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Sarai\Downloads\"/>
    </mc:Choice>
  </mc:AlternateContent>
  <xr:revisionPtr revIDLastSave="0" documentId="13_ncr:1_{1535B2BB-C286-4DC0-9882-FE99B1099EB0}" xr6:coauthVersionLast="47" xr6:coauthVersionMax="47" xr10:uidLastSave="{00000000-0000-0000-0000-000000000000}"/>
  <bookViews>
    <workbookView xWindow="-110" yWindow="-110" windowWidth="19420" windowHeight="10300" tabRatio="598" firstSheet="2" activeTab="6" xr2:uid="{00000000-000D-0000-FFFF-FFFF00000000}"/>
  </bookViews>
  <sheets>
    <sheet name="Control_de_cambios" sheetId="11" r:id="rId1"/>
    <sheet name="Descripción_nivel_de_daño" sheetId="10" r:id="rId2"/>
    <sheet name="Nivel_de_deficiencia" sheetId="9" r:id="rId3"/>
    <sheet name="ELEMENTO_P14" sheetId="1" state="hidden" r:id="rId4"/>
    <sheet name="CAN - SÓTANO" sheetId="2" r:id="rId5"/>
    <sheet name="CAN - PISO_1_Y_2" sheetId="3" r:id="rId6"/>
    <sheet name="CAN - PISO_3,4,5,6" sheetId="4" r:id="rId7"/>
    <sheet name="Responsables cargue" sheetId="12" state="hidden" r:id="rId8"/>
  </sheets>
  <definedNames>
    <definedName name="_xlnm._FilterDatabase" localSheetId="5" hidden="1">'CAN - PISO_1_Y_2'!$A$11:$AMR$28</definedName>
    <definedName name="_xlnm._FilterDatabase" localSheetId="6" hidden="1">'CAN - PISO_3,4,5,6'!$A$11:$AMP$46</definedName>
    <definedName name="_xlnm._FilterDatabase" localSheetId="4" hidden="1">'CAN - SÓTANO'!$A$11:$AMP$28</definedName>
    <definedName name="_xlnm._FilterDatabase" localSheetId="3" hidden="1">ELEMENTO_P14!$A$11:$AMP$46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55" i="2" l="1"/>
  <c r="T55" i="2"/>
  <c r="U55" i="2"/>
  <c r="S56" i="2"/>
  <c r="T56" i="2"/>
  <c r="U56" i="2"/>
  <c r="S57" i="2"/>
  <c r="T57" i="2"/>
  <c r="U57" i="2"/>
  <c r="S58" i="2"/>
  <c r="T58" i="2"/>
  <c r="S59" i="2"/>
  <c r="T59" i="2"/>
  <c r="U59" i="2"/>
  <c r="S54" i="2"/>
  <c r="T54" i="2"/>
  <c r="U54" i="2"/>
  <c r="Q55" i="2"/>
  <c r="Q56" i="2"/>
  <c r="Q57" i="2"/>
  <c r="Q58" i="2"/>
  <c r="Q59" i="2"/>
  <c r="P55" i="2"/>
  <c r="P56" i="2"/>
  <c r="P57" i="2"/>
  <c r="P58" i="2"/>
  <c r="P59" i="2"/>
  <c r="P54" i="2"/>
  <c r="Q54" i="2"/>
  <c r="K16" i="12"/>
  <c r="K18" i="12"/>
  <c r="L18" i="12"/>
  <c r="J16" i="12"/>
  <c r="J18" i="12"/>
  <c r="I16" i="12"/>
  <c r="I18" i="12"/>
  <c r="C28" i="12"/>
  <c r="F28" i="12"/>
  <c r="E26" i="12"/>
  <c r="E28" i="12"/>
  <c r="D26" i="12"/>
  <c r="D28" i="12"/>
  <c r="C26" i="12"/>
  <c r="F16" i="12"/>
  <c r="F18" i="12"/>
  <c r="E16" i="12"/>
  <c r="E18" i="12"/>
  <c r="C8" i="12"/>
  <c r="D16" i="12"/>
  <c r="D18" i="12"/>
  <c r="G18" i="12"/>
  <c r="C9" i="12"/>
  <c r="C16" i="12"/>
  <c r="C18" i="12"/>
  <c r="K8" i="12"/>
  <c r="J8" i="12"/>
  <c r="H8" i="12"/>
  <c r="G8" i="12"/>
  <c r="E8" i="12"/>
  <c r="P25" i="4"/>
  <c r="S25" i="4"/>
  <c r="T25" i="4"/>
  <c r="U25" i="4"/>
  <c r="P22" i="4"/>
  <c r="S22" i="4"/>
  <c r="T22" i="4"/>
  <c r="U22" i="4"/>
  <c r="P23" i="4"/>
  <c r="S23" i="4"/>
  <c r="T23" i="4"/>
  <c r="U23" i="4"/>
  <c r="P24" i="4"/>
  <c r="Q24" i="4"/>
  <c r="P18" i="4"/>
  <c r="S18" i="4"/>
  <c r="T18" i="4"/>
  <c r="U18" i="4"/>
  <c r="P19" i="4"/>
  <c r="S19" i="4"/>
  <c r="T19" i="4"/>
  <c r="U19" i="4"/>
  <c r="P20" i="4"/>
  <c r="S20" i="4"/>
  <c r="T20" i="4"/>
  <c r="U20" i="4"/>
  <c r="P15" i="3"/>
  <c r="Q15" i="3"/>
  <c r="P16" i="3"/>
  <c r="S16" i="3"/>
  <c r="T16" i="3"/>
  <c r="U16" i="3" a="1"/>
  <c r="U16" i="3"/>
  <c r="P17" i="3"/>
  <c r="S17" i="3"/>
  <c r="T17" i="3"/>
  <c r="U17" i="3" a="1"/>
  <c r="U17" i="3"/>
  <c r="C29" i="12"/>
  <c r="F26" i="12"/>
  <c r="G16" i="12"/>
  <c r="C19" i="12"/>
  <c r="L16" i="12"/>
  <c r="I19" i="12"/>
  <c r="C10" i="12"/>
  <c r="Q25" i="4"/>
  <c r="Q22" i="4"/>
  <c r="Q23" i="4"/>
  <c r="S24" i="4"/>
  <c r="T24" i="4"/>
  <c r="U24" i="4"/>
  <c r="Q18" i="4"/>
  <c r="Q19" i="4"/>
  <c r="Q20" i="4"/>
  <c r="S15" i="3"/>
  <c r="T15" i="3"/>
  <c r="U15" i="3" a="1"/>
  <c r="U15" i="3"/>
  <c r="Q16" i="3"/>
  <c r="Q17" i="3"/>
  <c r="P16" i="2"/>
  <c r="S16" i="2"/>
  <c r="T16" i="2"/>
  <c r="U16" i="2"/>
  <c r="P17" i="2"/>
  <c r="S17" i="2"/>
  <c r="T17" i="2"/>
  <c r="U17" i="2"/>
  <c r="P18" i="2"/>
  <c r="S18" i="2"/>
  <c r="T18" i="2"/>
  <c r="U18" i="2"/>
  <c r="P36" i="2"/>
  <c r="S36" i="2"/>
  <c r="T36" i="2"/>
  <c r="U36" i="2"/>
  <c r="P37" i="2"/>
  <c r="S37" i="2"/>
  <c r="T37" i="2"/>
  <c r="U37" i="2"/>
  <c r="P38" i="2"/>
  <c r="S38" i="2"/>
  <c r="T38" i="2"/>
  <c r="U38" i="2"/>
  <c r="Q16" i="2"/>
  <c r="Q17" i="2"/>
  <c r="Q18" i="2"/>
  <c r="Q36" i="2"/>
  <c r="Q38" i="2"/>
  <c r="Q37" i="2"/>
  <c r="P25" i="1"/>
  <c r="S25" i="1"/>
  <c r="T25" i="1"/>
  <c r="U25" i="1"/>
  <c r="P23" i="1"/>
  <c r="S23" i="1"/>
  <c r="T23" i="1"/>
  <c r="U23" i="1"/>
  <c r="P24" i="1"/>
  <c r="S24" i="1"/>
  <c r="T24" i="1"/>
  <c r="U24" i="1"/>
  <c r="P26" i="1"/>
  <c r="S26" i="1"/>
  <c r="T26" i="1"/>
  <c r="U26" i="1"/>
  <c r="Q25" i="1"/>
  <c r="Q23" i="1"/>
  <c r="Q24" i="1"/>
  <c r="Q26" i="1"/>
  <c r="P19" i="1"/>
  <c r="Q19" i="1"/>
  <c r="P20" i="1"/>
  <c r="S20" i="1"/>
  <c r="T20" i="1"/>
  <c r="U20" i="1"/>
  <c r="P21" i="1"/>
  <c r="S21" i="1"/>
  <c r="T21" i="1"/>
  <c r="U21" i="1"/>
  <c r="P22" i="1"/>
  <c r="Q22" i="1"/>
  <c r="V49" i="2"/>
  <c r="V47" i="2"/>
  <c r="P54" i="4"/>
  <c r="S54" i="4"/>
  <c r="T54" i="4"/>
  <c r="U54" i="4"/>
  <c r="P53" i="4"/>
  <c r="S53" i="4"/>
  <c r="T53" i="4"/>
  <c r="U53" i="4"/>
  <c r="P52" i="4"/>
  <c r="S52" i="4"/>
  <c r="T52" i="4"/>
  <c r="U52" i="4"/>
  <c r="P51" i="4"/>
  <c r="Q51" i="4"/>
  <c r="P50" i="4"/>
  <c r="S50" i="4"/>
  <c r="T50" i="4"/>
  <c r="U50" i="4"/>
  <c r="P48" i="4"/>
  <c r="Q48" i="4"/>
  <c r="V39" i="4"/>
  <c r="V45" i="4"/>
  <c r="V29" i="4"/>
  <c r="V27" i="4"/>
  <c r="V21" i="4"/>
  <c r="V16" i="4"/>
  <c r="V12" i="4"/>
  <c r="P43" i="3"/>
  <c r="S43" i="3"/>
  <c r="T43" i="3"/>
  <c r="U43" i="3"/>
  <c r="P42" i="3"/>
  <c r="S42" i="3"/>
  <c r="T42" i="3"/>
  <c r="U42" i="3"/>
  <c r="P41" i="3"/>
  <c r="S41" i="3"/>
  <c r="T41" i="3"/>
  <c r="U41" i="3"/>
  <c r="P40" i="3"/>
  <c r="S40" i="3"/>
  <c r="T40" i="3"/>
  <c r="U40" i="3"/>
  <c r="P39" i="3"/>
  <c r="Q39" i="3"/>
  <c r="P53" i="2"/>
  <c r="S53" i="2"/>
  <c r="T53" i="2"/>
  <c r="U53" i="2"/>
  <c r="P52" i="2"/>
  <c r="S52" i="2"/>
  <c r="T52" i="2"/>
  <c r="U52" i="2"/>
  <c r="P51" i="2"/>
  <c r="Q51" i="2"/>
  <c r="P50" i="2"/>
  <c r="Q50" i="2"/>
  <c r="P49" i="2"/>
  <c r="S49" i="2"/>
  <c r="T49" i="2"/>
  <c r="U49" i="2"/>
  <c r="P54" i="1"/>
  <c r="S54" i="1"/>
  <c r="T54" i="1"/>
  <c r="U54" i="1"/>
  <c r="P53" i="1"/>
  <c r="S53" i="1"/>
  <c r="T53" i="1"/>
  <c r="U53" i="1"/>
  <c r="P52" i="1"/>
  <c r="Q52" i="1"/>
  <c r="P51" i="1"/>
  <c r="Q51" i="1"/>
  <c r="P50" i="1"/>
  <c r="S50" i="1"/>
  <c r="T50" i="1"/>
  <c r="U50" i="1"/>
  <c r="P47" i="2"/>
  <c r="Q47" i="2"/>
  <c r="P48" i="1"/>
  <c r="S48" i="1"/>
  <c r="T48" i="1"/>
  <c r="P37" i="3"/>
  <c r="S37" i="3"/>
  <c r="T37" i="3"/>
  <c r="P25" i="2"/>
  <c r="S51" i="4"/>
  <c r="T51" i="4"/>
  <c r="U51" i="4"/>
  <c r="Q52" i="4"/>
  <c r="S39" i="3"/>
  <c r="T39" i="3"/>
  <c r="U39" i="3"/>
  <c r="S50" i="2"/>
  <c r="T50" i="2"/>
  <c r="U50" i="2"/>
  <c r="S51" i="2"/>
  <c r="T51" i="2"/>
  <c r="U51" i="2"/>
  <c r="S19" i="1"/>
  <c r="T19" i="1"/>
  <c r="U19" i="1"/>
  <c r="Q20" i="1"/>
  <c r="S22" i="1"/>
  <c r="T22" i="1"/>
  <c r="U22" i="1"/>
  <c r="Q21" i="1"/>
  <c r="S51" i="1"/>
  <c r="T51" i="1"/>
  <c r="U51" i="1"/>
  <c r="S52" i="1"/>
  <c r="T52" i="1"/>
  <c r="U52" i="1"/>
  <c r="Q53" i="4"/>
  <c r="Q50" i="4"/>
  <c r="Q54" i="4"/>
  <c r="S48" i="4"/>
  <c r="T48" i="4"/>
  <c r="Q41" i="3"/>
  <c r="Q43" i="3"/>
  <c r="Q40" i="3"/>
  <c r="Q42" i="3"/>
  <c r="Q52" i="2"/>
  <c r="Q49" i="2"/>
  <c r="Q53" i="2"/>
  <c r="Q53" i="1"/>
  <c r="Q50" i="1"/>
  <c r="Q54" i="1"/>
  <c r="S47" i="2"/>
  <c r="T47" i="2"/>
  <c r="Q48" i="1"/>
  <c r="Q37" i="3"/>
  <c r="Q27" i="1"/>
  <c r="Q28" i="1"/>
  <c r="P13" i="1"/>
  <c r="P12" i="1"/>
  <c r="S13" i="1"/>
  <c r="Q13" i="1"/>
  <c r="Q12" i="1"/>
  <c r="S12" i="1"/>
  <c r="P39" i="1"/>
  <c r="P46" i="4"/>
  <c r="S46" i="4"/>
  <c r="T46" i="4"/>
  <c r="U46" i="4"/>
  <c r="P45" i="4"/>
  <c r="P44" i="4"/>
  <c r="S44" i="4"/>
  <c r="T44" i="4"/>
  <c r="U44" i="4"/>
  <c r="P43" i="4"/>
  <c r="S43" i="4"/>
  <c r="T43" i="4"/>
  <c r="U43" i="4"/>
  <c r="P42" i="4"/>
  <c r="S42" i="4"/>
  <c r="T42" i="4"/>
  <c r="U42" i="4"/>
  <c r="P41" i="4"/>
  <c r="S41" i="4"/>
  <c r="T41" i="4"/>
  <c r="U41" i="4"/>
  <c r="P40" i="4"/>
  <c r="S40" i="4"/>
  <c r="T40" i="4"/>
  <c r="U40" i="4"/>
  <c r="P39" i="4"/>
  <c r="S39" i="4"/>
  <c r="T39" i="4"/>
  <c r="U39" i="4"/>
  <c r="P38" i="4"/>
  <c r="Q38" i="4"/>
  <c r="P37" i="4"/>
  <c r="P36" i="4"/>
  <c r="S36" i="4"/>
  <c r="T36" i="4"/>
  <c r="U36" i="4"/>
  <c r="P35" i="4"/>
  <c r="Q35" i="4"/>
  <c r="P34" i="4"/>
  <c r="S34" i="4"/>
  <c r="T34" i="4"/>
  <c r="U34" i="4"/>
  <c r="P33" i="4"/>
  <c r="Q33" i="4"/>
  <c r="P32" i="4"/>
  <c r="S32" i="4"/>
  <c r="T32" i="4"/>
  <c r="U32" i="4"/>
  <c r="P31" i="4"/>
  <c r="Q31" i="4"/>
  <c r="P30" i="4"/>
  <c r="S30" i="4"/>
  <c r="T30" i="4"/>
  <c r="U30" i="4"/>
  <c r="P29" i="4"/>
  <c r="S28" i="4"/>
  <c r="T28" i="4"/>
  <c r="U28" i="4"/>
  <c r="Q28" i="4"/>
  <c r="S27" i="4"/>
  <c r="T27" i="4"/>
  <c r="U27" i="4"/>
  <c r="Q27" i="4"/>
  <c r="P26" i="4"/>
  <c r="Q26" i="4"/>
  <c r="P21" i="4"/>
  <c r="S21" i="4"/>
  <c r="T21" i="4"/>
  <c r="U21" i="4"/>
  <c r="P17" i="4"/>
  <c r="Q17" i="4"/>
  <c r="P16" i="4"/>
  <c r="S16" i="4"/>
  <c r="T16" i="4"/>
  <c r="U16" i="4"/>
  <c r="P15" i="4"/>
  <c r="S15" i="4"/>
  <c r="T15" i="4"/>
  <c r="U15" i="4"/>
  <c r="P14" i="4"/>
  <c r="S14" i="4"/>
  <c r="T14" i="4"/>
  <c r="U14" i="4"/>
  <c r="P13" i="4"/>
  <c r="Q13" i="4"/>
  <c r="P12" i="4"/>
  <c r="S12" i="4"/>
  <c r="T12" i="4"/>
  <c r="U12" i="4"/>
  <c r="P35" i="3"/>
  <c r="Q35" i="3"/>
  <c r="P34" i="3"/>
  <c r="S34" i="3"/>
  <c r="T34" i="3"/>
  <c r="U34" i="3" a="1"/>
  <c r="U34" i="3"/>
  <c r="P33" i="3"/>
  <c r="Q33" i="3"/>
  <c r="P32" i="3"/>
  <c r="Q32" i="3"/>
  <c r="P31" i="3"/>
  <c r="P30" i="3"/>
  <c r="S30" i="3"/>
  <c r="T30" i="3"/>
  <c r="U30" i="3" a="1"/>
  <c r="U30" i="3"/>
  <c r="P28" i="3"/>
  <c r="S28" i="3"/>
  <c r="T28" i="3"/>
  <c r="U28" i="3" a="1"/>
  <c r="U28" i="3"/>
  <c r="P27" i="3"/>
  <c r="S27" i="3"/>
  <c r="T27" i="3"/>
  <c r="U27" i="3" a="1"/>
  <c r="U27" i="3"/>
  <c r="P26" i="3"/>
  <c r="S26" i="3"/>
  <c r="T26" i="3"/>
  <c r="U26" i="3" a="1"/>
  <c r="U26" i="3"/>
  <c r="P25" i="3"/>
  <c r="Q25" i="3"/>
  <c r="P24" i="3"/>
  <c r="Q24" i="3"/>
  <c r="P23" i="3"/>
  <c r="S23" i="3"/>
  <c r="T23" i="3"/>
  <c r="U23" i="3" a="1"/>
  <c r="U23" i="3"/>
  <c r="P22" i="3"/>
  <c r="Q22" i="3"/>
  <c r="P21" i="3"/>
  <c r="Q21" i="3"/>
  <c r="P20" i="3"/>
  <c r="S20" i="3"/>
  <c r="T20" i="3"/>
  <c r="U20" i="3" a="1"/>
  <c r="U20" i="3"/>
  <c r="S19" i="3"/>
  <c r="T19" i="3"/>
  <c r="U19" i="3" a="1"/>
  <c r="U19" i="3"/>
  <c r="Q19" i="3"/>
  <c r="P18" i="3"/>
  <c r="Q18" i="3"/>
  <c r="P14" i="3"/>
  <c r="S14" i="3"/>
  <c r="T14" i="3"/>
  <c r="U14" i="3" a="1"/>
  <c r="U14" i="3"/>
  <c r="P13" i="3"/>
  <c r="S13" i="3"/>
  <c r="T13" i="3"/>
  <c r="U13" i="3" a="1"/>
  <c r="U13" i="3"/>
  <c r="P12" i="3"/>
  <c r="Q12" i="3"/>
  <c r="P45" i="2"/>
  <c r="S45" i="2"/>
  <c r="T45" i="2"/>
  <c r="U45" i="2"/>
  <c r="P44" i="2"/>
  <c r="S44" i="2"/>
  <c r="T44" i="2"/>
  <c r="U44" i="2"/>
  <c r="P43" i="2"/>
  <c r="S43" i="2"/>
  <c r="T43" i="2"/>
  <c r="U43" i="2"/>
  <c r="P42" i="2"/>
  <c r="Q42" i="2"/>
  <c r="P41" i="2"/>
  <c r="S41" i="2"/>
  <c r="T41" i="2"/>
  <c r="U41" i="2"/>
  <c r="P40" i="2"/>
  <c r="Q40" i="2"/>
  <c r="S39" i="2"/>
  <c r="T39" i="2"/>
  <c r="U39" i="2"/>
  <c r="Q39" i="2"/>
  <c r="P35" i="2"/>
  <c r="Q35" i="2"/>
  <c r="P34" i="2"/>
  <c r="Q34" i="2"/>
  <c r="P33" i="2"/>
  <c r="S33" i="2"/>
  <c r="T33" i="2"/>
  <c r="U33" i="2"/>
  <c r="P32" i="2"/>
  <c r="Q32" i="2"/>
  <c r="P31" i="2"/>
  <c r="Q31" i="2"/>
  <c r="P30" i="2"/>
  <c r="S30" i="2"/>
  <c r="T30" i="2"/>
  <c r="U30" i="2"/>
  <c r="P28" i="2"/>
  <c r="S28" i="2"/>
  <c r="T28" i="2"/>
  <c r="U28" i="2"/>
  <c r="P27" i="2"/>
  <c r="Q27" i="2"/>
  <c r="P26" i="2"/>
  <c r="S26" i="2"/>
  <c r="T26" i="2"/>
  <c r="U26" i="2"/>
  <c r="Q25" i="2"/>
  <c r="P24" i="2"/>
  <c r="Q24" i="2"/>
  <c r="P23" i="2"/>
  <c r="S23" i="2"/>
  <c r="T23" i="2"/>
  <c r="U23" i="2"/>
  <c r="P22" i="2"/>
  <c r="Q22" i="2"/>
  <c r="P21" i="2"/>
  <c r="S21" i="2"/>
  <c r="T21" i="2"/>
  <c r="U21" i="2"/>
  <c r="P20" i="2"/>
  <c r="S20" i="2"/>
  <c r="T20" i="2"/>
  <c r="U20" i="2"/>
  <c r="S19" i="2"/>
  <c r="T19" i="2"/>
  <c r="U19" i="2"/>
  <c r="Q19" i="2"/>
  <c r="P15" i="2"/>
  <c r="Q15" i="2"/>
  <c r="P14" i="2"/>
  <c r="S14" i="2"/>
  <c r="T14" i="2"/>
  <c r="U14" i="2"/>
  <c r="P13" i="2"/>
  <c r="S13" i="2"/>
  <c r="T13" i="2"/>
  <c r="U13" i="2"/>
  <c r="P12" i="2"/>
  <c r="S12" i="2"/>
  <c r="T12" i="2"/>
  <c r="U12" i="2"/>
  <c r="P46" i="1"/>
  <c r="Q46" i="1"/>
  <c r="P45" i="1"/>
  <c r="Q45" i="1"/>
  <c r="P44" i="1"/>
  <c r="Q44" i="1"/>
  <c r="P43" i="1"/>
  <c r="Q43" i="1"/>
  <c r="P42" i="1"/>
  <c r="P41" i="1"/>
  <c r="Q41" i="1"/>
  <c r="P40" i="1"/>
  <c r="Q40" i="1"/>
  <c r="P38" i="1"/>
  <c r="Q38" i="1"/>
  <c r="P37" i="1"/>
  <c r="Q37" i="1"/>
  <c r="P36" i="1"/>
  <c r="Q36" i="1"/>
  <c r="P35" i="1"/>
  <c r="P34" i="1"/>
  <c r="Q34" i="1"/>
  <c r="P33" i="1"/>
  <c r="Q33" i="1"/>
  <c r="P32" i="1"/>
  <c r="P31" i="1"/>
  <c r="P30" i="1"/>
  <c r="Q30" i="1"/>
  <c r="P29" i="1"/>
  <c r="Q29" i="1"/>
  <c r="S28" i="1"/>
  <c r="T28" i="1"/>
  <c r="U28" i="1"/>
  <c r="S27" i="1"/>
  <c r="T27" i="1"/>
  <c r="U27" i="1"/>
  <c r="P18" i="1"/>
  <c r="Q18" i="1"/>
  <c r="P17" i="1"/>
  <c r="P16" i="1"/>
  <c r="Q16" i="1"/>
  <c r="P15" i="1"/>
  <c r="Q15" i="1"/>
  <c r="P14" i="1"/>
  <c r="T13" i="1"/>
  <c r="U13" i="1"/>
  <c r="T12" i="1"/>
  <c r="U12" i="1"/>
  <c r="Q30" i="3"/>
  <c r="S13" i="4"/>
  <c r="T13" i="4"/>
  <c r="U13" i="4"/>
  <c r="Q14" i="4"/>
  <c r="S31" i="4"/>
  <c r="T31" i="4"/>
  <c r="U31" i="4"/>
  <c r="Q44" i="4"/>
  <c r="Q39" i="4"/>
  <c r="S38" i="4"/>
  <c r="T38" i="4"/>
  <c r="U38" i="4"/>
  <c r="S35" i="4"/>
  <c r="T35" i="4"/>
  <c r="U35" i="4"/>
  <c r="Q36" i="4"/>
  <c r="S33" i="4"/>
  <c r="T33" i="4"/>
  <c r="U33" i="4"/>
  <c r="Q32" i="4"/>
  <c r="S26" i="4"/>
  <c r="T26" i="4"/>
  <c r="U26" i="4"/>
  <c r="S17" i="4"/>
  <c r="T17" i="4"/>
  <c r="U17" i="4"/>
  <c r="Q15" i="4"/>
  <c r="S21" i="3"/>
  <c r="T21" i="3"/>
  <c r="U21" i="3" a="1"/>
  <c r="U21" i="3"/>
  <c r="S12" i="3"/>
  <c r="T12" i="3"/>
  <c r="U12" i="3" a="1"/>
  <c r="U12" i="3"/>
  <c r="S31" i="3"/>
  <c r="T31" i="3"/>
  <c r="U31" i="3" a="1"/>
  <c r="U31" i="3"/>
  <c r="S25" i="3"/>
  <c r="T25" i="3"/>
  <c r="U25" i="3" a="1"/>
  <c r="U25" i="3"/>
  <c r="Q27" i="3"/>
  <c r="Q20" i="3"/>
  <c r="S35" i="3"/>
  <c r="T35" i="3"/>
  <c r="U35" i="3" a="1"/>
  <c r="U35" i="3"/>
  <c r="S18" i="3"/>
  <c r="T18" i="3"/>
  <c r="U18" i="3" a="1"/>
  <c r="U18" i="3"/>
  <c r="Q13" i="3"/>
  <c r="S42" i="2"/>
  <c r="T42" i="2"/>
  <c r="U42" i="2"/>
  <c r="S27" i="2"/>
  <c r="T27" i="2"/>
  <c r="U27" i="2"/>
  <c r="S22" i="2"/>
  <c r="T22" i="2"/>
  <c r="U22" i="2"/>
  <c r="Q30" i="2"/>
  <c r="Q44" i="2"/>
  <c r="Q14" i="2"/>
  <c r="S40" i="2"/>
  <c r="T40" i="2"/>
  <c r="U40" i="2"/>
  <c r="S15" i="2"/>
  <c r="T15" i="2"/>
  <c r="U15" i="2"/>
  <c r="S31" i="2"/>
  <c r="T31" i="2"/>
  <c r="U31" i="2"/>
  <c r="Q20" i="2"/>
  <c r="S35" i="2"/>
  <c r="T35" i="2"/>
  <c r="U35" i="2"/>
  <c r="Q45" i="2"/>
  <c r="S30" i="1"/>
  <c r="T30" i="1"/>
  <c r="U30" i="1"/>
  <c r="S16" i="1"/>
  <c r="T16" i="1"/>
  <c r="U16" i="1"/>
  <c r="S43" i="1"/>
  <c r="T43" i="1"/>
  <c r="U43" i="1"/>
  <c r="S18" i="1"/>
  <c r="T18" i="1"/>
  <c r="U18" i="1"/>
  <c r="S37" i="1"/>
  <c r="T37" i="1"/>
  <c r="U37" i="1"/>
  <c r="S33" i="1"/>
  <c r="T33" i="1"/>
  <c r="U33" i="1"/>
  <c r="S39" i="1"/>
  <c r="T39" i="1"/>
  <c r="U39" i="1"/>
  <c r="Q39" i="1"/>
  <c r="S17" i="1"/>
  <c r="T17" i="1"/>
  <c r="U17" i="1"/>
  <c r="Q17" i="1"/>
  <c r="S29" i="1"/>
  <c r="T29" i="1"/>
  <c r="U29" i="1"/>
  <c r="S38" i="1"/>
  <c r="T38" i="1"/>
  <c r="U38" i="1"/>
  <c r="S34" i="1"/>
  <c r="T34" i="1"/>
  <c r="U34" i="1"/>
  <c r="S44" i="1"/>
  <c r="T44" i="1"/>
  <c r="U44" i="1"/>
  <c r="S35" i="1"/>
  <c r="T35" i="1"/>
  <c r="U35" i="1"/>
  <c r="Q35" i="1"/>
  <c r="S41" i="1"/>
  <c r="T41" i="1"/>
  <c r="U41" i="1"/>
  <c r="S45" i="1"/>
  <c r="T45" i="1"/>
  <c r="U45" i="1"/>
  <c r="S14" i="1"/>
  <c r="T14" i="1"/>
  <c r="U14" i="1"/>
  <c r="Q14" i="1"/>
  <c r="S31" i="1"/>
  <c r="T31" i="1"/>
  <c r="U31" i="1"/>
  <c r="Q31" i="1"/>
  <c r="S32" i="1"/>
  <c r="T32" i="1"/>
  <c r="U32" i="1"/>
  <c r="Q32" i="1"/>
  <c r="S36" i="1"/>
  <c r="T36" i="1"/>
  <c r="U36" i="1"/>
  <c r="S42" i="1"/>
  <c r="T42" i="1"/>
  <c r="U42" i="1"/>
  <c r="Q42" i="1"/>
  <c r="S46" i="1"/>
  <c r="T46" i="1"/>
  <c r="U46" i="1"/>
  <c r="S15" i="1"/>
  <c r="T15" i="1"/>
  <c r="U15" i="1"/>
  <c r="S24" i="2"/>
  <c r="T24" i="2"/>
  <c r="U24" i="2"/>
  <c r="Q26" i="2"/>
  <c r="S32" i="2"/>
  <c r="T32" i="2"/>
  <c r="U32" i="2"/>
  <c r="S34" i="2"/>
  <c r="T34" i="2"/>
  <c r="U34" i="2"/>
  <c r="Q41" i="2"/>
  <c r="Q14" i="3"/>
  <c r="S22" i="3"/>
  <c r="T22" i="3"/>
  <c r="U22" i="3" a="1"/>
  <c r="U22" i="3"/>
  <c r="S24" i="3"/>
  <c r="T24" i="3"/>
  <c r="U24" i="3" a="1"/>
  <c r="U24" i="3"/>
  <c r="Q26" i="3"/>
  <c r="S32" i="3"/>
  <c r="T32" i="3"/>
  <c r="U32" i="3" a="1"/>
  <c r="U32" i="3"/>
  <c r="Q34" i="3"/>
  <c r="Q16" i="4"/>
  <c r="S45" i="4"/>
  <c r="T45" i="4"/>
  <c r="U45" i="4"/>
  <c r="Q45" i="4"/>
  <c r="Q21" i="2"/>
  <c r="Q28" i="2"/>
  <c r="Q43" i="2"/>
  <c r="Q28" i="3"/>
  <c r="Q12" i="4"/>
  <c r="Q21" i="4"/>
  <c r="Q30" i="4"/>
  <c r="Q41" i="4"/>
  <c r="Q43" i="4"/>
  <c r="S40" i="1"/>
  <c r="T40" i="1"/>
  <c r="U40" i="1"/>
  <c r="Q13" i="2"/>
  <c r="Q23" i="2"/>
  <c r="Q33" i="2"/>
  <c r="Q23" i="3"/>
  <c r="Q31" i="3"/>
  <c r="S37" i="4"/>
  <c r="T37" i="4"/>
  <c r="U37" i="4"/>
  <c r="Q37" i="4"/>
  <c r="Q46" i="4"/>
  <c r="Q40" i="4"/>
  <c r="S25" i="2"/>
  <c r="T25" i="2"/>
  <c r="U25" i="2"/>
  <c r="S33" i="3"/>
  <c r="T33" i="3"/>
  <c r="U33" i="3" a="1"/>
  <c r="U33" i="3"/>
  <c r="S29" i="4"/>
  <c r="T29" i="4"/>
  <c r="U29" i="4"/>
  <c r="Q29" i="4"/>
  <c r="Q12" i="2"/>
  <c r="Q34" i="4"/>
  <c r="Q4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linavannesa castrillon</author>
  </authors>
  <commentList>
    <comment ref="C14" authorId="0" shapeId="0" xr:uid="{BD9727EB-9D07-45F9-8387-347761B067D6}">
      <text>
        <r>
          <rPr>
            <b/>
            <sz val="9"/>
            <color indexed="81"/>
            <rFont val="Tahoma"/>
            <family val="2"/>
          </rPr>
          <t>linavannesa castrillon:</t>
        </r>
        <r>
          <rPr>
            <sz val="9"/>
            <color indexed="81"/>
            <rFont val="Tahoma"/>
            <family val="2"/>
          </rPr>
          <t xml:space="preserve">
1. Contratación
2. Gestión Administrativa
3. Evaluación y asuntos disciplinarios
4. Gestión Documental
6. Gestión de procesos y mejora
7. Gestión de conocimiento e innovación 
8. Gestión Financiera
9. Gestión del Talento Humano
10. Gestión de servicios TICS
11.Servicio al ciudadano</t>
        </r>
      </text>
    </comment>
    <comment ref="I14" authorId="0" shapeId="0" xr:uid="{DD9EB1A6-DDF2-4262-9538-06018F15E9DF}">
      <text>
        <r>
          <rPr>
            <b/>
            <sz val="9"/>
            <color indexed="81"/>
            <rFont val="Tahoma"/>
            <family val="2"/>
          </rPr>
          <t>linavannesa castrillon:</t>
        </r>
        <r>
          <rPr>
            <sz val="9"/>
            <color indexed="81"/>
            <rFont val="Tahoma"/>
            <family val="2"/>
          </rPr>
          <t xml:space="preserve">
1. Contratación
2. Gestión Administrativa
3. Evaluación y asuntos disciplinarios
4. Gestión Documental
6. Gestión de procesos y mejora
7. Gestión de conocimiento e innovación 
8. Gestión Financiera
9. Gestión del Talento Humano
10. Gestión de servicios TICS
11.Servicio al ciudadano</t>
        </r>
      </text>
    </comment>
    <comment ref="C24" authorId="0" shapeId="0" xr:uid="{04C8B9F5-3124-43A9-9720-2A0889D3D9C5}">
      <text>
        <r>
          <rPr>
            <b/>
            <sz val="9"/>
            <color indexed="81"/>
            <rFont val="Tahoma"/>
            <family val="2"/>
          </rPr>
          <t>linavannesa castrillon:</t>
        </r>
        <r>
          <rPr>
            <sz val="9"/>
            <color indexed="81"/>
            <rFont val="Tahoma"/>
            <family val="2"/>
          </rPr>
          <t xml:space="preserve">
1. Contratación
2. Gestión Administrativa
3. Evaluación y asuntos disciplinarios
4. Gestión Documental
6. Gestión de procesos y mejora
7. Gestión de conocimiento e innovación 
8. Gestión Financiera
9. Gestión del Talento Humano
10. Gestión de servicios TICS
11.Servicio al ciudadano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<sst xmlns="http://schemas.openxmlformats.org/spreadsheetml/2006/main" count="3289" uniqueCount="1253">
  <si>
    <t>ASESORÍA EN LA ACTUALIZACIÓN DE LA MATRIZ DE IDENTIFICACIÓN DE PELIGROS, VALORACIÓN Y CONTROL DE LOS RIESGOS - MINISTERIO DE EDUCACIÓN NACIONAL</t>
  </si>
  <si>
    <t>CÓDIGO:</t>
  </si>
  <si>
    <t>TH-FT-41</t>
  </si>
  <si>
    <t>VERSIÓN:</t>
  </si>
  <si>
    <t>FECHA DE REVISIÓN:</t>
  </si>
  <si>
    <t>Rige a partir de su publicación en el SIG</t>
  </si>
  <si>
    <t>Entidad:  MINISTERIO DE EDUCACIÓN NACIONAL - Complejo Elemento, Piso 14 de la Torre Agua</t>
  </si>
  <si>
    <t>Ana María Cardona García - Profesional Especializado SG-SST, Subdirección de Talento Humano</t>
  </si>
  <si>
    <t>NIVEL DE RIESGO</t>
  </si>
  <si>
    <t>SIGNIFICADO</t>
  </si>
  <si>
    <t>Asesorado por: ARL Positiva Compañía de Seguros</t>
  </si>
  <si>
    <t>I</t>
  </si>
  <si>
    <t xml:space="preserve">NO ACEPTABLE  </t>
  </si>
  <si>
    <t>II</t>
  </si>
  <si>
    <t>III</t>
  </si>
  <si>
    <t>IV</t>
  </si>
  <si>
    <t>ACEPTABLE</t>
  </si>
  <si>
    <t>DEPENDENCIA</t>
  </si>
  <si>
    <t>ZONA/ LUGAR</t>
  </si>
  <si>
    <t>ACTIVIDADES</t>
  </si>
  <si>
    <t>TAREAS</t>
  </si>
  <si>
    <t>RUTINARIO (SI/NO)</t>
  </si>
  <si>
    <t>PELIGRO</t>
  </si>
  <si>
    <t>RIESGO</t>
  </si>
  <si>
    <t>EFECTOS POSIBLES</t>
  </si>
  <si>
    <t>EVALUACIÓN DEL RIESGO</t>
  </si>
  <si>
    <t>VALORACIÓN 
DEL RIESGO</t>
  </si>
  <si>
    <t>CRITERIOS PARA ESTABLECER CONTROLES</t>
  </si>
  <si>
    <t>MEDIDAS DE INTERVENCIÓN</t>
  </si>
  <si>
    <t>CLASIFICACIÓN</t>
  </si>
  <si>
    <t>DESCRIPCIÓN</t>
  </si>
  <si>
    <t>FUENTE</t>
  </si>
  <si>
    <t>MEDIO</t>
  </si>
  <si>
    <t>INDIVIDUO</t>
  </si>
  <si>
    <t>NIVEL DE DEFICIENCIA</t>
  </si>
  <si>
    <t>NIVEL DE EXPOSICIÓN</t>
  </si>
  <si>
    <t>NIVEL DE PROBABILIDAD (ND*NE)</t>
  </si>
  <si>
    <t>INTERPRETACIÓN DEL NIVEL DE PROBABILIDAD</t>
  </si>
  <si>
    <t>NIVEL DE CONSECUENCIA</t>
  </si>
  <si>
    <t>NIVEL DE RIESGO (NR) E INTERVENCIÓN  (NP*NC)</t>
  </si>
  <si>
    <t>INTERPRETACIÓN DEL NR</t>
  </si>
  <si>
    <t>ACEPTABILIDAD 
DEL RIESGO</t>
  </si>
  <si>
    <t>NUMERO DE EXPUESTOS</t>
  </si>
  <si>
    <t>PEOR CONSECUENCIA</t>
  </si>
  <si>
    <t>EXISTENCIA REQUISITO LEGAL ESPECIFICO ASOCIADO (SI/NO) Y CUAL</t>
  </si>
  <si>
    <t>ELIMINACIÓN</t>
  </si>
  <si>
    <t>SUSTITUCIÓN</t>
  </si>
  <si>
    <t>CONTROLES DE INGENIERÍA</t>
  </si>
  <si>
    <t>CONTROLES ADMINISTRATIVOS SEÑALIZACIÓN, ADVERTENCIA</t>
  </si>
  <si>
    <t>EQUIPO/ELEMENTOS DE PROTECCIÓN PERSONAL</t>
  </si>
  <si>
    <t>EVALUACIÓN Y ASUNTOS DISCIPLINARIOS (EVALUACIÓN INDEPENDIENTE),
DISEÑO DE POLÍTICAS E INSTRUMENTOS, 
SERVICIO AL CIUDADANO, 
GESTIÓN ADMINISTRATIVA
GESTIÓN DOCUMENTAL</t>
  </si>
  <si>
    <t>SI</t>
  </si>
  <si>
    <t>BIOMECANICO</t>
  </si>
  <si>
    <r>
      <rPr>
        <b/>
        <sz val="9"/>
        <color rgb="FF000000"/>
        <rFont val="Arial"/>
        <family val="2"/>
      </rPr>
      <t>Oficina:</t>
    </r>
    <r>
      <rPr>
        <b/>
        <sz val="9"/>
        <color rgb="FF000000"/>
        <rFont val="Arial"/>
        <family val="2"/>
      </rPr>
      <t xml:space="preserve">
</t>
    </r>
    <r>
      <rPr>
        <sz val="9"/>
        <color rgb="FF000000"/>
        <rFont val="Arial"/>
        <family val="2"/>
      </rPr>
      <t xml:space="preserve">Postura prolongada y mantenida, forzada, anti gravitacional </t>
    </r>
  </si>
  <si>
    <t xml:space="preserve"> Resolución 2400 de 1979,
Decreto 1072 de 2015
Resolución 0312 de 2019
NTC. 5655. 2008-12-16. 
NSR10</t>
  </si>
  <si>
    <t>No Aplica</t>
  </si>
  <si>
    <r>
      <rPr>
        <b/>
        <sz val="9"/>
        <color rgb="FF000000"/>
        <rFont val="Arial"/>
        <family val="2"/>
      </rPr>
      <t>Viajes</t>
    </r>
    <r>
      <rPr>
        <sz val="9"/>
        <color rgb="FF000000"/>
        <rFont val="Arial"/>
        <family val="2"/>
      </rPr>
      <t>:
Posturas mantenidas, generación de hiperflexiones (cuello, hacia adelante) y/o hiperrotaciones (cuello girado)
Postura mantenida  o repetida (estática, dinámica)</t>
    </r>
  </si>
  <si>
    <r>
      <rPr>
        <b/>
        <sz val="9"/>
        <color rgb="FF000000"/>
        <rFont val="Arial"/>
        <family val="2"/>
      </rPr>
      <t xml:space="preserve">Viajes: </t>
    </r>
    <r>
      <rPr>
        <b/>
        <sz val="9"/>
        <color rgb="FF000000"/>
        <rFont val="Arial"/>
        <family val="2"/>
      </rPr>
      <t xml:space="preserve">
</t>
    </r>
    <r>
      <rPr>
        <sz val="9"/>
        <color rgb="FF000000"/>
        <rFont val="Arial"/>
        <family val="2"/>
      </rPr>
      <t>Lumbalgias, lesiones de columna vertebral, problemas vasculares, articulaciones, nervios y musculares, cansancio, agotamiento.</t>
    </r>
  </si>
  <si>
    <t>Realizar pausas activas,
Tiempos de descanso
Reporte de actos y condiciones inseguras</t>
  </si>
  <si>
    <r>
      <rPr>
        <b/>
        <sz val="9"/>
        <color rgb="FF000000"/>
        <rFont val="Arial"/>
        <family val="2"/>
      </rPr>
      <t>Oficina:</t>
    </r>
    <r>
      <rPr>
        <b/>
        <sz val="9"/>
        <color rgb="FF000000"/>
        <rFont val="Arial"/>
        <family val="2"/>
      </rPr>
      <t xml:space="preserve">
</t>
    </r>
    <r>
      <rPr>
        <sz val="9"/>
        <color rgb="FF000000"/>
        <rFont val="Arial"/>
        <family val="2"/>
      </rPr>
      <t>Movimientos repetitivos (sobrecarga, fatiga muscular, dolor, lesiones), falta de descanso</t>
    </r>
  </si>
  <si>
    <r>
      <rPr>
        <b/>
        <sz val="9"/>
        <color rgb="FF000000"/>
        <rFont val="Arial"/>
        <family val="2"/>
      </rPr>
      <t>Oficinas</t>
    </r>
    <r>
      <rPr>
        <b/>
        <sz val="9"/>
        <color rgb="FF000000"/>
        <rFont val="Arial"/>
        <family val="2"/>
      </rPr>
      <t xml:space="preserve">
</t>
    </r>
    <r>
      <rPr>
        <sz val="9"/>
        <color rgb="FF000000"/>
        <rFont val="Arial"/>
        <family val="2"/>
      </rPr>
      <t>Desordenes de trauma acumulativo, lesiones del sistema musculoesquelético, fatiga, alteraciones del sistema circulatorio</t>
    </r>
  </si>
  <si>
    <t>Inspecciones preoperacionales de los equipos y herramientas por parte del colaborador</t>
  </si>
  <si>
    <t>Cambio de herramientas y equipos desgastados que generen esfuerzo biomecánicos</t>
  </si>
  <si>
    <r>
      <rPr>
        <b/>
        <sz val="9"/>
        <color rgb="FF000000"/>
        <rFont val="Arial"/>
        <family val="2"/>
      </rPr>
      <t>viajes</t>
    </r>
    <r>
      <rPr>
        <sz val="9"/>
        <color rgb="FF000000"/>
        <rFont val="Arial"/>
        <family val="2"/>
      </rPr>
      <t>:
Desordenes de trauma acumulativo, lesiones del sistema musculoesquelético, fatiga, alteraciones del sistema circulatorio</t>
    </r>
  </si>
  <si>
    <r>
      <rPr>
        <b/>
        <sz val="9"/>
        <color rgb="FF000000"/>
        <rFont val="Arial1"/>
      </rPr>
      <t>Viajes</t>
    </r>
    <r>
      <rPr>
        <sz val="9"/>
        <color rgb="FF000000"/>
        <rFont val="Arial1"/>
      </rPr>
      <t>: 
Implementar pausas cortas o micro pausas, alternar la postura de pie- caminando y sentada
Capacitar al personal en el riesgo manejo de posturas y adecuación de puestos de trabajo en viajes, tiempos de descanso</t>
    </r>
  </si>
  <si>
    <t>Si</t>
  </si>
  <si>
    <r>
      <rPr>
        <b/>
        <sz val="9"/>
        <color rgb="FF000000"/>
        <rFont val="Arial"/>
        <family val="2"/>
      </rPr>
      <t xml:space="preserve">Oficina: </t>
    </r>
    <r>
      <rPr>
        <b/>
        <sz val="9"/>
        <color rgb="FF000000"/>
        <rFont val="Arial"/>
        <family val="2"/>
      </rPr>
      <t xml:space="preserve">
</t>
    </r>
    <r>
      <rPr>
        <sz val="9"/>
        <color rgb="FF000000"/>
        <rFont val="Arial"/>
        <family val="2"/>
      </rPr>
      <t>Virus, bacterias  producidos por la manipulación y acumulación de demasiado papel, hongos en el ambiente, alergias en piel</t>
    </r>
  </si>
  <si>
    <t>Limpieza y desinfección en la infraestructura física, baterías sanitarias, en los puestos de trabajo,
Recolección  frecuente de basuras, limpieza de contenedores, buena disposición de los residuos,
Puntos de acopio.</t>
  </si>
  <si>
    <t>Implementación de protocolo de limpieza y desinfección
Realizar limpieza y desinfección diaria de infraestructura física, áreas comunes, oficinas, baños, cafetería</t>
  </si>
  <si>
    <r>
      <rPr>
        <b/>
        <sz val="9"/>
        <color rgb="FF000000"/>
        <rFont val="Arial1"/>
      </rPr>
      <t>Oficina:</t>
    </r>
    <r>
      <rPr>
        <sz val="9"/>
        <color rgb="FF000000"/>
        <rFont val="Arial1"/>
      </rPr>
      <t xml:space="preserve"> Enfermedades gastrointestinales, alergias en  piel, dermatitis, dificultades respiratorias, asma, rinitis</t>
    </r>
  </si>
  <si>
    <t xml:space="preserve"> Resolución 2400 de 1979 
Resolución 3715  de 1994,
Resolución 2346 de 2007 
Decreto 1072 de 2015
Resolución 0312 de 2019</t>
  </si>
  <si>
    <r>
      <rPr>
        <b/>
        <sz val="9"/>
        <color rgb="FF000000"/>
        <rFont val="Arial1"/>
      </rPr>
      <t>Oficina:</t>
    </r>
    <r>
      <rPr>
        <sz val="9"/>
        <color rgb="FF000000"/>
        <rFont val="Arial1"/>
      </rPr>
      <t xml:space="preserve"> </t>
    </r>
    <r>
      <rPr>
        <b/>
        <sz val="9"/>
        <color rgb="FF000000"/>
        <rFont val="Arial1"/>
      </rPr>
      <t xml:space="preserve">
</t>
    </r>
    <r>
      <rPr>
        <sz val="9"/>
        <color rgb="FF000000"/>
        <rFont val="Arial1"/>
      </rPr>
      <t>Capacitar al personal sobre lavado de manos
Capacitación al personal sobre uso adecuado de disposición de residuos
Capacitación en prevención de enfermedades
Promoción y prevención de enfermedades respiratorias
Jornadas de vacunación contra la influenza</t>
    </r>
  </si>
  <si>
    <r>
      <rPr>
        <b/>
        <sz val="9"/>
        <color rgb="FF000000"/>
        <rFont val="Arial"/>
        <family val="2"/>
      </rPr>
      <t>Viajes:</t>
    </r>
    <r>
      <rPr>
        <sz val="9"/>
        <color rgb="FF000000"/>
        <rFont val="Arial"/>
        <family val="2"/>
      </rPr>
      <t xml:space="preserve"> </t>
    </r>
    <r>
      <rPr>
        <b/>
        <sz val="9"/>
        <color rgb="FF000000"/>
        <rFont val="Arial"/>
        <family val="2"/>
      </rPr>
      <t xml:space="preserve">
</t>
    </r>
    <r>
      <rPr>
        <sz val="9"/>
        <color rgb="FF000000"/>
        <rFont val="Arial"/>
        <family val="2"/>
      </rPr>
      <t>Infecciones gastrointestinales, picaduras (insectos, roedores, perros, gatos, etc.), gripas, infecciones de prevalencia en la zona  (Hepatitis, fiebre tifoidea, colera, fiebre amarilla, dengue, otras)</t>
    </r>
  </si>
  <si>
    <r>
      <rPr>
        <b/>
        <sz val="9"/>
        <color rgb="FF000000"/>
        <rFont val="Arial"/>
        <family val="2"/>
      </rPr>
      <t>Viajes:</t>
    </r>
    <r>
      <rPr>
        <sz val="9"/>
        <color rgb="FF000000"/>
        <rFont val="Arial"/>
        <family val="2"/>
      </rPr>
      <t xml:space="preserve"> </t>
    </r>
    <r>
      <rPr>
        <b/>
        <sz val="9"/>
        <color rgb="FF000000"/>
        <rFont val="Arial"/>
        <family val="2"/>
      </rPr>
      <t xml:space="preserve">
</t>
    </r>
    <r>
      <rPr>
        <sz val="9"/>
        <color rgb="FF000000"/>
        <rFont val="Arial"/>
        <family val="2"/>
      </rPr>
      <t>Capacitación en el riesgo, seguimiento a esquema de vacunación, valoración medica
Semana de P&amp;P (Promoción y Protección de la salud, Prevención de la enfermedad),
Aplicación de las evaluaciones médicas ocupacionales de ingreso y periódicas. 
Uso de ropa manga larga</t>
    </r>
  </si>
  <si>
    <r>
      <rPr>
        <b/>
        <sz val="9"/>
        <color rgb="FF000000"/>
        <rFont val="Arial1"/>
      </rPr>
      <t xml:space="preserve">Viajes: </t>
    </r>
    <r>
      <rPr>
        <sz val="9"/>
        <color rgb="FF000000"/>
        <rFont val="Arial1"/>
      </rPr>
      <t>Capacitar al personal en el riesgo
Capacitar en promoción y prevención de enfermedades 
Realizar esquema de vacunación y realizar seguimiento 
Realizar recomendaciones generales como: Correcto y  frecuente  lavado de manos, no consumir alimentos en la calle, consumir agua embotellada, para el consumo de alimentos buscar un lugar reconocido, comprar en almacenes de cadena</t>
    </r>
  </si>
  <si>
    <t>Ley 9 de 1979
Decreto 1072 de 2015
Resolución 2400 de 1979
Resolución 1792 de 1990
Resolución 8321 de 2003
Resolución 0312 de 2019
NSR10
RETILAP</t>
  </si>
  <si>
    <r>
      <rPr>
        <b/>
        <sz val="9"/>
        <color rgb="FF000000"/>
        <rFont val="Arial"/>
        <family val="2"/>
      </rPr>
      <t>Oficina</t>
    </r>
    <r>
      <rPr>
        <b/>
        <sz val="9"/>
        <color rgb="FF000000"/>
        <rFont val="Arial"/>
        <family val="2"/>
      </rPr>
      <t xml:space="preserve">
</t>
    </r>
    <r>
      <rPr>
        <sz val="9"/>
        <color rgb="FF000000"/>
        <rFont val="Arial"/>
        <family val="2"/>
      </rPr>
      <t>Rocíos, vapores, derrames (intoxicación por inhalación, quemaduras), material particulado</t>
    </r>
  </si>
  <si>
    <r>
      <rPr>
        <b/>
        <sz val="9"/>
        <color rgb="FF000000"/>
        <rFont val="Arial"/>
        <family val="2"/>
      </rPr>
      <t>Oficina</t>
    </r>
    <r>
      <rPr>
        <b/>
        <sz val="9"/>
        <color rgb="FF000000"/>
        <rFont val="Arial"/>
        <family val="2"/>
      </rPr>
      <t xml:space="preserve">
</t>
    </r>
    <r>
      <rPr>
        <sz val="9"/>
        <color rgb="FF000000"/>
        <rFont val="Arial"/>
        <family val="2"/>
      </rPr>
      <t>Intoxicación por inhalación de vapores de los productos químicos muy  fuertes los cuales pueden causar en la persona desmayos, perdida de la conciencia, cefaleas, nauseas, vomito
Salpicaduras del producto químico el cual pueda llegar a causar quemaduras de primer y segundo grado</t>
    </r>
  </si>
  <si>
    <r>
      <rPr>
        <b/>
        <sz val="9"/>
        <color rgb="FF000000"/>
        <rFont val="Arial"/>
        <family val="2"/>
      </rPr>
      <t>Oficina</t>
    </r>
    <r>
      <rPr>
        <b/>
        <sz val="9"/>
        <color rgb="FF000000"/>
        <rFont val="Arial"/>
        <family val="2"/>
      </rPr>
      <t xml:space="preserve">
</t>
    </r>
    <r>
      <rPr>
        <sz val="9"/>
        <color rgb="FF000000"/>
        <rFont val="Arial"/>
        <family val="2"/>
      </rPr>
      <t>Control de productos químicos y almacenamiento</t>
    </r>
  </si>
  <si>
    <r>
      <rPr>
        <b/>
        <sz val="9"/>
        <color rgb="FF000000"/>
        <rFont val="Arial"/>
        <family val="2"/>
      </rPr>
      <t>Oficina</t>
    </r>
    <r>
      <rPr>
        <b/>
        <sz val="9"/>
        <color rgb="FF000000"/>
        <rFont val="Arial"/>
        <family val="2"/>
      </rPr>
      <t xml:space="preserve">
</t>
    </r>
    <r>
      <rPr>
        <sz val="9"/>
        <color rgb="FF000000"/>
        <rFont val="Arial"/>
        <family val="2"/>
      </rPr>
      <t>No  permitir el acceso al personal mientras se realiza el aseo de sus oficinas, baños, cafetería
Capacitación sobre el riesgo</t>
    </r>
  </si>
  <si>
    <r>
      <rPr>
        <b/>
        <sz val="9"/>
        <color rgb="FF000000"/>
        <rFont val="Arial1"/>
      </rPr>
      <t>Oficina</t>
    </r>
    <r>
      <rPr>
        <b/>
        <sz val="9"/>
        <color rgb="FF000000"/>
        <rFont val="Arial1"/>
      </rPr>
      <t xml:space="preserve">
</t>
    </r>
    <r>
      <rPr>
        <sz val="9"/>
        <color rgb="FF000000"/>
        <rFont val="Arial1"/>
      </rPr>
      <t>Intoxicación, perdida de la conciencia, desmayos, quemaduras de hasta tercer grado, muerte</t>
    </r>
  </si>
  <si>
    <t>Ley 9 de 1979, 
Ley 52 de 1993,
Ley 55 de 1993 
Decreto 1295 de 1994, 
Decreto 614 de 1984,
Decreto 1295 de 1994, 
Decreto 1530 de 1996, 
Decreto 1072 de 2015
Decreto 873 de 2001, 
Decreto 1496 de 2018
Resolución 2400 de 1979, 
Resolución 4050 de 1994,
Resolución 156 de 2005, 
Resolución 0312 de 2019
Resolución 773 de 2021</t>
  </si>
  <si>
    <r>
      <rPr>
        <b/>
        <sz val="9"/>
        <color rgb="FF000000"/>
        <rFont val="Arial1"/>
      </rPr>
      <t>Oficina</t>
    </r>
    <r>
      <rPr>
        <b/>
        <sz val="9"/>
        <color rgb="FF000000"/>
        <rFont val="Arial1"/>
      </rPr>
      <t xml:space="preserve">
</t>
    </r>
    <r>
      <rPr>
        <sz val="9"/>
        <color rgb="FF000000"/>
        <rFont val="Arial1"/>
      </rPr>
      <t>Uso de avisos preventivos</t>
    </r>
  </si>
  <si>
    <r>
      <rPr>
        <b/>
        <sz val="9"/>
        <color rgb="FF000000"/>
        <rFont val="Arial1"/>
      </rPr>
      <t>Oficina</t>
    </r>
    <r>
      <rPr>
        <b/>
        <sz val="9"/>
        <color rgb="FF000000"/>
        <rFont val="Arial1"/>
      </rPr>
      <t xml:space="preserve">
</t>
    </r>
    <r>
      <rPr>
        <sz val="9"/>
        <color rgb="FF000000"/>
        <rFont val="Arial1"/>
      </rPr>
      <t>Almacenar productos químicos con su respectiva rotulación y hojas de seguridad en áreas donde tenga acceso únicamente las personas que lo usan
Capacitación en riesgo químico
Respetar áreas donde se encentren usando productos de limpieza para evitar incidentes o  accidentes
Implementación del sistema globalmente armonizado</t>
    </r>
  </si>
  <si>
    <r>
      <rPr>
        <b/>
        <sz val="9"/>
        <color rgb="FF000000"/>
        <rFont val="Arial"/>
        <family val="2"/>
      </rPr>
      <t>Viajes</t>
    </r>
    <r>
      <rPr>
        <b/>
        <sz val="9"/>
        <color rgb="FF000000"/>
        <rFont val="Arial"/>
        <family val="2"/>
      </rPr>
      <t xml:space="preserve">
</t>
    </r>
    <r>
      <rPr>
        <sz val="9"/>
        <color rgb="FF000000"/>
        <rFont val="Arial"/>
        <family val="2"/>
      </rPr>
      <t>Material particulado, inhalación de gases y vapores, explosión</t>
    </r>
  </si>
  <si>
    <r>
      <rPr>
        <b/>
        <sz val="9"/>
        <color rgb="FF000000"/>
        <rFont val="Arial"/>
        <family val="2"/>
      </rPr>
      <t>Viajes</t>
    </r>
    <r>
      <rPr>
        <b/>
        <sz val="9"/>
        <color rgb="FF000000"/>
        <rFont val="Arial"/>
        <family val="2"/>
      </rPr>
      <t xml:space="preserve">
</t>
    </r>
    <r>
      <rPr>
        <sz val="9"/>
        <color rgb="FF000000"/>
        <rFont val="Arial"/>
        <family val="2"/>
      </rPr>
      <t>Intoxicación por inhalación de gases o vapores, quemaduras, dolor de cabeza, vomito, intoxicación, nauseas, desmayos, perdida de conciencia, irritación de mucosas, afección respiratoria</t>
    </r>
  </si>
  <si>
    <t xml:space="preserve">No Aplica
</t>
  </si>
  <si>
    <r>
      <rPr>
        <b/>
        <sz val="9"/>
        <color rgb="FF000000"/>
        <rFont val="Arial"/>
        <family val="2"/>
      </rPr>
      <t>Viajes</t>
    </r>
    <r>
      <rPr>
        <b/>
        <sz val="9"/>
        <color rgb="FF000000"/>
        <rFont val="Arial"/>
        <family val="2"/>
      </rPr>
      <t xml:space="preserve">
</t>
    </r>
    <r>
      <rPr>
        <sz val="9"/>
        <color rgb="FF000000"/>
        <rFont val="Arial"/>
        <family val="2"/>
      </rPr>
      <t xml:space="preserve">Capacitar al personal sobre el riesgo y  como  manejarlo en caso de que se presente
</t>
    </r>
  </si>
  <si>
    <r>
      <rPr>
        <b/>
        <sz val="9"/>
        <color rgb="FF000000"/>
        <rFont val="Arial1"/>
      </rPr>
      <t>Viajes</t>
    </r>
    <r>
      <rPr>
        <b/>
        <sz val="9"/>
        <color rgb="FF000000"/>
        <rFont val="Arial1"/>
      </rPr>
      <t xml:space="preserve">
</t>
    </r>
    <r>
      <rPr>
        <sz val="9"/>
        <color rgb="FF000000"/>
        <rFont val="Arial1"/>
      </rPr>
      <t>Intoxicación por inhalación, 
quemaduras de segundo y tercer grado, afecciones respiratorias, desmayos, perdida de conciencia, muerte</t>
    </r>
  </si>
  <si>
    <t>CONDICIONES 
DE SEGURIDAD</t>
  </si>
  <si>
    <r>
      <rPr>
        <b/>
        <sz val="9"/>
        <color rgb="FF000000"/>
        <rFont val="Arial"/>
        <family val="2"/>
      </rPr>
      <t>Oficina</t>
    </r>
    <r>
      <rPr>
        <b/>
        <sz val="9"/>
        <color rgb="FF000000"/>
        <rFont val="Arial"/>
        <family val="2"/>
      </rPr>
      <t xml:space="preserve">
</t>
    </r>
    <r>
      <rPr>
        <sz val="9"/>
        <color rgb="FF000000"/>
        <rFont val="Arial"/>
        <family val="2"/>
      </rPr>
      <t>Programa de mantenimiento de los equipos y herramientas de oficina
Cambio de herramienta por desgaste o por uso</t>
    </r>
  </si>
  <si>
    <r>
      <rPr>
        <b/>
        <sz val="9"/>
        <color rgb="FF000000"/>
        <rFont val="Arial"/>
        <family val="2"/>
      </rPr>
      <t>Oficina</t>
    </r>
    <r>
      <rPr>
        <b/>
        <sz val="9"/>
        <color rgb="FF000000"/>
        <rFont val="Arial"/>
        <family val="2"/>
      </rPr>
      <t xml:space="preserve">
</t>
    </r>
    <r>
      <rPr>
        <sz val="9"/>
        <color rgb="FF000000"/>
        <rFont val="Arial"/>
        <family val="2"/>
      </rPr>
      <t>Jornada de inspecciones 
Ejecución de las inspecciones planeadas
Inspecciones pre operacionales de los equipos y herramientas por parte del trabajador
Reporte de actos y condiciones inseguras</t>
    </r>
  </si>
  <si>
    <r>
      <rPr>
        <b/>
        <sz val="9"/>
        <color rgb="FF000000"/>
        <rFont val="Arial"/>
        <family val="2"/>
      </rPr>
      <t>Oficina</t>
    </r>
    <r>
      <rPr>
        <b/>
        <sz val="9"/>
        <color rgb="FF000000"/>
        <rFont val="Arial"/>
        <family val="2"/>
      </rPr>
      <t xml:space="preserve">
</t>
    </r>
    <r>
      <rPr>
        <sz val="9"/>
        <color rgb="FF000000"/>
        <rFont val="Arial"/>
        <family val="2"/>
      </rPr>
      <t>Capacitación en el buen uso de los equipos
Inducción, reinducción y  capacitación del riesgo y promoción y prevención.
Aplicación de evaluaciones médicas ocupacionales periódicas y realizar seguimiento</t>
    </r>
  </si>
  <si>
    <r>
      <rPr>
        <b/>
        <sz val="9"/>
        <color rgb="FF000000"/>
        <rFont val="Arial1"/>
      </rPr>
      <t>Oficina</t>
    </r>
    <r>
      <rPr>
        <b/>
        <sz val="9"/>
        <color rgb="FF000000"/>
        <rFont val="Arial1"/>
      </rPr>
      <t xml:space="preserve">
</t>
    </r>
    <r>
      <rPr>
        <sz val="9"/>
        <color rgb="FF000000"/>
        <rFont val="Arial1"/>
      </rPr>
      <t>Laceraciones, traumas, fracturas</t>
    </r>
  </si>
  <si>
    <t>Decreto 663 de 2011
Resolución 092 de 2011,
Norma técnica colombiana 947-1
Norma técnica colombiana 5926-1
NSR10</t>
  </si>
  <si>
    <r>
      <rPr>
        <b/>
        <sz val="9"/>
        <color rgb="FF000000"/>
        <rFont val="Arial1"/>
      </rPr>
      <t>Oficina</t>
    </r>
    <r>
      <rPr>
        <b/>
        <sz val="9"/>
        <color rgb="FF000000"/>
        <rFont val="Arial1"/>
      </rPr>
      <t xml:space="preserve">
</t>
    </r>
    <r>
      <rPr>
        <sz val="9"/>
        <color rgb="FF000000"/>
        <rFont val="Arial1"/>
      </rPr>
      <t>Cambio de implementos en mal estado</t>
    </r>
  </si>
  <si>
    <r>
      <rPr>
        <b/>
        <sz val="9"/>
        <color rgb="FF000000"/>
        <rFont val="Arial1"/>
      </rPr>
      <t>Oficina</t>
    </r>
    <r>
      <rPr>
        <b/>
        <sz val="9"/>
        <color rgb="FF000000"/>
        <rFont val="Arial1"/>
      </rPr>
      <t xml:space="preserve">
</t>
    </r>
    <r>
      <rPr>
        <sz val="9"/>
        <color rgb="FF000000"/>
        <rFont val="Arial1"/>
      </rPr>
      <t>Cambio de implementos en mal estado cuando se realice alguna inspección o cuando el trabajador lo reporte</t>
    </r>
  </si>
  <si>
    <r>
      <rPr>
        <b/>
        <sz val="9"/>
        <color rgb="FF000000"/>
        <rFont val="Arial1"/>
      </rPr>
      <t>Viajes</t>
    </r>
    <r>
      <rPr>
        <b/>
        <sz val="9"/>
        <color rgb="FF000000"/>
        <rFont val="Arial1"/>
      </rPr>
      <t xml:space="preserve">
</t>
    </r>
    <r>
      <rPr>
        <sz val="9"/>
        <color rgb="FF000000"/>
        <rFont val="Arial1"/>
      </rPr>
      <t>Laceraciones, traumas, fracturas</t>
    </r>
  </si>
  <si>
    <r>
      <rPr>
        <b/>
        <sz val="9"/>
        <color rgb="FF000000"/>
        <rFont val="Arial1"/>
      </rPr>
      <t>Viajes</t>
    </r>
    <r>
      <rPr>
        <b/>
        <sz val="9"/>
        <color rgb="FF000000"/>
        <rFont val="Arial1"/>
      </rPr>
      <t xml:space="preserve">
</t>
    </r>
    <r>
      <rPr>
        <sz val="9"/>
        <color rgb="FF000000"/>
        <rFont val="Arial1"/>
      </rPr>
      <t>Capacitar en riesgo mecánico y cuidado de manos
Capacitación en manejo seguro de herramientas
Implementar un programa de inspección periódica de herramientas menores de oficina
Realización de campañas de vacunación sobre tétanos ( punzones con ganchos, cortes con tijeras o bisturí )</t>
    </r>
  </si>
  <si>
    <r>
      <rPr>
        <b/>
        <sz val="9"/>
        <color rgb="FF000000"/>
        <rFont val="Arial"/>
        <family val="2"/>
      </rPr>
      <t>Oficina</t>
    </r>
    <r>
      <rPr>
        <b/>
        <sz val="9"/>
        <color rgb="FF000000"/>
        <rFont val="Arial"/>
        <family val="2"/>
      </rPr>
      <t xml:space="preserve">
</t>
    </r>
    <r>
      <rPr>
        <sz val="9"/>
        <color rgb="FF000000"/>
        <rFont val="Arial"/>
        <family val="2"/>
      </rPr>
      <t>Eléctrico (alta y baja tensión, estática) tomas o conexiones en mal estado, incendio</t>
    </r>
  </si>
  <si>
    <t>Fibrilación ventricular, quemaduras internas y externas de  ( I, II, III), shock, contracción muscular</t>
  </si>
  <si>
    <r>
      <rPr>
        <b/>
        <sz val="9"/>
        <color rgb="FF000000"/>
        <rFont val="Arial"/>
        <family val="2"/>
      </rPr>
      <t>Oficina</t>
    </r>
    <r>
      <rPr>
        <b/>
        <sz val="9"/>
        <color rgb="FF000000"/>
        <rFont val="Arial"/>
        <family val="2"/>
      </rPr>
      <t xml:space="preserve">
</t>
    </r>
    <r>
      <rPr>
        <sz val="9"/>
        <color rgb="FF000000"/>
        <rFont val="Arial"/>
        <family val="2"/>
      </rPr>
      <t>Mantenimiento de las instalaciones eléctricas
Reporte al área de mantenimiento sobre el estado de las conexiones en mal estado
Instalaciones eléctricas según los requerimiento del RETIE</t>
    </r>
  </si>
  <si>
    <r>
      <rPr>
        <b/>
        <sz val="9"/>
        <color rgb="FF000000"/>
        <rFont val="Arial"/>
        <family val="2"/>
      </rPr>
      <t>Oficina</t>
    </r>
    <r>
      <rPr>
        <b/>
        <sz val="9"/>
        <color rgb="FF000000"/>
        <rFont val="Arial"/>
        <family val="2"/>
      </rPr>
      <t xml:space="preserve">
</t>
    </r>
    <r>
      <rPr>
        <sz val="9"/>
        <color rgb="FF000000"/>
        <rFont val="Arial"/>
        <family val="2"/>
      </rPr>
      <t>Señales de riesgo eléctrico
Bloqueo de la energía - des energización en caso de requerirse
Jornada de inspecciones 
Ejecución de las inspecciones planeadas</t>
    </r>
  </si>
  <si>
    <r>
      <rPr>
        <b/>
        <sz val="9"/>
        <color rgb="FF000000"/>
        <rFont val="Arial"/>
        <family val="2"/>
      </rPr>
      <t>Oficina</t>
    </r>
    <r>
      <rPr>
        <b/>
        <sz val="9"/>
        <color rgb="FF000000"/>
        <rFont val="Arial"/>
        <family val="2"/>
      </rPr>
      <t xml:space="preserve">
</t>
    </r>
    <r>
      <rPr>
        <sz val="9"/>
        <color rgb="FF000000"/>
        <rFont val="Arial"/>
        <family val="2"/>
      </rPr>
      <t>Se dan pautas de cuidado al trabajador sobre manejo de equipos
Inducción, reinducción y  capacitación del riesgo y promoción y prevención.
Aplicación de evaluaciones médicas ocupacionales periódicas</t>
    </r>
  </si>
  <si>
    <t>Ley 1505 de 2012,
Resolución 2400 de 1979,
Circular 036 de 2008, 
Decreto 1072 de 2015
Resolución 0312 de 2019
NTC 1700 de 1982.
NSR10</t>
  </si>
  <si>
    <r>
      <rPr>
        <b/>
        <sz val="9"/>
        <color rgb="FF000000"/>
        <rFont val="Arial1"/>
      </rPr>
      <t>Oficina</t>
    </r>
    <r>
      <rPr>
        <b/>
        <sz val="9"/>
        <color rgb="FF000000"/>
        <rFont val="Arial1"/>
      </rPr>
      <t xml:space="preserve">
</t>
    </r>
    <r>
      <rPr>
        <sz val="9"/>
        <color rgb="FF000000"/>
        <rFont val="Arial1"/>
      </rPr>
      <t>Realizar mantenimiento de las instalaciones eléctricas que se encuentren en mal estado
Evitar el uso de extensiones eléctricas
Entubar cables o utilizar regletas para ocultar cables que sean necesarios
Bloquear la energía</t>
    </r>
  </si>
  <si>
    <r>
      <rPr>
        <b/>
        <sz val="9"/>
        <color rgb="FF000000"/>
        <rFont val="Arial1"/>
      </rPr>
      <t>Oficina</t>
    </r>
    <r>
      <rPr>
        <b/>
        <sz val="9"/>
        <color rgb="FF000000"/>
        <rFont val="Arial1"/>
      </rPr>
      <t xml:space="preserve">
</t>
    </r>
    <r>
      <rPr>
        <sz val="9"/>
        <color rgb="FF000000"/>
        <rFont val="Arial1"/>
      </rPr>
      <t>Asegurar por medio de inspecciones que las instalaciones cumplen con los requisitos del RETIE y RETILAP
Implementar un programa de inspecciones y mantenimiento periódico a las instalaciones eléctricas
No sobrecargar tomas eléctricas
Capacitar al personal sobre riesgo eléctrico
Señalizar las tomas eléctricas, cajas eléctricas, racks, etc..</t>
    </r>
  </si>
  <si>
    <r>
      <rPr>
        <b/>
        <sz val="9"/>
        <color rgb="FF000000"/>
        <rFont val="Arial"/>
        <family val="2"/>
      </rPr>
      <t>Viajes</t>
    </r>
    <r>
      <rPr>
        <b/>
        <sz val="9"/>
        <color rgb="FF000000"/>
        <rFont val="Arial"/>
        <family val="2"/>
      </rPr>
      <t xml:space="preserve">
</t>
    </r>
    <r>
      <rPr>
        <sz val="9"/>
        <color rgb="FF000000"/>
        <rFont val="Arial"/>
        <family val="2"/>
      </rPr>
      <t>Eléctrico (tomas o conexiones en mal estado, energía estática, cortos eléctricos en media y baja tensión), incendio</t>
    </r>
  </si>
  <si>
    <t>Fibrilación ventricular, quemaduras internas y externas de  (I, II, III), shock, contracción muscular</t>
  </si>
  <si>
    <r>
      <rPr>
        <b/>
        <sz val="9"/>
        <color rgb="FF000000"/>
        <rFont val="Arial"/>
        <family val="2"/>
      </rPr>
      <t>Viajes</t>
    </r>
    <r>
      <rPr>
        <b/>
        <sz val="9"/>
        <color rgb="FF000000"/>
        <rFont val="Arial"/>
        <family val="2"/>
      </rPr>
      <t xml:space="preserve">
</t>
    </r>
    <r>
      <rPr>
        <sz val="9"/>
        <color rgb="FF000000"/>
        <rFont val="Arial"/>
        <family val="2"/>
      </rPr>
      <t>Revisión de conexiones eléctricas antes de iniciar alguna labor
Revisión de conexiones eléctricas en el lugar de alojamiento</t>
    </r>
  </si>
  <si>
    <r>
      <rPr>
        <b/>
        <sz val="9"/>
        <color rgb="FF000000"/>
        <rFont val="Arial"/>
        <family val="2"/>
      </rPr>
      <t>Viajes</t>
    </r>
    <r>
      <rPr>
        <b/>
        <sz val="9"/>
        <color rgb="FF000000"/>
        <rFont val="Arial"/>
        <family val="2"/>
      </rPr>
      <t xml:space="preserve">
</t>
    </r>
    <r>
      <rPr>
        <sz val="9"/>
        <color rgb="FF000000"/>
        <rFont val="Arial"/>
        <family val="2"/>
      </rPr>
      <t>Se dan pautas de cuidado al trabajador sobre manejo de equipos
Inducción, reinducción y  capacitación del riesgo y promoción y prevención.
Aplicación de evaluaciones médicas ocupacionales periódicas</t>
    </r>
  </si>
  <si>
    <r>
      <rPr>
        <b/>
        <sz val="9"/>
        <color rgb="FF000000"/>
        <rFont val="Arial"/>
        <family val="2"/>
      </rPr>
      <t>Oficina</t>
    </r>
    <r>
      <rPr>
        <b/>
        <sz val="9"/>
        <color rgb="FF000000"/>
        <rFont val="Arial"/>
        <family val="2"/>
      </rPr>
      <t xml:space="preserve">
</t>
    </r>
    <r>
      <rPr>
        <sz val="9"/>
        <color rgb="FF000000"/>
        <rFont val="Arial"/>
        <family val="2"/>
      </rPr>
      <t>Locativo (sistemas y medios de almacenamiento), superficies de trabajo (irregulares, deslizantes, con diferencia del nivel), condiciones de orden y aseo (caídas de objeto)</t>
    </r>
  </si>
  <si>
    <r>
      <rPr>
        <b/>
        <sz val="9"/>
        <color rgb="FF000000"/>
        <rFont val="Arial"/>
        <family val="2"/>
      </rPr>
      <t>Oficina</t>
    </r>
    <r>
      <rPr>
        <b/>
        <sz val="9"/>
        <color rgb="FF000000"/>
        <rFont val="Arial"/>
        <family val="2"/>
      </rPr>
      <t xml:space="preserve">
</t>
    </r>
    <r>
      <rPr>
        <sz val="9"/>
        <color rgb="FF000000"/>
        <rFont val="Arial"/>
        <family val="2"/>
      </rPr>
      <t>Caídas, golpes, esguinces, torceduras, caída de objetos</t>
    </r>
  </si>
  <si>
    <r>
      <rPr>
        <b/>
        <sz val="9"/>
        <color rgb="FF000000"/>
        <rFont val="Arial"/>
        <family val="2"/>
      </rPr>
      <t>Oficina</t>
    </r>
    <r>
      <rPr>
        <b/>
        <sz val="9"/>
        <color rgb="FF000000"/>
        <rFont val="Arial"/>
        <family val="2"/>
      </rPr>
      <t xml:space="preserve">
</t>
    </r>
    <r>
      <rPr>
        <sz val="9"/>
        <color rgb="FF000000"/>
        <rFont val="Arial"/>
        <family val="2"/>
      </rPr>
      <t>Programa de mantenimiento de la infraestructura física</t>
    </r>
  </si>
  <si>
    <r>
      <rPr>
        <b/>
        <sz val="9"/>
        <color rgb="FF000000"/>
        <rFont val="Arial"/>
        <family val="2"/>
      </rPr>
      <t>Oficina</t>
    </r>
    <r>
      <rPr>
        <b/>
        <sz val="9"/>
        <color rgb="FF000000"/>
        <rFont val="Arial"/>
        <family val="2"/>
      </rPr>
      <t xml:space="preserve">
</t>
    </r>
    <r>
      <rPr>
        <sz val="9"/>
        <color rgb="FF000000"/>
        <rFont val="Arial"/>
        <family val="2"/>
      </rPr>
      <t>Inspecciones de seguridad a los puestos de trabajo
Inspección a las diferentes áreas  de trabajo</t>
    </r>
  </si>
  <si>
    <r>
      <rPr>
        <b/>
        <sz val="9"/>
        <color rgb="FF000000"/>
        <rFont val="Arial"/>
        <family val="2"/>
      </rPr>
      <t>Oficina</t>
    </r>
    <r>
      <rPr>
        <b/>
        <sz val="9"/>
        <color rgb="FF000000"/>
        <rFont val="Arial"/>
        <family val="2"/>
      </rPr>
      <t xml:space="preserve">
</t>
    </r>
    <r>
      <rPr>
        <sz val="9"/>
        <color rgb="FF000000"/>
        <rFont val="Arial"/>
        <family val="2"/>
      </rPr>
      <t>Capacitación sobre el riesgo y notificación del riesgo
Reporte de actos y condiciones inseguras</t>
    </r>
  </si>
  <si>
    <r>
      <rPr>
        <b/>
        <sz val="9"/>
        <color rgb="FF000000"/>
        <rFont val="Arial1"/>
      </rPr>
      <t>Oficina</t>
    </r>
    <r>
      <rPr>
        <b/>
        <sz val="9"/>
        <color rgb="FF000000"/>
        <rFont val="Arial1"/>
      </rPr>
      <t xml:space="preserve">
</t>
    </r>
    <r>
      <rPr>
        <sz val="9"/>
        <color rgb="FF000000"/>
        <rFont val="Arial1"/>
      </rPr>
      <t>Torceduras, esguinces, luxaciones, fracturas</t>
    </r>
  </si>
  <si>
    <t>Resolución 2400 de 1979, 
Decreto 1072 de 2015
Resolución 0312 de 2019
NSR10</t>
  </si>
  <si>
    <r>
      <rPr>
        <b/>
        <sz val="9"/>
        <color rgb="FF000000"/>
        <rFont val="Arial1"/>
      </rPr>
      <t>Oficina</t>
    </r>
    <r>
      <rPr>
        <b/>
        <sz val="9"/>
        <color rgb="FF000000"/>
        <rFont val="Arial1"/>
      </rPr>
      <t xml:space="preserve">
</t>
    </r>
    <r>
      <rPr>
        <sz val="9"/>
        <color rgb="FF000000"/>
        <rFont val="Arial1"/>
      </rPr>
      <t>Desarrollo del plan de orden y aseo
Capacitación sobre orden y aseo en los puestos de trabajo y áreas comunes
Desarrollo de normas de seguridad
Capacitación en mutuo cuidado, prevención de accidentes de trabajo y riesgo locativo</t>
    </r>
  </si>
  <si>
    <r>
      <rPr>
        <b/>
        <sz val="9"/>
        <color rgb="FF000000"/>
        <rFont val="Arial"/>
        <family val="2"/>
      </rPr>
      <t>Viajes</t>
    </r>
    <r>
      <rPr>
        <b/>
        <sz val="9"/>
        <color rgb="FF000000"/>
        <rFont val="Arial"/>
        <family val="2"/>
      </rPr>
      <t xml:space="preserve">
</t>
    </r>
    <r>
      <rPr>
        <sz val="9"/>
        <color rgb="FF000000"/>
        <rFont val="Arial"/>
        <family val="2"/>
      </rPr>
      <t>Locativo (Resbalos, caídas, tropiezos. Áreas de trabajo defectuosas o no  acordes a la labor)</t>
    </r>
  </si>
  <si>
    <r>
      <rPr>
        <b/>
        <sz val="9"/>
        <color rgb="FF000000"/>
        <rFont val="Arial"/>
        <family val="2"/>
      </rPr>
      <t>Viajes</t>
    </r>
    <r>
      <rPr>
        <b/>
        <sz val="9"/>
        <color rgb="FF000000"/>
        <rFont val="Arial"/>
        <family val="2"/>
      </rPr>
      <t xml:space="preserve">
</t>
    </r>
    <r>
      <rPr>
        <sz val="9"/>
        <color rgb="FF000000"/>
        <rFont val="Arial"/>
        <family val="2"/>
      </rPr>
      <t>Esguinces, torceduras, desgarres, fracturas</t>
    </r>
  </si>
  <si>
    <r>
      <rPr>
        <b/>
        <sz val="9"/>
        <color rgb="FF000000"/>
        <rFont val="Arial"/>
        <family val="2"/>
      </rPr>
      <t>Viajes:</t>
    </r>
    <r>
      <rPr>
        <b/>
        <sz val="9"/>
        <color rgb="FF000000"/>
        <rFont val="Arial"/>
        <family val="2"/>
      </rPr>
      <t xml:space="preserve">
</t>
    </r>
    <r>
      <rPr>
        <sz val="9"/>
        <color rgb="FF000000"/>
        <rFont val="Arial"/>
        <family val="2"/>
      </rPr>
      <t>Dar aviso sobre cualquier novedad que se presente frente a las instalaciones físicas al administrados del lugar</t>
    </r>
  </si>
  <si>
    <r>
      <rPr>
        <b/>
        <sz val="9"/>
        <color rgb="FF000000"/>
        <rFont val="Arial"/>
        <family val="2"/>
      </rPr>
      <t>Viajes</t>
    </r>
    <r>
      <rPr>
        <b/>
        <sz val="9"/>
        <color rgb="FF000000"/>
        <rFont val="Arial"/>
        <family val="2"/>
      </rPr>
      <t xml:space="preserve">
</t>
    </r>
    <r>
      <rPr>
        <sz val="9"/>
        <color rgb="FF000000"/>
        <rFont val="Arial"/>
        <family val="2"/>
      </rPr>
      <t>Capacitación sobre el riesgo y notificación del riesgo
Reporte de actos y condiciones inseguras al administrador del lugar</t>
    </r>
  </si>
  <si>
    <r>
      <rPr>
        <b/>
        <sz val="9"/>
        <color rgb="FF000000"/>
        <rFont val="Arial1"/>
      </rPr>
      <t>Viajes</t>
    </r>
    <r>
      <rPr>
        <b/>
        <sz val="9"/>
        <color rgb="FF000000"/>
        <rFont val="Arial1"/>
      </rPr>
      <t xml:space="preserve">
</t>
    </r>
    <r>
      <rPr>
        <sz val="9"/>
        <color rgb="FF000000"/>
        <rFont val="Arial1"/>
      </rPr>
      <t>Torceduras, esguinces, luxaciones, fracturas</t>
    </r>
  </si>
  <si>
    <r>
      <rPr>
        <b/>
        <sz val="9"/>
        <color rgb="FF000000"/>
        <rFont val="Arial1"/>
      </rPr>
      <t>Viajes</t>
    </r>
    <r>
      <rPr>
        <b/>
        <sz val="9"/>
        <color rgb="FF000000"/>
        <rFont val="Arial1"/>
      </rPr>
      <t xml:space="preserve">
</t>
    </r>
    <r>
      <rPr>
        <sz val="9"/>
        <color rgb="FF000000"/>
        <rFont val="Arial1"/>
      </rPr>
      <t>Capacitar en comportamientos seguros de trabajo
Prevención en accidentes de trabajo por riesgo locativo
Hacer buen uso de los recursos disponibles
Capacitar sobre que hacer en caso de emergencia, primeros auxilios
Recomendar a los trabajadores sobre evitar realizar maniobras peligrosas</t>
    </r>
  </si>
  <si>
    <r>
      <rPr>
        <b/>
        <sz val="9"/>
        <color rgb="FF000000"/>
        <rFont val="Arial"/>
        <family val="2"/>
      </rPr>
      <t>Oficina</t>
    </r>
    <r>
      <rPr>
        <b/>
        <sz val="9"/>
        <color rgb="FF000000"/>
        <rFont val="Arial"/>
        <family val="2"/>
      </rPr>
      <t xml:space="preserve">
</t>
    </r>
    <r>
      <rPr>
        <sz val="9"/>
        <color rgb="FF000000"/>
        <rFont val="Arial"/>
        <family val="2"/>
      </rPr>
      <t>Riesgo publico: Robos, hurtos, atracos, en los alrededores de la entidad, desordenes de orden publico.</t>
    </r>
  </si>
  <si>
    <r>
      <rPr>
        <b/>
        <sz val="9"/>
        <color rgb="FF000000"/>
        <rFont val="Arial"/>
        <family val="2"/>
      </rPr>
      <t>Oficina</t>
    </r>
    <r>
      <rPr>
        <b/>
        <sz val="9"/>
        <color rgb="FF000000"/>
        <rFont val="Arial"/>
        <family val="2"/>
      </rPr>
      <t xml:space="preserve">
</t>
    </r>
    <r>
      <rPr>
        <sz val="9"/>
        <color rgb="FF000000"/>
        <rFont val="Arial"/>
        <family val="2"/>
      </rPr>
      <t>Capacitar al personal en el riesgo sobre los diferentes hechos que se puedan presentar y como actuar ante ellos.
Capacitación en plan de emergencias y reactivación del mismo.</t>
    </r>
  </si>
  <si>
    <t>Ley 1505 de 2012,
Decreto 1072 de 2015
Resolución 2400 de 1979,
Resolución 0312 de 2019</t>
  </si>
  <si>
    <t>Cámaras de seguridad
Registro de las personas externas que ingresan a la Entidad</t>
  </si>
  <si>
    <r>
      <rPr>
        <b/>
        <sz val="9"/>
        <color rgb="FF000000"/>
        <rFont val="Arial1"/>
      </rPr>
      <t>Oficina</t>
    </r>
    <r>
      <rPr>
        <b/>
        <sz val="9"/>
        <color rgb="FF000000"/>
        <rFont val="Arial1"/>
      </rPr>
      <t xml:space="preserve">
</t>
    </r>
    <r>
      <rPr>
        <sz val="9"/>
        <color rgb="FF000000"/>
        <rFont val="Arial1"/>
      </rPr>
      <t>Capacitación en el riesgo, como actuar ante ellos
Capacitación  del plan de emergencia
Señalización  salidas de emergencia  y evacuación del edificio
Capacitación en manejo de estrés</t>
    </r>
  </si>
  <si>
    <r>
      <rPr>
        <b/>
        <sz val="9"/>
        <color rgb="FF000000"/>
        <rFont val="Arial"/>
        <family val="2"/>
      </rPr>
      <t>Viajes</t>
    </r>
    <r>
      <rPr>
        <b/>
        <sz val="9"/>
        <color rgb="FF000000"/>
        <rFont val="Arial"/>
        <family val="2"/>
      </rPr>
      <t xml:space="preserve">
</t>
    </r>
    <r>
      <rPr>
        <sz val="9"/>
        <color rgb="FF000000"/>
        <rFont val="Arial"/>
        <family val="2"/>
      </rPr>
      <t>Riesgo Publico: Robos, hurtos, atracos, manifestaciones, asonadas, secuestro, atentado terrorista</t>
    </r>
  </si>
  <si>
    <r>
      <rPr>
        <b/>
        <sz val="9"/>
        <color rgb="FF000000"/>
        <rFont val="Arial"/>
        <family val="2"/>
      </rPr>
      <t>Viajes</t>
    </r>
    <r>
      <rPr>
        <b/>
        <sz val="9"/>
        <color rgb="FF000000"/>
        <rFont val="Arial"/>
        <family val="2"/>
      </rPr>
      <t xml:space="preserve">
</t>
    </r>
    <r>
      <rPr>
        <sz val="9"/>
        <color rgb="FF000000"/>
        <rFont val="Arial"/>
        <family val="2"/>
      </rPr>
      <t>Golpes, heridas, fracturas, ansiedad, preocupación, angustia, temas, inseguridad, pánico</t>
    </r>
  </si>
  <si>
    <r>
      <rPr>
        <b/>
        <sz val="9"/>
        <color rgb="FF000000"/>
        <rFont val="Arial"/>
        <family val="2"/>
      </rPr>
      <t>Viajes</t>
    </r>
    <r>
      <rPr>
        <b/>
        <sz val="9"/>
        <color rgb="FF000000"/>
        <rFont val="Arial"/>
        <family val="2"/>
      </rPr>
      <t xml:space="preserve">
</t>
    </r>
    <r>
      <rPr>
        <sz val="9"/>
        <color rgb="FF000000"/>
        <rFont val="Arial"/>
        <family val="2"/>
      </rPr>
      <t>Capacitar al personal en el riesgo sobre los diferentes hechos que se puedan presentar y como actuar ante ellos.
Capacitación en plan de emergencias y reactivación del mismo.</t>
    </r>
  </si>
  <si>
    <r>
      <rPr>
        <b/>
        <sz val="9"/>
        <color rgb="FF000000"/>
        <rFont val="Arial1"/>
      </rPr>
      <t>Viajes</t>
    </r>
    <r>
      <rPr>
        <b/>
        <sz val="9"/>
        <color rgb="FF000000"/>
        <rFont val="Arial1"/>
      </rPr>
      <t xml:space="preserve">
</t>
    </r>
    <r>
      <rPr>
        <sz val="9"/>
        <color rgb="FF000000"/>
        <rFont val="Arial1"/>
      </rPr>
      <t>Heridas leves y de alta complejidad, traumas, ansiedad, depresión, resentimiento, impotencia, miedo, muerte</t>
    </r>
  </si>
  <si>
    <r>
      <rPr>
        <b/>
        <sz val="9"/>
        <color rgb="FF000000"/>
        <rFont val="Arial"/>
        <family val="2"/>
      </rPr>
      <t>Oficina</t>
    </r>
    <r>
      <rPr>
        <b/>
        <sz val="9"/>
        <color rgb="FF000000"/>
        <rFont val="Arial"/>
        <family val="2"/>
      </rPr>
      <t xml:space="preserve">
</t>
    </r>
    <r>
      <rPr>
        <sz val="9"/>
        <color rgb="FF000000"/>
        <rFont val="Arial"/>
        <family val="2"/>
      </rPr>
      <t>Accidentes de transito  (bicicleta, moto, auto, transporte  publico, etc.)  choque, atropellamiento, volcamiento, caídas, incendio, otros</t>
    </r>
  </si>
  <si>
    <r>
      <rPr>
        <b/>
        <sz val="9"/>
        <color rgb="FF000000"/>
        <rFont val="Arial"/>
        <family val="2"/>
      </rPr>
      <t>Oficina</t>
    </r>
    <r>
      <rPr>
        <b/>
        <sz val="9"/>
        <color rgb="FF000000"/>
        <rFont val="Arial"/>
        <family val="2"/>
      </rPr>
      <t xml:space="preserve">
</t>
    </r>
    <r>
      <rPr>
        <sz val="9"/>
        <color rgb="FF000000"/>
        <rFont val="Arial"/>
        <family val="2"/>
      </rPr>
      <t xml:space="preserve">Golpes, heridas, trauma torácico, lesiones a la altura de la cabeza, cuello y cara,  lesiones en extremidades inferiores o superiores
</t>
    </r>
  </si>
  <si>
    <r>
      <rPr>
        <b/>
        <sz val="9"/>
        <color rgb="FF000000"/>
        <rFont val="Arial"/>
        <family val="2"/>
      </rPr>
      <t>Oficina</t>
    </r>
    <r>
      <rPr>
        <b/>
        <sz val="9"/>
        <color rgb="FF000000"/>
        <rFont val="Arial"/>
        <family val="2"/>
      </rPr>
      <t xml:space="preserve">
</t>
    </r>
    <r>
      <rPr>
        <sz val="9"/>
        <color rgb="FF000000"/>
        <rFont val="Arial"/>
        <family val="2"/>
      </rPr>
      <t>Programación de mantenimiento de móviles propios y tercerizados
Plan Estratégico de Seguridad Vial -  PESV</t>
    </r>
  </si>
  <si>
    <r>
      <rPr>
        <b/>
        <sz val="9"/>
        <color rgb="FF000000"/>
        <rFont val="Arial"/>
        <family val="2"/>
      </rPr>
      <t>Oficina</t>
    </r>
    <r>
      <rPr>
        <b/>
        <sz val="9"/>
        <color rgb="FF000000"/>
        <rFont val="Arial"/>
        <family val="2"/>
      </rPr>
      <t xml:space="preserve">
</t>
    </r>
    <r>
      <rPr>
        <sz val="9"/>
        <color rgb="FF000000"/>
        <rFont val="Arial"/>
        <family val="2"/>
      </rPr>
      <t>Política de seguridad vial
Programación de móviles
Ruteos</t>
    </r>
  </si>
  <si>
    <t>Ley 1503 de 2011, 
Resolución 1565 de 2014, 
Resolución 1231 de 2016</t>
  </si>
  <si>
    <r>
      <rPr>
        <b/>
        <sz val="9"/>
        <color rgb="FF000000"/>
        <rFont val="Arial1"/>
      </rPr>
      <t>Oficina</t>
    </r>
    <r>
      <rPr>
        <b/>
        <sz val="9"/>
        <color rgb="FF000000"/>
        <rFont val="Arial1"/>
      </rPr>
      <t xml:space="preserve">
</t>
    </r>
    <r>
      <rPr>
        <sz val="9"/>
        <color rgb="FF000000"/>
        <rFont val="Arial1"/>
      </rPr>
      <t>Implementación o revisión del Plan Estratégico de Seguridad Vial
Capacitación sobre riesgos en la vía por trabajos en misión
Campañas y talleres sobre riesgos viales
Roles y responsabilidades como peatón, conductor y  pasajero</t>
    </r>
  </si>
  <si>
    <t>Cinturón de seguridad</t>
  </si>
  <si>
    <r>
      <rPr>
        <b/>
        <sz val="9"/>
        <color rgb="FF000000"/>
        <rFont val="Arial"/>
        <family val="2"/>
      </rPr>
      <t>Viajes</t>
    </r>
    <r>
      <rPr>
        <b/>
        <sz val="9"/>
        <color rgb="FF000000"/>
        <rFont val="Arial"/>
        <family val="2"/>
      </rPr>
      <t xml:space="preserve">
</t>
    </r>
    <r>
      <rPr>
        <sz val="9"/>
        <color rgb="FF000000"/>
        <rFont val="Arial"/>
        <family val="2"/>
      </rPr>
      <t>Accidentes de transito ocasionados por diferentes medios de transporte (choque, atropellamiento, volcamiento, caídas, incendio, otros)</t>
    </r>
  </si>
  <si>
    <r>
      <rPr>
        <b/>
        <sz val="9"/>
        <color rgb="FF000000"/>
        <rFont val="Arial"/>
        <family val="2"/>
      </rPr>
      <t>Viajes</t>
    </r>
    <r>
      <rPr>
        <b/>
        <sz val="9"/>
        <color rgb="FF000000"/>
        <rFont val="Arial"/>
        <family val="2"/>
      </rPr>
      <t xml:space="preserve">
</t>
    </r>
    <r>
      <rPr>
        <sz val="9"/>
        <color rgb="FF000000"/>
        <rFont val="Arial"/>
        <family val="2"/>
      </rPr>
      <t xml:space="preserve">Golpes, heridas, fracturas, lesiones en extremidades superiores o inferiores, amputaciones, laceraciones, atrapamientos, 
</t>
    </r>
  </si>
  <si>
    <r>
      <rPr>
        <b/>
        <sz val="9"/>
        <color rgb="FF000000"/>
        <rFont val="Arial"/>
        <family val="2"/>
      </rPr>
      <t>Viajes</t>
    </r>
    <r>
      <rPr>
        <b/>
        <sz val="9"/>
        <color rgb="FF000000"/>
        <rFont val="Arial"/>
        <family val="2"/>
      </rPr>
      <t xml:space="preserve">
</t>
    </r>
    <r>
      <rPr>
        <sz val="9"/>
        <color rgb="FF000000"/>
        <rFont val="Arial"/>
        <family val="2"/>
      </rPr>
      <t>Si los vehículos son alquilados verificar las condiciones de seguridad y documentación antes de su uso</t>
    </r>
  </si>
  <si>
    <r>
      <rPr>
        <b/>
        <sz val="9"/>
        <color rgb="FF000000"/>
        <rFont val="Arial"/>
        <family val="2"/>
      </rPr>
      <t>Viajes</t>
    </r>
    <r>
      <rPr>
        <b/>
        <sz val="9"/>
        <color rgb="FF000000"/>
        <rFont val="Arial"/>
        <family val="2"/>
      </rPr>
      <t xml:space="preserve">
</t>
    </r>
    <r>
      <rPr>
        <sz val="9"/>
        <color rgb="FF000000"/>
        <rFont val="Arial"/>
        <family val="2"/>
      </rPr>
      <t>Todo lo relacionado con el Plan Estratégico de Seguridad Vial (peatón, pasajero, conductor)</t>
    </r>
  </si>
  <si>
    <r>
      <rPr>
        <b/>
        <sz val="9"/>
        <color rgb="FF000000"/>
        <rFont val="Arial1"/>
      </rPr>
      <t>Viajes</t>
    </r>
    <r>
      <rPr>
        <b/>
        <sz val="9"/>
        <color rgb="FF000000"/>
        <rFont val="Arial1"/>
      </rPr>
      <t xml:space="preserve">
</t>
    </r>
    <r>
      <rPr>
        <sz val="9"/>
        <color rgb="FF000000"/>
        <rFont val="Arial1"/>
      </rPr>
      <t>Para vehículos alquilados o tercerizados se verifican condiciones de seguridad y documentos legales al día
Cinturón de seguridad</t>
    </r>
  </si>
  <si>
    <t>PSICOSOCIAL</t>
  </si>
  <si>
    <r>
      <rPr>
        <b/>
        <sz val="9"/>
        <color rgb="FF000000"/>
        <rFont val="Arial"/>
        <family val="2"/>
      </rPr>
      <t>Oficina</t>
    </r>
    <r>
      <rPr>
        <b/>
        <sz val="9"/>
        <color rgb="FF000000"/>
        <rFont val="Arial"/>
        <family val="2"/>
      </rPr>
      <t xml:space="preserve">
</t>
    </r>
    <r>
      <rPr>
        <sz val="9"/>
        <color rgb="FF000000"/>
        <rFont val="Arial"/>
        <family val="2"/>
      </rPr>
      <t xml:space="preserve">Jornada de trabajo, condiciones de la tarea (carga mental, contenido de la tarea, demandas emocionales, sistemas de control, definición de roles, monotonía, etc.).  </t>
    </r>
  </si>
  <si>
    <r>
      <rPr>
        <b/>
        <sz val="9"/>
        <color rgb="FF000000"/>
        <rFont val="Arial"/>
        <family val="2"/>
      </rPr>
      <t>Oficina</t>
    </r>
    <r>
      <rPr>
        <b/>
        <sz val="9"/>
        <color rgb="FF000000"/>
        <rFont val="Arial"/>
        <family val="2"/>
      </rPr>
      <t xml:space="preserve">
</t>
    </r>
    <r>
      <rPr>
        <sz val="9"/>
        <color rgb="FF000000"/>
        <rFont val="Arial"/>
        <family val="2"/>
      </rPr>
      <t xml:space="preserve">Desmotivación, monotonía, ansiedad, cefaleas, problemas a nivel familiar o social, dificultad para aprender nuevas cosas
</t>
    </r>
  </si>
  <si>
    <r>
      <rPr>
        <b/>
        <sz val="9"/>
        <color rgb="FF000000"/>
        <rFont val="Arial"/>
        <family val="2"/>
      </rPr>
      <t>Oficina</t>
    </r>
    <r>
      <rPr>
        <b/>
        <sz val="9"/>
        <color rgb="FF000000"/>
        <rFont val="Arial"/>
        <family val="2"/>
      </rPr>
      <t xml:space="preserve">
</t>
    </r>
    <r>
      <rPr>
        <sz val="9"/>
        <color rgb="FF000000"/>
        <rFont val="Arial"/>
        <family val="2"/>
      </rPr>
      <t>Establecimiento de horarios laborales
Distribución de las tareas</t>
    </r>
  </si>
  <si>
    <r>
      <rPr>
        <b/>
        <sz val="9"/>
        <color rgb="FF000000"/>
        <rFont val="Arial"/>
        <family val="2"/>
      </rPr>
      <t>Oficina</t>
    </r>
    <r>
      <rPr>
        <b/>
        <sz val="9"/>
        <color rgb="FF000000"/>
        <rFont val="Arial"/>
        <family val="2"/>
      </rPr>
      <t xml:space="preserve">
</t>
    </r>
    <r>
      <rPr>
        <sz val="9"/>
        <color rgb="FF000000"/>
        <rFont val="Arial"/>
        <family val="2"/>
      </rPr>
      <t>Se cuenta con el personal de Talento Humano quien esta presto en colaborar con las necesidades de los servidores, adicional se cuenta con el COPASST quienes en sus reuniones mensuales tratan casos puntuales para colaborar o realizar un plan de acción para ejecutar.
Se cuenta con el Comité de Convivencia Laboral.</t>
    </r>
  </si>
  <si>
    <r>
      <rPr>
        <b/>
        <sz val="9"/>
        <color rgb="FF000000"/>
        <rFont val="Arial"/>
        <family val="2"/>
      </rPr>
      <t>Oficina</t>
    </r>
    <r>
      <rPr>
        <b/>
        <sz val="9"/>
        <color rgb="FF000000"/>
        <rFont val="Arial"/>
        <family val="2"/>
      </rPr>
      <t xml:space="preserve">
</t>
    </r>
    <r>
      <rPr>
        <sz val="9"/>
        <color rgb="FF000000"/>
        <rFont val="Arial"/>
        <family val="2"/>
      </rPr>
      <t>Inducción, reinducción y  capacitación del riesgo y promoción y prevención.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Espacios de esparcimiento y relajación</t>
    </r>
  </si>
  <si>
    <r>
      <rPr>
        <b/>
        <sz val="9"/>
        <color rgb="FF000000"/>
        <rFont val="Arial1"/>
      </rPr>
      <t>Oficina</t>
    </r>
    <r>
      <rPr>
        <b/>
        <sz val="9"/>
        <color rgb="FF000000"/>
        <rFont val="Arial1"/>
      </rPr>
      <t xml:space="preserve">
</t>
    </r>
    <r>
      <rPr>
        <sz val="9"/>
        <color rgb="FF000000"/>
        <rFont val="Arial1"/>
      </rPr>
      <t>Patologías asociadas al estrés, ausentismo laboral</t>
    </r>
  </si>
  <si>
    <t>Ley 1010 de 2006
Decreto 1072 de 2015
Resolución 2400 de 1979,
Resolución 2646 de 2008
Resolución 0312 de 2019,
Resolución 2404 de 2019.</t>
  </si>
  <si>
    <r>
      <rPr>
        <b/>
        <sz val="9"/>
        <color rgb="FF000000"/>
        <rFont val="Arial"/>
        <family val="2"/>
      </rPr>
      <t>Viajes</t>
    </r>
    <r>
      <rPr>
        <b/>
        <sz val="9"/>
        <color rgb="FF000000"/>
        <rFont val="Arial"/>
        <family val="2"/>
      </rPr>
      <t xml:space="preserve">
</t>
    </r>
    <r>
      <rPr>
        <sz val="9"/>
        <color rgb="FF000000"/>
        <rFont val="Arial"/>
        <family val="2"/>
      </rPr>
      <t>Jornada de trabajo: carga mental, contenido de la tarea, demandas emocionales, extensión de la jornada laboral</t>
    </r>
  </si>
  <si>
    <r>
      <rPr>
        <b/>
        <sz val="9"/>
        <color rgb="FF000000"/>
        <rFont val="Arial"/>
        <family val="2"/>
      </rPr>
      <t>Viajes</t>
    </r>
    <r>
      <rPr>
        <b/>
        <sz val="9"/>
        <color rgb="FF000000"/>
        <rFont val="Arial"/>
        <family val="2"/>
      </rPr>
      <t xml:space="preserve">
</t>
    </r>
    <r>
      <rPr>
        <sz val="9"/>
        <color rgb="FF000000"/>
        <rFont val="Arial"/>
        <family val="2"/>
      </rPr>
      <t>Cansancio, fatiga, ansiedad, sedentarismo, desmotivación, irritabilidad, desconcentración, trastornos del sueño, síntomas de dependencia (alcohol, tabaco)</t>
    </r>
  </si>
  <si>
    <r>
      <rPr>
        <b/>
        <sz val="9"/>
        <color rgb="FF000000"/>
        <rFont val="Arial"/>
        <family val="2"/>
      </rPr>
      <t>Viajes</t>
    </r>
    <r>
      <rPr>
        <b/>
        <sz val="9"/>
        <color rgb="FF000000"/>
        <rFont val="Arial"/>
        <family val="2"/>
      </rPr>
      <t xml:space="preserve">
</t>
    </r>
    <r>
      <rPr>
        <sz val="9"/>
        <color rgb="FF000000"/>
        <rFont val="Arial"/>
        <family val="2"/>
      </rPr>
      <t>Establecimiento de horarios laborales
Distribución de las tareas</t>
    </r>
  </si>
  <si>
    <r>
      <rPr>
        <b/>
        <sz val="9"/>
        <color rgb="FF000000"/>
        <rFont val="Arial"/>
        <family val="2"/>
      </rPr>
      <t>Viajes</t>
    </r>
    <r>
      <rPr>
        <b/>
        <sz val="9"/>
        <color rgb="FF000000"/>
        <rFont val="Arial"/>
        <family val="2"/>
      </rPr>
      <t xml:space="preserve">
</t>
    </r>
    <r>
      <rPr>
        <sz val="9"/>
        <color rgb="FF000000"/>
        <rFont val="Arial"/>
        <family val="2"/>
      </rPr>
      <t>Se cuenta con el personal de Talento Humano quien esta presto en colaborar con las necesidades de los servidores, adicional se cuenta con el COPASST quienes en sus reuniones mensuales tratan casos puntuales para colaborar o realizar un plan de acción para ejecutar.
Se cuenta con el Comité de Convivencia Laboral.</t>
    </r>
  </si>
  <si>
    <r>
      <rPr>
        <b/>
        <sz val="9"/>
        <color rgb="FF000000"/>
        <rFont val="Arial"/>
        <family val="2"/>
      </rPr>
      <t>Viajes</t>
    </r>
    <r>
      <rPr>
        <b/>
        <sz val="9"/>
        <color rgb="FF000000"/>
        <rFont val="Arial"/>
        <family val="2"/>
      </rPr>
      <t xml:space="preserve">
</t>
    </r>
    <r>
      <rPr>
        <sz val="9"/>
        <color rgb="FF000000"/>
        <rFont val="Arial"/>
        <family val="2"/>
      </rPr>
      <t>Inducción, reinducción y  capacitación del riesgo y promoción y prevención.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Espacios de esparcimiento y relajación</t>
    </r>
  </si>
  <si>
    <r>
      <rPr>
        <b/>
        <sz val="9"/>
        <color rgb="FF000000"/>
        <rFont val="Arial1"/>
      </rPr>
      <t>Viajes</t>
    </r>
    <r>
      <rPr>
        <b/>
        <sz val="9"/>
        <color rgb="FF000000"/>
        <rFont val="Arial1"/>
      </rPr>
      <t xml:space="preserve">
</t>
    </r>
    <r>
      <rPr>
        <sz val="9"/>
        <color rgb="FF000000"/>
        <rFont val="Arial1"/>
      </rPr>
      <t xml:space="preserve">Cefaleas, ansiedad, trastornos del sueño, trastornos alimenticios, falta de atención </t>
    </r>
  </si>
  <si>
    <r>
      <rPr>
        <b/>
        <sz val="9"/>
        <color rgb="FF000000"/>
        <rFont val="Arial1"/>
      </rPr>
      <t>Viajes</t>
    </r>
    <r>
      <rPr>
        <b/>
        <sz val="9"/>
        <color rgb="FF000000"/>
        <rFont val="Arial1"/>
      </rPr>
      <t xml:space="preserve">
</t>
    </r>
    <r>
      <rPr>
        <sz val="9"/>
        <color rgb="FF000000"/>
        <rFont val="Arial1"/>
      </rPr>
      <t>Realizar campañas sobre estilos de vida saludable
Capacitación sobre manejo del estrés y comunicación asertiva
Elegir un alojamiento cómodo, con una alimentación saludable y de fácil acceso
Planificar los horarios para dormir (ya se crea una ansiedad por cumplir los objetivos, es necesario conservar la salud física y mental del colaborador)
Organizar agendas de trabajo adecuados donde tengan un espacio de ocio evitando así el estrés.</t>
    </r>
  </si>
  <si>
    <r>
      <rPr>
        <b/>
        <sz val="9"/>
        <color rgb="FF000000"/>
        <rFont val="Arial"/>
        <family val="2"/>
      </rPr>
      <t>Oficina</t>
    </r>
    <r>
      <rPr>
        <b/>
        <sz val="9"/>
        <color rgb="FF000000"/>
        <rFont val="Arial"/>
        <family val="2"/>
      </rPr>
      <t xml:space="preserve">
</t>
    </r>
    <r>
      <rPr>
        <sz val="9"/>
        <color rgb="FF000000"/>
        <rFont val="Arial"/>
        <family val="2"/>
      </rPr>
      <t>Altos ritmos de trabajo, derivados de la organización de trabajo y en la toma de decisiones, presión de tiempo, comunicación ineficaz, falta de apoyo</t>
    </r>
  </si>
  <si>
    <r>
      <rPr>
        <b/>
        <sz val="9"/>
        <color rgb="FF000000"/>
        <rFont val="Arial"/>
        <family val="2"/>
      </rPr>
      <t>Oficina</t>
    </r>
    <r>
      <rPr>
        <b/>
        <sz val="9"/>
        <color rgb="FF000000"/>
        <rFont val="Arial"/>
        <family val="2"/>
      </rPr>
      <t xml:space="preserve">
</t>
    </r>
    <r>
      <rPr>
        <sz val="9"/>
        <color rgb="FF000000"/>
        <rFont val="Arial"/>
        <family val="2"/>
      </rPr>
      <t>Cansancio, fatiga, trastornos del sueño, desanimo, agotamiento, depresión, irritabilidad, dificultades para tomar decisiones</t>
    </r>
  </si>
  <si>
    <r>
      <rPr>
        <b/>
        <sz val="9"/>
        <color rgb="FF000000"/>
        <rFont val="Arial1"/>
      </rPr>
      <t>Oficina</t>
    </r>
    <r>
      <rPr>
        <b/>
        <sz val="9"/>
        <color rgb="FF000000"/>
        <rFont val="Arial1"/>
      </rPr>
      <t xml:space="preserve">
</t>
    </r>
    <r>
      <rPr>
        <sz val="9"/>
        <color rgb="FF000000"/>
        <rFont val="Arial1"/>
      </rPr>
      <t>Estrés, cansancio, fatiga, ansiedad, disminución de rendimiento</t>
    </r>
  </si>
  <si>
    <r>
      <rPr>
        <b/>
        <sz val="9"/>
        <color rgb="FF000000"/>
        <rFont val="Arial"/>
        <family val="2"/>
      </rPr>
      <t>Viajes</t>
    </r>
    <r>
      <rPr>
        <b/>
        <sz val="9"/>
        <color rgb="FF000000"/>
        <rFont val="Arial"/>
        <family val="2"/>
      </rPr>
      <t xml:space="preserve">
</t>
    </r>
    <r>
      <rPr>
        <sz val="9"/>
        <color rgb="FF000000"/>
        <rFont val="Arial"/>
        <family val="2"/>
      </rPr>
      <t>Agotamiento, cansancio, fatiga, trastornos del sueño, cambio de metabolismo, desmotivación, irritabilidad, bajo rendimiento laboral</t>
    </r>
  </si>
  <si>
    <r>
      <rPr>
        <b/>
        <sz val="9"/>
        <color rgb="FF000000"/>
        <rFont val="Arial1"/>
      </rPr>
      <t>Viajes</t>
    </r>
    <r>
      <rPr>
        <b/>
        <sz val="9"/>
        <color rgb="FF000000"/>
        <rFont val="Arial1"/>
      </rPr>
      <t xml:space="preserve">
</t>
    </r>
    <r>
      <rPr>
        <sz val="9"/>
        <color rgb="FF000000"/>
        <rFont val="Arial1"/>
      </rPr>
      <t>Agotamiento, cansancio, fatiga, trastornos del sueño, cambio de metabolismo, desmotivación, irritabilidad, bajo rendimiento laboral</t>
    </r>
  </si>
  <si>
    <r>
      <rPr>
        <b/>
        <sz val="9"/>
        <color rgb="FF000000"/>
        <rFont val="Arial1"/>
      </rPr>
      <t>Viajes</t>
    </r>
    <r>
      <rPr>
        <b/>
        <sz val="9"/>
        <color rgb="FF000000"/>
        <rFont val="Arial1"/>
      </rPr>
      <t xml:space="preserve">
</t>
    </r>
    <r>
      <rPr>
        <sz val="9"/>
        <color rgb="FF000000"/>
        <rFont val="Arial1"/>
      </rPr>
      <t>Realizar campañas sobre estilos de vida saludable
Capacitación sobre manejo del estrés y comunicación asertiva
Buscar un alojamiento apropiado para el personal cómodo y con una alimentación saludable
Planificar los horarios para dormir ( ya se crea una ansiedad por cumplir los objetivos, es necesario conservar la salud mental y física del personal)
Organizar agendas de trabajo adecuados donde tengan un espacio de ocio evitando así el estrés.</t>
    </r>
  </si>
  <si>
    <r>
      <rPr>
        <b/>
        <sz val="9"/>
        <color rgb="FF000000"/>
        <rFont val="Arial"/>
        <family val="2"/>
      </rPr>
      <t>Oficina</t>
    </r>
    <r>
      <rPr>
        <b/>
        <sz val="9"/>
        <color rgb="FF000000"/>
        <rFont val="Arial"/>
        <family val="2"/>
      </rPr>
      <t xml:space="preserve">
</t>
    </r>
    <r>
      <rPr>
        <sz val="9"/>
        <color rgb="FF000000"/>
        <rFont val="Arial"/>
        <family val="2"/>
      </rPr>
      <t xml:space="preserve">Monotonía, estrés laboral, cambios en el estado de animo, desinterés en las actividades a realizar, dificultades de concentración
</t>
    </r>
  </si>
  <si>
    <r>
      <rPr>
        <b/>
        <sz val="9"/>
        <color rgb="FF000000"/>
        <rFont val="Arial"/>
        <family val="2"/>
      </rPr>
      <t>Viajes</t>
    </r>
    <r>
      <rPr>
        <b/>
        <sz val="9"/>
        <color rgb="FF000000"/>
        <rFont val="Arial"/>
        <family val="2"/>
      </rPr>
      <t xml:space="preserve">
</t>
    </r>
    <r>
      <rPr>
        <sz val="9"/>
        <color rgb="FF000000"/>
        <rFont val="Arial"/>
        <family val="2"/>
      </rPr>
      <t>Gestión organizacional; administración del recurso, modalidad de pago y contratación, acceso a actividades de inducción y capacitación, bienestar social, evaluación del desempeño, manejo de cambios</t>
    </r>
  </si>
  <si>
    <t>NO</t>
  </si>
  <si>
    <t>FENOMENOS NATURALES</t>
  </si>
  <si>
    <r>
      <rPr>
        <b/>
        <sz val="9"/>
        <color rgb="FF000000"/>
        <rFont val="Arial"/>
        <family val="2"/>
      </rPr>
      <t>Oficina</t>
    </r>
    <r>
      <rPr>
        <b/>
        <sz val="9"/>
        <color rgb="FF000000"/>
        <rFont val="Arial"/>
        <family val="2"/>
      </rPr>
      <t xml:space="preserve">
</t>
    </r>
    <r>
      <rPr>
        <sz val="9"/>
        <color rgb="FF000000"/>
        <rFont val="Arial"/>
        <family val="2"/>
      </rPr>
      <t>Se ha indicado a todo el personal que debe seguir las indicaciones de los brigadistas para el manejo de estas eventualidades</t>
    </r>
  </si>
  <si>
    <r>
      <rPr>
        <b/>
        <sz val="9"/>
        <color rgb="FF000000"/>
        <rFont val="Arial1"/>
      </rPr>
      <t>Oficina y Viajes</t>
    </r>
    <r>
      <rPr>
        <b/>
        <sz val="9"/>
        <color rgb="FF000000"/>
        <rFont val="Arial1"/>
      </rPr>
      <t xml:space="preserve">
</t>
    </r>
    <r>
      <rPr>
        <sz val="9"/>
        <color rgb="FF000000"/>
        <rFont val="Arial1"/>
      </rPr>
      <t>Lesiones, quemaduras, perdidas humanas y materiales, golpes, atrapamiento, perdida de miembros superiores o inferiores</t>
    </r>
  </si>
  <si>
    <t>Ley 1505 de 2012,
Ley 1523 de 2012, 
Decreto 919 de 1989,
Decreto 2157 de 2017
Decreto 1072 de 2015
Resolución 2400 de 1979,
Resolución 0312 de 2019,
NTC 1700 de 1982.</t>
  </si>
  <si>
    <r>
      <rPr>
        <b/>
        <sz val="9"/>
        <color rgb="FF000000"/>
        <rFont val="Arial1"/>
      </rPr>
      <t>Oficina</t>
    </r>
    <r>
      <rPr>
        <b/>
        <sz val="9"/>
        <color rgb="FF000000"/>
        <rFont val="Arial1"/>
      </rPr>
      <t xml:space="preserve">
</t>
    </r>
    <r>
      <rPr>
        <sz val="9"/>
        <color rgb="FF000000"/>
        <rFont val="Arial1"/>
      </rPr>
      <t>Mantener el programa de inspecciones de seguridad para detectar posibles peligros y ejecutar medidas correctivas
El mobiliario que se encuentre en mal estado debe ser reparado o sustituido para evitar lesiones mayores en caso de emergencia
El mobiliario en desuso se debe retirar
Actualización del plan de emergencias y contingencias
Capacitar y entrenar la brigada de emergencias
Capacitar al personal en manejo de emergencias
Realizar simulacros de evacuación
Realizar inspección y mantenimiento permanente a equipos de control de emergencias (botiquín, extintores, camilla, rutas de evacuación, salidas de emergencia y puntos de encuentro.
Divulgación de todos los procedimientos o protocolos al personal
Señalizar y divulgar las rutas de evacuación, salidas de emergencia y puntos de encuentro</t>
    </r>
  </si>
  <si>
    <r>
      <rPr>
        <b/>
        <sz val="9"/>
        <color rgb="FF000000"/>
        <rFont val="Arial"/>
        <family val="2"/>
      </rPr>
      <t>Viajes</t>
    </r>
    <r>
      <rPr>
        <b/>
        <sz val="9"/>
        <color rgb="FF000000"/>
        <rFont val="Arial"/>
        <family val="2"/>
      </rPr>
      <t xml:space="preserve">
</t>
    </r>
    <r>
      <rPr>
        <sz val="9"/>
        <color rgb="FF000000"/>
        <rFont val="Arial"/>
        <family val="2"/>
      </rPr>
      <t>Sismos o terremotos, incendios, explosión, inundaciones, vendavales</t>
    </r>
  </si>
  <si>
    <r>
      <rPr>
        <b/>
        <sz val="9"/>
        <color rgb="FF000000"/>
        <rFont val="Arial"/>
        <family val="2"/>
      </rPr>
      <t>Viajes</t>
    </r>
    <r>
      <rPr>
        <b/>
        <sz val="9"/>
        <color rgb="FF000000"/>
        <rFont val="Arial"/>
        <family val="2"/>
      </rPr>
      <t xml:space="preserve">
</t>
    </r>
    <r>
      <rPr>
        <sz val="9"/>
        <color rgb="FF000000"/>
        <rFont val="Arial"/>
        <family val="2"/>
      </rPr>
      <t xml:space="preserve">Seguir instrucciones de evacuación  del personal a cargo
Tener un plan de contingencia de acuerdo al  sitio </t>
    </r>
  </si>
  <si>
    <t>Alarma para activar las emergencias</t>
  </si>
  <si>
    <t>Entidad:  MINISTERIO DE EDUCACIÓN NACIONAL - Instalaciones CAN</t>
  </si>
  <si>
    <t>EXISTENCIA REQUISITO 
LEGAL ESPECIFICO 
ASOCIADO (SI/NO) Y CUAL</t>
  </si>
  <si>
    <t>Postura prolongada y mantenida, forzada, anti gravitacional, movilidad restringida</t>
  </si>
  <si>
    <t>Dolores lumbares (espalda). Lesiones osteomusculares en miembros superiores (manos brazos, hombros, cuello, cabeza), miembros inferiores (piernas, pies), agotamiento, cansancio.</t>
  </si>
  <si>
    <t>Desordenes Musculo esqueléticos (Túnel del carpo, lumbalgias, manguito rotador, síndrome de Quervain). Intervención quirúrgica por calificación de enfermedad laboral.
Incapacidad constante, enfermedad profesional por desórdenes musculo esquelético.</t>
  </si>
  <si>
    <t>Movimientos repetitivos</t>
  </si>
  <si>
    <t>Desordenes de trauma acumulativo, lesiones del sistema musculo esquelético, fatiga, alteraciones del sistema vascular</t>
  </si>
  <si>
    <t>Gastroenteritis, cuadros gripales repetitivos, alergias dermatitis en piel, rinitis, irritación en ojos, deficiencias respiratorias y otras enfermedades relacionadas con estos microorganismos</t>
  </si>
  <si>
    <t>Limpieza y desinfección en la infraestructura física, baterías sanitarias, en los puestos de trabajo
Recolección  frecuente de basuras, limpieza de contenedores, buena disposición de los residuos
Puntos de acopio</t>
  </si>
  <si>
    <t>Realizar limpieza y desinfección diaria de áreas comunes, oficinas, baños, cafetería
Se cuenta con ventanas para la circulación del aire</t>
  </si>
  <si>
    <t>Mantener las áreas de archivo ventiladas</t>
  </si>
  <si>
    <t>Rocíos, vapores, derrames (intoxicación por inhalación, quemaduras)</t>
  </si>
  <si>
    <t>Intoxicación por inhalación de vapores de los productos químicos muy  fuertes los cuales pueden causar en la persona desmayos, perdida de la conciencia, cefaleas, nauseas, vomito
Salpicaduras del producto químico el cual pueda causar quemaduras de primer y segundo grado</t>
  </si>
  <si>
    <t>Se realiza limpieza y uso de productos químicos antes del inicio de las labores de personal
Implementar el sistema globalmente armonizado</t>
  </si>
  <si>
    <t>Control de productos químicos y almacenamiento
Realizar el aseo como mínimo una hora antes del ingreso de los colaboradores a la Entidad
Contar con kit para derrames de sustancias químicas</t>
  </si>
  <si>
    <t xml:space="preserve">No  permitir el acceso al personal mientras se realiza el aseo de oficinas, baños, cafetería
Inducción, reinducción y  capacitación del riesgo y promoción y prevención. </t>
  </si>
  <si>
    <t>Sustituir las sustancias químicas que producen humos, neblinas, por sustancias menos agresivas y corrosivas como el clorox, amonio cuaternario</t>
  </si>
  <si>
    <t>CONDICIONES DE SEGURIDAD</t>
  </si>
  <si>
    <t>Heridas, lesiones, laceraciones, golpes, traumas menores</t>
  </si>
  <si>
    <t>Jornada de inspecciones 
Ejecución de las inspecciones planeadas
Inspecciones pre operacionales de los equipos y herramientas por parte del trabajador
Reporte de actos y condiciones inseguras</t>
  </si>
  <si>
    <t>Laceraciones, traumas, fracturas</t>
  </si>
  <si>
    <t>Cambio de implementos en mal estado</t>
  </si>
  <si>
    <t>Cambio de implementos  y mantenimiento de equipos y maquinaria en mal estado</t>
  </si>
  <si>
    <t>Fibrilación ventricular, quemaduras (I, II, III), shock, contracción muscular</t>
  </si>
  <si>
    <t>Mantenimiento de las instalaciones eléctricas
Reporte al área de mantenimiento sobre el estado de las conexiones en mal estado
Instalaciones eléctricas según los requerimiento del RETIE</t>
  </si>
  <si>
    <t>Señales de riesgo eléctrico
Bloqueo de la energía - des energización en caso de requerirse
Jornada de inspecciones 
Ejecución de las inspecciones planeadas</t>
  </si>
  <si>
    <t>Se dan pautas de cuidado al trabajador sobre manejo de equipos
Inducción, reinducción y  capacitación del riesgo y promoción y prevención.
Aplicación de evaluaciones médicas ocupacionales periódicas</t>
  </si>
  <si>
    <t xml:space="preserve">Locativo (sistemas y medios de almacenamiento), superficies de trabajo (irregulares, deslizantes, con diferencia del nivel), condiciones de orden y aseo (caídas de objeto) </t>
  </si>
  <si>
    <t>Programa de mantenimiento de la infraestructura física</t>
  </si>
  <si>
    <t>Inspecciones de seguridad a los puestos de trabajo
Inspección a las diferentes áreas  de trabajo</t>
  </si>
  <si>
    <t>Capacitación sobre el riesgo y notificación del riesgo
Reporte de actos y condiciones inseguras</t>
  </si>
  <si>
    <t>Torceduras, esguinces, luxaciones, fracturas</t>
  </si>
  <si>
    <t>Realizar mantenimiento de las instalaciones
Instalación de cintas antideslizantes fotoluminiscentes
Instalación de cintas de peligro permanente
Instalación de cintas fotoluminiscentes 
Pasamanos en ambos costados de las escaleras</t>
  </si>
  <si>
    <t>Desarrollo del plan de orden y aseo
Capacitación sobre orden y aseo en los puestos de trabajo y áreas comunes
Desarrollo de normas de seguridad
Capacitación en mutuo cuidado, prevención de accidentes de trabajo y riesgo locativo</t>
  </si>
  <si>
    <t>Plan de emergencia y brigadistas que apoyan las actividades en caso de emergencia.
Seguridad privada, anuncio del personal en recepción para su autorización de ingreso
Sistema de cámara de seguridad</t>
  </si>
  <si>
    <t>Capacitar al personal en el riesgo sobre los diferentes hechos que se puedan presentar y como actuar ante ellos.
Capacitación en plan de emergencias y reactivación del mismo.</t>
  </si>
  <si>
    <t xml:space="preserve">Capacitación en el riesgo, como actuar ante ellos
Capacitación  del plan de emergencia
Señalización  salidas de emergencia  y evacuación del edificio
Capacitación en manejo de estrés
</t>
  </si>
  <si>
    <t>Golpes, heridas, trauma torácico, lesiones a la altura de la cabeza, cuello y cara,  lesiones en extremidades inferiores o superiores</t>
  </si>
  <si>
    <t>Programación de mantenimiento de móviles
Plan Estratégico de Seguridad Vial -  PESV</t>
  </si>
  <si>
    <t>Política de seguridad vial
Programación de móviles
Ruteos</t>
  </si>
  <si>
    <t xml:space="preserve">Implementación del Plan Estratégico de Seguridad Vial
Capacitación en manejo defensivo y ofensivo
Capacitación sobre riesgos en la vía por trabajos en misión
Campañas y talleres sobre riesgos viales
Roles y responsabilidades como peatón, conductor y  pasajero
</t>
  </si>
  <si>
    <t xml:space="preserve">Jornada de trabajo: Condiciones de la tarea (carga mental, contenido de la tarea, demandas emocionales, sistemas de control, definición de roles, monotonía, etc.).  </t>
  </si>
  <si>
    <t>Desmotivación, monotonía, ansiedad, cefaleas, problemas a nivel familiar o social, dificultad para aprender nuevas cosas</t>
  </si>
  <si>
    <t>Establecimiento de horarios laborales
Distribución de las tareas</t>
  </si>
  <si>
    <t>Se cuenta con el personal de Talento Humano quien esta presto en colaborar con las necesidades de los servidores, adicional se cuenta con el COPASST quienes en sus reuniones mensuales tratan casos puntuales para colaborar o realizar un plan de acción para ejecutar.
Se cuenta con el Comité de Convivencia Laboral.</t>
  </si>
  <si>
    <t>Inducción, reinducción y  capacitación del riesgo y promoción y prevención.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Espacios de esparcimiento y relajación</t>
  </si>
  <si>
    <t>Patologías asociadas al estrés, ausentismo laboral</t>
  </si>
  <si>
    <t>Cansancio, fatiga, trastornos del sueño, desanimo, agotamiento, depresión, irritabilidad, dificultades para tomar decisiones</t>
  </si>
  <si>
    <t>Comunicación asertiva
Trabajo en equipo
Manejo del tiempo
Liderazgo
Habilidades</t>
  </si>
  <si>
    <t>Estrés, cansancio, fatiga, ansiedad, disminución de rendimiento</t>
  </si>
  <si>
    <t xml:space="preserve">Patologías asociadas al estrés (cansancio, fatiga, trastornos del sueño, ansiedad, cambios de temperamento), aumento de accidentes y lesiones </t>
  </si>
  <si>
    <t>Estudio de microzonificación de Bogotá</t>
  </si>
  <si>
    <t>Plan de emergencia y brigadistas que apoyan las actividades en caso de emergencia.</t>
  </si>
  <si>
    <t>Se ha indicado a todo el personal que debe seguir las indicaciones de los brigadistas para el manejo de estas eventualidades</t>
  </si>
  <si>
    <t>Lesiones, quemaduras, perdidas humanas y materiales</t>
  </si>
  <si>
    <t>GESTIÓN ADMINISTRATIVA</t>
  </si>
  <si>
    <t>Limpieza y desinfección de todo el edifico del Ministerio</t>
  </si>
  <si>
    <t>Limpieza y desinfección de las diferentes áreas de la entidad (oficinas, pasillos, baños, cafetería, escaleras, mobiliario)</t>
  </si>
  <si>
    <t>Postura prolongada y mantenida, forzada, anti gravitacional</t>
  </si>
  <si>
    <t>Desordenes Musculo esqueléticos (Túnel del carpo, lumbalgias, manguito rotador, síndrome de Quervain)</t>
  </si>
  <si>
    <t>Esfuerzo por levantamiento de cargas, manipulación de elementos de aseo (traperos, escobas, mopas, extensores, etc.)</t>
  </si>
  <si>
    <t>Trastornos musculoesqueléticos, lesiones osteomusculares, dolores de miembros superiores, perdida de la fuerza</t>
  </si>
  <si>
    <t>Desordenes de trauma acumulativo, lesiones del sistema musculo esquelético, fatiga, túnel del Carpio, perdida de la fuerza</t>
  </si>
  <si>
    <t>Gastroenteritis, gripa, dermatitis, enfermedades relacionadas con estos microorganismos</t>
  </si>
  <si>
    <t>Limpieza y desinfección de elementos de aseo</t>
  </si>
  <si>
    <t>Lavado de manos 
Inducción, reinducción y  capacitación del riesgo.
Semana de la Salud (Promoción y Protección de la salud, Prevención de la enfermedad),
Realizar jornadas de vacunación contra la influenza,
Exámenes médicos ocupacionales de ingreso y periódicas y realizar seguimiento de resultados.
Uso de EPP, de acuerdo con la Matriz de EPP
Vacunación contra el tétanos y la hepatitis B.</t>
  </si>
  <si>
    <t xml:space="preserve"> Resolución 2400 de 1979 
Resolución 3715  de 1994,
Resolución 2346 de 2007 
Decreto 1072 de 2015
Resolución 0312 de 20194</t>
  </si>
  <si>
    <t>Lavado frecuente de manos</t>
  </si>
  <si>
    <t>Cofia,
Guantes de caucho adecuados para la labor
Protección respiratoria
Overol de dos piezas en material antifluido
Zapatos antideslizantes</t>
  </si>
  <si>
    <t>Bacterias</t>
  </si>
  <si>
    <t>Enfermedades gastrointestinales, dermatitis, enfermedades relacionadas con estos microorganismos</t>
  </si>
  <si>
    <t>Protectores auditivos</t>
  </si>
  <si>
    <t>Marcado y etiquetado de productos químicos
Hojas de seguridad de los productos químicos
Ficha de seguridad de los productos químicos</t>
  </si>
  <si>
    <t>Control de productos químicos y almacenamiento</t>
  </si>
  <si>
    <t>Uso de epp adecuados para la labor   
Guantes, 
Tapabocas o respirador para gases y vapores, 
Botas de caucho,
Monogafas
Cofia
Peto de caucho
Overol de dos piezas antifluido</t>
  </si>
  <si>
    <t>Heridas, lesiones, laceraciones, golpes, traumas menores, fracturas</t>
  </si>
  <si>
    <t>Mantenimiento preventivo de los equipos y herramientas del área de servicios generales</t>
  </si>
  <si>
    <t>Laceraciones, traumas, fracturas, perdidas de miembros</t>
  </si>
  <si>
    <t>Norma técnica colombiana 947-1
Norma técnica colombiana 5926-1
Decreto 663 de 2011
Resolución 092 de 2011Norma técnica colombiana 947-1
Norma técnica colombiana 5926-1
Decreto 663 de 2011
Resolución 092 de 2011</t>
  </si>
  <si>
    <t>Capacitar en riesgo mecánico y cuidado de manos
Capacitación en manejo seguro de herramientas
Seguir cronograma de inspecciones periódicas</t>
  </si>
  <si>
    <t xml:space="preserve">Guantes de caucho </t>
  </si>
  <si>
    <t>Eléctrico (alta y baja tensión, estática), conexiones eléctricas en mal estado</t>
  </si>
  <si>
    <t>Fibrilación ventricular, quemaduras ( I, II, III), shock</t>
  </si>
  <si>
    <t>Código Sustantivo del trabajo, Resolución 2400 de 1979,NTC 1700 de 1982,  Decreto 919 de 1989, Circular 036 de 2008, Ley 1505 de 2012,</t>
  </si>
  <si>
    <t>Asegurar por medio de inspecciones que las instalaciones cumplen con los requisitos del RETIE y RETILAP
Implementar un programa de inspecciones y mantenimiento periódico a las instalaciones eléctricas
No sobrecargar tomas eléctricas
Capacitar al personal sobre riesgo eléctrico
Señalización de tomas eléctricas, cajas eléctricas, etc..</t>
  </si>
  <si>
    <t>Caídas, golpes, esguinces, torceduras, caída de objetos</t>
  </si>
  <si>
    <t>Capacitación sobre el riesgo y notificación del riesgo</t>
  </si>
  <si>
    <t>Mantenimiento a la infraestructura física</t>
  </si>
  <si>
    <t xml:space="preserve">Realizar mantenimiento de las instalaciones, áreas comunes
Instalación de cintas antideslizantes fotoluminiscentes
Instalación de cintas de peligro permanente
Instalación de cintas fotoluminiscentes </t>
  </si>
  <si>
    <t>Cámaras de seguridad</t>
  </si>
  <si>
    <t>Sismos o Terremoto, incendios, inundaciones en toda la entidad</t>
  </si>
  <si>
    <t>Lesiones, fracturas, quemaduras, perdidas humanas y materiales</t>
  </si>
  <si>
    <t>Desordenes de trauma acumulativo, lesiones del sistema musculoesquelético, fatiga, alteraciones del sistema circulatorio</t>
  </si>
  <si>
    <t>Virus, bacterias  producidos por la manipulación y acumulación de demasiado papel, hongos en el ambiente, alergias en piel</t>
  </si>
  <si>
    <t>Gastroenteritis, gripas frecuentes, dermatitis, enfermedades relacionadas con estos microorganismos, asma, afecciones respiratorias.</t>
  </si>
  <si>
    <t xml:space="preserve">Enfermedades gastrointestinales, alergias en  piel, dermatitis, dificultades respiratorias, asma, rinitis
</t>
  </si>
  <si>
    <t>Intoxicación por inhalación de vapores de los productos químicos muy  fuertes los cuales pueden causar en la persona desmayos, perdida de la conciencia, cefaleas, nauseas, vomito
Salpicaduras del producto químico el cual pueda llegar a causar quemaduras de primer y segundo grado</t>
  </si>
  <si>
    <t>Se realiza limpieza y uso de productos químicos antes del inicio de las labores de personal</t>
  </si>
  <si>
    <t>No  permitir el acceso al personal mientras se realiza el aseo de sus oficinas, baños, cafetería
Capacitación sobre el riesgo</t>
  </si>
  <si>
    <t>Ley 9 de 1979, 
Ley 52 de 1993,
Ley 55 de 1993,
Decreto 1295 de 1994, 
Decreto 614 de 1984,
Decreto 1295 de 1994, 
Decreto 1530 de 1996, 
Decreto 1072 de 2015,
Decreto 873 de 2001, 
Decreto 1496 de 2018
Resolución 2400 de 1979, 
Resolución 4050 de 1994,
Resolución 156 de 2005, 
Resolución 0312 de 2019
Resolución 773 de 2021</t>
  </si>
  <si>
    <t xml:space="preserve">Almacenar productos químicos con su respectiva rotulación y hojas de seguridad en áreas donde tenga acceso únicamente las personas que lo usan
Capacitación en riesgo químico
Respetar áreas donde se encuentren usando productos de limpieza para evitar incidentes o  accidentes
Implementación del sistema globalmente armonizado
</t>
  </si>
  <si>
    <t>Capacitar en riesgo mecánico y cuidado de manos
Capacitación en manejo seguro de herramientas
Implementar un programa de inspección periódica de herramientas menores de oficina
Realización de campañas de vacunación sobre tétanos ( punzones con ganchos, cortes con tijeras o bisturí )</t>
  </si>
  <si>
    <t>Fibrilación ventricular, quemaduras ( I, II, III), shock, contracción muscular</t>
  </si>
  <si>
    <t xml:space="preserve">Capacitación en el riesgo, como actuar ante ellos
Capacitación  del plan de emergencia
Señalización  salidas de emergencia  y evacuación del edificio
Capacitación en manejo de estrés
</t>
  </si>
  <si>
    <t>Ley 1503 de 2011, 
Decreto 1072 de 2015
Resolución 1565 de 2014, 
Resolución 1231 de 2016
Resolución 0312 de 2019</t>
  </si>
  <si>
    <t xml:space="preserve">Implementación del Plan Estratégico de Seguridad Vial
Capacitación sobre riesgos en la vía por trabajos en misión
Campañas y talleres sobre riesgos viales
Roles y responsabilidades como peatón, conductor y  pasajero
</t>
  </si>
  <si>
    <t>Sismos o Terremoto</t>
  </si>
  <si>
    <t>Plan de emergencia y brigadistas que apoyan las actividades en caso de emergencia.
Entidades y Número Único de Servicio a Emergencias 123.
Directorio telefónico de entidades para la atención de emergencias</t>
  </si>
  <si>
    <t>Parqueadero</t>
  </si>
  <si>
    <t>Área de Parqueo de vehículos de los funcionarios del Ministerio de Educación</t>
  </si>
  <si>
    <t>Área de Parqueo de vehículos de los funcionarios del Ministerio de Educación Nacional</t>
  </si>
  <si>
    <t>Inhalación de CO2</t>
  </si>
  <si>
    <t>Intoxicación por inhalación de dióxido de carbono - CO2, desmayos, cefaleas, nauseas, vomito</t>
  </si>
  <si>
    <t>Iluminación (falta de iluminación)</t>
  </si>
  <si>
    <t>Jornada de inspecciones</t>
  </si>
  <si>
    <t>Cambio de luminarias</t>
  </si>
  <si>
    <t>No</t>
  </si>
  <si>
    <t>Incendio, explosión</t>
  </si>
  <si>
    <t>Quemaduras, desmayos por asfixia, atrapamientos</t>
  </si>
  <si>
    <t>Ubicación de recursos para la atención de emergencias
Medición higiénico ambiental de emisión de gases</t>
  </si>
  <si>
    <t>Choque de vehículos</t>
  </si>
  <si>
    <t>Golpes, fracturas, esguinces, daños o perdidas materiales</t>
  </si>
  <si>
    <t>Ley 1503 de 2011, 
Ley 1505 de 2012,
Decreto 1072 de 2015
Resolución 2400 de 1979,
Resolución 1565 de 2014, 
Resolución 1231 de 2016
Resolución 0312 de 2019</t>
  </si>
  <si>
    <t>Instalación de reductores de velocidad
Demarcación de senderos de parqueo</t>
  </si>
  <si>
    <t xml:space="preserve">Establecer limites de velocidad al ingreso y salida del parqueadero
Parquear en posición de salida
</t>
  </si>
  <si>
    <t>Accidentes de peatones por atropellamiento de vehículos</t>
  </si>
  <si>
    <t>instalación de reductores de velocidad
Demarcación de senderos peatonales</t>
  </si>
  <si>
    <t>Instalación de señalización de stop, ceda el paso, flechas de dirección etc..</t>
  </si>
  <si>
    <t>Lesiones, fracturas, quemaduras, atrapamientos, perdidas humanas y materiales</t>
  </si>
  <si>
    <t>Señalización de rutas de evacuación</t>
  </si>
  <si>
    <t>Atrapamientos, fracturas, perdidas materiales, muerte</t>
  </si>
  <si>
    <t xml:space="preserve">II </t>
  </si>
  <si>
    <t>Entidad:  MINISTERIO DE EDUCACIÓN NACIONAL</t>
  </si>
  <si>
    <t>BIOLÓGICO</t>
  </si>
  <si>
    <t>Exposición a agentes biológicos como virus SARS-CoV-2 (contacto directo entre personas, contacto con objetos contaminados)</t>
  </si>
  <si>
    <t>Enfermedad COVID-19, Infección Respiratoria Aguda (IRA) de leve a grave, que puede ocasionar  enfermedad pulmonar crónica, neumonía o muerte.</t>
  </si>
  <si>
    <t>NO ACEPTABLE</t>
  </si>
  <si>
    <t>Trastornos musculoesqueléticos</t>
  </si>
  <si>
    <t>Dolor de cabeza, cuello, espalda o espasmos musculares</t>
  </si>
  <si>
    <t>Ley 9 de 1979
 Resolución 2400 de 1979,
Decreto 1072 de 2015
Resolución 0312 de 2019
NTC. 5655. 2008-12-16. 
NSR10</t>
  </si>
  <si>
    <t>Fatiga visual, iluminación inadecuada, reflejos y deslumbramientos, calidad de la pantalla, ubicación incorrecta del equipo de computo</t>
  </si>
  <si>
    <t>Cefaleas, sequedad y lagrimeo, hinchazón y leve enrojecimiento , visión borrosa</t>
  </si>
  <si>
    <t>Presentar constantes incapacidades por fatiga visual, perdida ocular progresiva,  
Disminución en la calidad del trabajo y productividad.</t>
  </si>
  <si>
    <t>Estrés, fatiga mental, monotonía y repetitividad de las tareas</t>
  </si>
  <si>
    <t>Trastornos alimenticios, trastornos musculares, trastornos de sueño. Ansiedad, depresión, mal humor</t>
  </si>
  <si>
    <t>Sismo, incendio</t>
  </si>
  <si>
    <t>Caídas, golpes, contusiones, atrapamientos, quemaduras, asfixia</t>
  </si>
  <si>
    <t>TABLA 2. DETERMINACIÓN DEL NIVEL DE DEFICENCIA</t>
  </si>
  <si>
    <t>Nivel de deficiencia</t>
  </si>
  <si>
    <t>Valor de ND</t>
  </si>
  <si>
    <t>Significado</t>
  </si>
  <si>
    <t>Muy alto (MA)</t>
  </si>
  <si>
    <t>Se ha (n) detectado peligro (s) que determina (n) como posible la generación de incidentes o consecuencias muy significativas, o la eficacia del conjunto de medidas preventivas existentes  respecto al riesgo es nula o no existe, o ambos.</t>
  </si>
  <si>
    <t>Alto (A)</t>
  </si>
  <si>
    <t>Se ha (n) detectado algún (os) peligro (s) que pueden dar lugar a consecuencias significativa (s) o la eficacia del conjunto de medidas preventivas existentes es baja, o ambos.</t>
  </si>
  <si>
    <t>Medio (M)</t>
  </si>
  <si>
    <t>Bajo (B)</t>
  </si>
  <si>
    <t>No se asigna valor</t>
  </si>
  <si>
    <t>No se ha detectado consecuencia alguna, o la eficacia del conjunto de medidas preventivas existentes es alta, o ambos. El riesgo  esta controlado.    Estos peligros se clasifican directamente en el nivel de riesgo y de intervención cuatro (IV) Ver tabla 8.</t>
  </si>
  <si>
    <t>TABLA 7. DETERMINACIÓN DEL NIVEL DE RIESGO</t>
  </si>
  <si>
    <t>TABLA 3. DETERMINACIÓN DEL NIVEL DE EXPOSICIÓN</t>
  </si>
  <si>
    <t>Nivel de probabilidad (NP)</t>
  </si>
  <si>
    <t>Nivel de exposición</t>
  </si>
  <si>
    <t>Valor de NE</t>
  </si>
  <si>
    <t>40-24</t>
  </si>
  <si>
    <t>Continua (EC)</t>
  </si>
  <si>
    <t>Nivel de Consecuencias (NC)</t>
  </si>
  <si>
    <t>I                   4000-2400</t>
  </si>
  <si>
    <t>I                   2000-1200</t>
  </si>
  <si>
    <t>I                    800-600</t>
  </si>
  <si>
    <t>Frecuente (EF)</t>
  </si>
  <si>
    <t>I                   2400-1440</t>
  </si>
  <si>
    <t>I                   1200-600</t>
  </si>
  <si>
    <t>II                  480-360</t>
  </si>
  <si>
    <t>Ocasional (EO)</t>
  </si>
  <si>
    <t>II                  200-150</t>
  </si>
  <si>
    <t>Esporádica (EE)</t>
  </si>
  <si>
    <t>III                  80-60</t>
  </si>
  <si>
    <t>TABLA 4. DETERMINACIÓN DEL NIVEL DE PROBABILIDAD</t>
  </si>
  <si>
    <t>TABLA 8. SIGNIFICADO DEL NIVEL DE RIESGO Y DE INTERVENCIÓN</t>
  </si>
  <si>
    <t>Niveles de Probabilidad</t>
  </si>
  <si>
    <t>Nivel de riesgo de intervención</t>
  </si>
  <si>
    <t>Valor de NR</t>
  </si>
  <si>
    <t>Nivel de deficiencia (ND)</t>
  </si>
  <si>
    <t>MA-40</t>
  </si>
  <si>
    <t>MA-30</t>
  </si>
  <si>
    <t>A-20</t>
  </si>
  <si>
    <t>A-10</t>
  </si>
  <si>
    <t>4000-600</t>
  </si>
  <si>
    <t>Situación crítica. Suspender actividades hasta que el riesgo esté bajo control. Intervención urgente.</t>
  </si>
  <si>
    <t>MA-24</t>
  </si>
  <si>
    <t>A-18</t>
  </si>
  <si>
    <t>A-12</t>
  </si>
  <si>
    <t>M-6</t>
  </si>
  <si>
    <t>500-150</t>
  </si>
  <si>
    <t>B-4</t>
  </si>
  <si>
    <t>B-2</t>
  </si>
  <si>
    <t>120-40</t>
  </si>
  <si>
    <t>Mejorar si es posible. Sería conveniente justificar la intervención y su rentabilidad.</t>
  </si>
  <si>
    <t>Mantener las medidas de control existentes, pero se deberian considerar soluciones o mejoras y se deben haber comprobaciones periódicas para asegurar que el riesgo aún es aceptable.</t>
  </si>
  <si>
    <t>TABLA 5. SIGNIFICADO DE LOS DIFERENTES NIVELES DE PROBABILIDAD</t>
  </si>
  <si>
    <t>TABLA 9. ACEPTABILIDAD DEL RIESGO</t>
  </si>
  <si>
    <t>Nivel de Probabilidad</t>
  </si>
  <si>
    <t>entre 40 y 24</t>
  </si>
  <si>
    <t>Situación deficiente con exposición continua, o muy deficiente con exposición frecuente. Normalmente la materialización del riesgo ocurre con frecuencia.</t>
  </si>
  <si>
    <t>No aceptable</t>
  </si>
  <si>
    <t>entre 20 y 10</t>
  </si>
  <si>
    <t>Situación deficiente con exposición frecuente u ocasional, o bien situación muy deficiente con exposición ocasional o esporádica. La materialización del riesgo es posible que suceda varias veces en la vida laboral.</t>
  </si>
  <si>
    <t>No aceptable o Aceptable con control específico</t>
  </si>
  <si>
    <t>entre 8 y 6</t>
  </si>
  <si>
    <t>Situación deficiente con exposición esporádica, o bien situación mejorable con exposición continuada o frecuente.  Es posible que suceda el daño alguna vez.</t>
  </si>
  <si>
    <t>Aceptable</t>
  </si>
  <si>
    <t>entre 4 y 2</t>
  </si>
  <si>
    <t>Situación mejorable con exposición ocasional o esporádica, o situación sin anomalía destacable con cualquier nivel de exposición. No es esperable que se materialice el riesgo, aunque puede ser concebible.</t>
  </si>
  <si>
    <t>TABLA 6. DETERMINACIÓN DEL NIVEL DE CONSECUENCIAS</t>
  </si>
  <si>
    <t>Nivel de Consecuencias</t>
  </si>
  <si>
    <t>NC</t>
  </si>
  <si>
    <t>Mortal o catastrófico (M)</t>
  </si>
  <si>
    <t>Muerte (s).</t>
  </si>
  <si>
    <t>Muy grave (MG)</t>
  </si>
  <si>
    <t>Lesiones o enfermedades graves irreparables (Incapacidad permanente parcial o invalidez)</t>
  </si>
  <si>
    <t>Grave (G)</t>
  </si>
  <si>
    <t>Lesiones o enfermedades con incapacidad laboral temporal (ILT)</t>
  </si>
  <si>
    <t>Leve (L)</t>
  </si>
  <si>
    <t>Lesiones o enfermedades que no requieren incapacidad.</t>
  </si>
  <si>
    <t>TABLA 1. DESCRIPCIÓN DE LOS NIVELES DE DAÑO</t>
  </si>
  <si>
    <t>Categoría del Daño</t>
  </si>
  <si>
    <t>Daño Leve</t>
  </si>
  <si>
    <t>Daño Moderado</t>
  </si>
  <si>
    <t>Daño Extremo</t>
  </si>
  <si>
    <t>Salud</t>
  </si>
  <si>
    <t>Molestias e irritación (ejemplo: Dolor de cabeza); Enfermedad temporal que produce malestar (Ejemplo: Diarrea).</t>
  </si>
  <si>
    <t>Enfermedades que causan incapacidad temporal. Ejemplo: pérdida parcial de la audición; dermatitis; asma; desordenes de las extremidades superiores.</t>
  </si>
  <si>
    <t>Enfermedades agudas o crónicas; que generan incapacidad permanente parcial, invalidez o muerte.</t>
  </si>
  <si>
    <t>Seguridad</t>
  </si>
  <si>
    <t>Lesiones superficiales; heridas de poca profundidad, contusiones; irritaciones del ojo por material particulado.</t>
  </si>
  <si>
    <t>Laceraciones; heridas profundas; quemaduras de primer grado; conmoción cerebral; esguince graves; fracturas de huesos cortos.</t>
  </si>
  <si>
    <t>Lesiones que generen amputaciones; fracturas de huesos largos; trauma cráneo encefálico; quemaduras de segundo y tercer grado; alteraciones severas de mano, de columna vertebral con compromiso de la medula espinal, oculares que comprometan el campo visual; disminuyan la capacidad auditiva.</t>
  </si>
  <si>
    <t>ASESORÍA EN LA ACTUALIZACIÓN DE LA MATRIZ DE IDENTIFICACIÓN DE PELIGROS, VALORACIÓN Y CONTROL DE LOS RIESGOS - MINISTERIO DE EDUCACIÓN NACIONAL
CONTROL DE CAMBIOS</t>
  </si>
  <si>
    <t xml:space="preserve">LISTA DE CAMBIOS </t>
  </si>
  <si>
    <t xml:space="preserve">No. REVISION </t>
  </si>
  <si>
    <t>FECHA DEL CAMBIO</t>
  </si>
  <si>
    <t>CLASIFICACION</t>
  </si>
  <si>
    <t xml:space="preserve">REDACCION DEL CAMBIO </t>
  </si>
  <si>
    <t xml:space="preserve">RESPONSABLE </t>
  </si>
  <si>
    <t xml:space="preserve">OBSERVACIONES </t>
  </si>
  <si>
    <t xml:space="preserve">Gestión Talento Humano </t>
  </si>
  <si>
    <t>Actualización</t>
  </si>
  <si>
    <t>Todos</t>
  </si>
  <si>
    <t xml:space="preserve">SEDE ELEMENTO
PISO 14 
TORRE AIRE
 ELEMENTO
</t>
  </si>
  <si>
    <r>
      <rPr>
        <b/>
        <sz val="9"/>
        <color rgb="FF000000"/>
        <rFont val="Arial"/>
        <family val="2"/>
      </rPr>
      <t>viajes:</t>
    </r>
    <r>
      <rPr>
        <sz val="9"/>
        <color rgb="FF000000"/>
        <rFont val="Arial"/>
        <family val="2"/>
      </rPr>
      <t xml:space="preserve"> 
Movimientos repetitivos (sobrecarga, fatiga muscular, dolor, lesiones), falta de descanso</t>
    </r>
  </si>
  <si>
    <t xml:space="preserve">
1. Subdirección de Monitoreo y Control
2. Dirección de Calidad para la Educación PBM
3. Subdirección de Calidad de Primera Infancia
4. Subdirección de Aseguramiento de la Calidad ES
5.Subdirección de Inspección y Vigilancia
6.CNA
7. Programa Todos a aprender
8. Servicios Tics  
9. Aseo</t>
  </si>
  <si>
    <t>1. Formular, divulgar, evaluar y actualizar periódicamente estándares y lineamientos para la calidad de la educación.
2. Orientar el diseño y formular criterios de evaluación y de ejecución de programas.
3. Definir estrategias de asistencia técnica, para fortalecer la capacidad institucional de las Entidades Territoriales y  Secretarías de Educación. 
  4. Brindar asistencia técnica a las Entidades Territoriales para promover el diseño, implementación, seguimiento y evaluación de estrategias frente a los planes de atención integral para la primera infancia. 
5. Velar por la calidad de la información de SACES, el Banco de Pares y el Sistema de Información del CNA.
6. Evaluar el desarrollo y los resultados de la ejecución de los proyectos. 
7. Evaluar la calidad de la formación complementaria que adelantan las Instituciones de Educación Superior.
8. Resolver consultas, derechos de petición y solicitud de conceptos presentados por los usuarios del servicio público.
9. Velar por el cumplimiento de las normas legales y estatutarias que rigen a las Entidades Territoriales, Secretarias de Educación e Instituciones de Educación Superior.</t>
  </si>
  <si>
    <t>1. Organizar  las estrategias necesarias con los equipos de trabajo para la asistencia técnica.
2. Dar a conocer los lineamientos y directrices a los equipos de trabajo y a las Entidades Territoriales e IES.
3. Atender con oportunidad las contingencias que puedan surgir en el desarrollo de las actividades propias de las áreas.
4. Atender las quejas, consultas, derechos de petición presentados por los diferentes actores del Sector Educativo.</t>
  </si>
  <si>
    <r>
      <rPr>
        <b/>
        <sz val="9"/>
        <color rgb="FF000000"/>
        <rFont val="Arial"/>
        <family val="2"/>
      </rPr>
      <t xml:space="preserve">Oficina:
</t>
    </r>
    <r>
      <rPr>
        <sz val="9"/>
        <color rgb="FF000000"/>
        <rFont val="Arial"/>
        <family val="2"/>
      </rPr>
      <t>Dolores lumbares (espalda). Lesiones musculoesqueléticas en miembros superiores) manos brazos, hombros, muñecas,  cuello, cabeza), miembros inferiores (piernas, pies), agotamiento, cansancio.</t>
    </r>
  </si>
  <si>
    <r>
      <rPr>
        <sz val="9"/>
        <color rgb="FF000000"/>
        <rFont val="Calibri"/>
        <family val="2"/>
      </rPr>
      <t>*</t>
    </r>
    <r>
      <rPr>
        <sz val="9"/>
        <color rgb="FF000000"/>
        <rFont val="Arial"/>
        <family val="2"/>
      </rPr>
      <t xml:space="preserve">Inspección de oficinas con énfasis ergonómico
</t>
    </r>
    <r>
      <rPr>
        <sz val="9"/>
        <color rgb="FF000000"/>
        <rFont val="Calibri"/>
        <family val="2"/>
        <scheme val="minor"/>
      </rPr>
      <t>*</t>
    </r>
    <r>
      <rPr>
        <sz val="9"/>
        <color rgb="FF000000"/>
        <rFont val="Arial"/>
        <family val="2"/>
      </rPr>
      <t>Reparaciones de oficinas</t>
    </r>
  </si>
  <si>
    <r>
      <rPr>
        <sz val="9"/>
        <color rgb="FF000000"/>
        <rFont val="Calibri"/>
        <family val="2"/>
        <scheme val="minor"/>
      </rPr>
      <t>*</t>
    </r>
    <r>
      <rPr>
        <sz val="9"/>
        <color rgb="FF000000"/>
        <rFont val="Arial"/>
        <family val="2"/>
      </rPr>
      <t xml:space="preserve">Adecuación de puestos de trabajo con énfasis ergonómico
</t>
    </r>
    <r>
      <rPr>
        <sz val="9"/>
        <color rgb="FF000000"/>
        <rFont val="Calibri"/>
        <family val="2"/>
        <scheme val="minor"/>
      </rPr>
      <t>*</t>
    </r>
    <r>
      <rPr>
        <sz val="9"/>
        <color rgb="FF000000"/>
        <rFont val="Arial"/>
        <family val="2"/>
      </rPr>
      <t xml:space="preserve">Uso de reposapiés 
</t>
    </r>
    <r>
      <rPr>
        <sz val="9"/>
        <color rgb="FF000000"/>
        <rFont val="Calibri"/>
        <family val="2"/>
        <scheme val="minor"/>
      </rPr>
      <t>*</t>
    </r>
    <r>
      <rPr>
        <sz val="9"/>
        <color rgb="FF000000"/>
        <rFont val="Arial"/>
        <family val="2"/>
      </rPr>
      <t xml:space="preserve">Uso de base de monitor
</t>
    </r>
    <r>
      <rPr>
        <sz val="9"/>
        <color rgb="FF000000"/>
        <rFont val="Calibri"/>
        <family val="2"/>
        <scheme val="minor"/>
      </rPr>
      <t>*</t>
    </r>
    <r>
      <rPr>
        <sz val="9"/>
        <color rgb="FF000000"/>
        <rFont val="Arial"/>
        <family val="2"/>
      </rPr>
      <t>Orden y aseo</t>
    </r>
  </si>
  <si>
    <r>
      <rPr>
        <sz val="9"/>
        <color rgb="FF000000"/>
        <rFont val="Calibri"/>
        <family val="2"/>
        <scheme val="minor"/>
      </rPr>
      <t>*</t>
    </r>
    <r>
      <rPr>
        <sz val="9"/>
        <color rgb="FF000000"/>
        <rFont val="Arial"/>
        <family val="2"/>
      </rPr>
      <t xml:space="preserve">Capacitación en prevención del riesgo biomecánico. 
</t>
    </r>
    <r>
      <rPr>
        <sz val="9"/>
        <color rgb="FF000000"/>
        <rFont val="Calibri"/>
        <family val="2"/>
        <scheme val="minor"/>
      </rPr>
      <t>*</t>
    </r>
    <r>
      <rPr>
        <sz val="9"/>
        <color rgb="FF000000"/>
        <rFont val="Arial"/>
        <family val="2"/>
      </rPr>
      <t xml:space="preserve">Realización de pausas activas,
</t>
    </r>
    <r>
      <rPr>
        <sz val="9"/>
        <color rgb="FF000000"/>
        <rFont val="Calibri"/>
        <family val="2"/>
        <scheme val="minor"/>
      </rPr>
      <t>*</t>
    </r>
    <r>
      <rPr>
        <sz val="9"/>
        <color rgb="FF000000"/>
        <rFont val="Arial"/>
        <family val="2"/>
      </rPr>
      <t xml:space="preserve">Aplicación de evaluaciones médicas ocupacionales periódicas.
</t>
    </r>
    <r>
      <rPr>
        <sz val="9"/>
        <color rgb="FF000000"/>
        <rFont val="Calibri"/>
        <family val="2"/>
        <scheme val="minor"/>
      </rPr>
      <t>*</t>
    </r>
    <r>
      <rPr>
        <sz val="9"/>
        <color rgb="FF000000"/>
        <rFont val="Arial"/>
        <family val="2"/>
      </rPr>
      <t xml:space="preserve">Tiempos de descanso con alternancia de la posición sedente y posición bípeda
</t>
    </r>
    <r>
      <rPr>
        <sz val="9"/>
        <color rgb="FF000000"/>
        <rFont val="Calibri"/>
        <family val="2"/>
        <scheme val="minor"/>
      </rPr>
      <t>*</t>
    </r>
    <r>
      <rPr>
        <sz val="9"/>
        <color rgb="FF000000"/>
        <rFont val="Arial"/>
        <family val="2"/>
      </rPr>
      <t>Reporte de actos y condiciones inseguras</t>
    </r>
  </si>
  <si>
    <t>Sustituir las sillas que se encuentren en mal estado.</t>
  </si>
  <si>
    <r>
      <rPr>
        <b/>
        <sz val="9"/>
        <color rgb="FF000000"/>
        <rFont val="Arial1"/>
      </rPr>
      <t xml:space="preserve">Oficina:
</t>
    </r>
    <r>
      <rPr>
        <sz val="9"/>
        <color rgb="FF000000"/>
        <rFont val="Arial1"/>
      </rPr>
      <t>Inspección y adecuación de los puestos de trabajo
Uso de reposapiés
Implementar elevadores de pantalla en caso de requerirse
Realizar mantenimiento al mobiliario</t>
    </r>
  </si>
  <si>
    <r>
      <rPr>
        <b/>
        <sz val="9"/>
        <color rgb="FF000000"/>
        <rFont val="Arial1"/>
      </rPr>
      <t xml:space="preserve">Oficina: 
</t>
    </r>
    <r>
      <rPr>
        <sz val="9"/>
        <color rgb="FF000000"/>
        <rFont val="Arial1"/>
      </rPr>
      <t>Realizar exámenes periódicos ocupacionales con énfasis osteomuscular
Realizar encuesta DME
Incluir en sistema de vigilancia epidemiológico DME.
Capacitar  sobre riesgo  biomecánico, manejo de posturas, manipulación de elementos de trabajo.
Implementación del programa de pausas activas.
Realizar inspecciones periódicas en los puestos de trabajo para ver comportamientos (orden y aseo)
Reporte de actos y condiciones inseguras</t>
    </r>
  </si>
  <si>
    <t>Realizar pausas activas,
Tiempos de descanso
Reporte de actos y condiciones inseguras
Reporte de incidentes y accidentes</t>
  </si>
  <si>
    <t>Establecer horario de trabajo con jornadas de descanso</t>
  </si>
  <si>
    <t>Cambio de herramientas y equipos desgastados (sillas, cosedoras) que generen esfuerzo biomecánicos</t>
  </si>
  <si>
    <r>
      <rPr>
        <b/>
        <sz val="9"/>
        <color rgb="FF000000"/>
        <rFont val="Arial"/>
        <family val="2"/>
      </rPr>
      <t xml:space="preserve">Oficina:
</t>
    </r>
    <r>
      <rPr>
        <sz val="9"/>
        <color rgb="FF000000"/>
        <rFont val="Arial"/>
        <family val="2"/>
      </rPr>
      <t>Gastroenteritis, gripas frecuentes, dermatitis, enfermedades relacionadas con estos microorganismos, asma, afecciones respiratorias</t>
    </r>
  </si>
  <si>
    <t>Lavado de manos 
Divulgación del lavado de manos y prevención del riesgo biológico.
Semana de la Salud (Promoción y Protección de la salud, Prevención de la enfermedad),
Realizar jornadas de vacunación contra la influenza,
Exámenes médicos ocupacionales de ingreso y periódicas y realizar seguimiento de resultados.</t>
  </si>
  <si>
    <r>
      <rPr>
        <b/>
        <sz val="9"/>
        <color rgb="FF000000"/>
        <rFont val="Arial"/>
        <family val="2"/>
      </rPr>
      <t xml:space="preserve">Viajes:
</t>
    </r>
    <r>
      <rPr>
        <sz val="9"/>
        <color rgb="FF000000"/>
        <rFont val="Arial"/>
        <family val="2"/>
      </rPr>
      <t>Consumir agua de botellón</t>
    </r>
  </si>
  <si>
    <r>
      <rPr>
        <b/>
        <sz val="9"/>
        <color rgb="FF000000"/>
        <rFont val="Arial1"/>
      </rPr>
      <t>Viajes:</t>
    </r>
    <r>
      <rPr>
        <sz val="9"/>
        <color rgb="FF000000"/>
        <rFont val="Arial1"/>
      </rPr>
      <t xml:space="preserve"> </t>
    </r>
    <r>
      <rPr>
        <b/>
        <sz val="9"/>
        <color rgb="FF000000"/>
        <rFont val="Arial1"/>
      </rPr>
      <t xml:space="preserve">
</t>
    </r>
    <r>
      <rPr>
        <sz val="9"/>
        <color rgb="FF000000"/>
        <rFont val="Arial1"/>
      </rPr>
      <t>Implementar pausas cortas o micro pausas, alternar la postura de pie- caminando y sentada
Capacitar al personal en el manejo de posturas y adecuación de puestos de trabajo en viajes, tiempos de descanso</t>
    </r>
  </si>
  <si>
    <t>Capacitación en ergonomía. 
Realización pausas activas,
Aplicación de evaluaciones médicas ocupacionales periódicas.
Tiempos de descanso
Reporte de actos y condiciones inseguras
Reporte de incidentes y accidentes</t>
  </si>
  <si>
    <r>
      <rPr>
        <b/>
        <sz val="9"/>
        <color rgb="FF000000"/>
        <rFont val="Arial1"/>
      </rPr>
      <t xml:space="preserve">Oficina:
</t>
    </r>
    <r>
      <rPr>
        <sz val="9"/>
        <color rgb="FF000000"/>
        <rFont val="Arial1"/>
      </rPr>
      <t xml:space="preserve">Inspección y adecuación de los puestos de trabajo
Cambio de mobiliario como sillas
Uso de reposapiés
Implementar elevadores de pantalla en caso de requerirse
Realizar mantenimiento al mobiliario </t>
    </r>
  </si>
  <si>
    <r>
      <rPr>
        <b/>
        <sz val="9"/>
        <color rgb="FF000000"/>
        <rFont val="Arial1"/>
      </rPr>
      <t xml:space="preserve">Oficina: 
</t>
    </r>
    <r>
      <rPr>
        <sz val="9"/>
        <color rgb="FF000000"/>
        <rFont val="Arial1"/>
      </rPr>
      <t>Realizar exámenes periódicos ocupacionales con énfasis osteomuscular
Realizar encuesta sintomatología DME
Incluir al servidor en el sistema de vigilancia epidemiológico DME.
Capacitar  sobre riesgo  biomecánico, manejo de posturas, manipulación de elementos de trabajo,
Implementación del programa de pausas activas.
Realizar inspecciones periódicas en los puestos de trabajo para ver comportamientos (orden y aseo)
Reporte de actos y condiciones inseguras
Reporte de accidentes e incidentes</t>
    </r>
  </si>
  <si>
    <r>
      <rPr>
        <b/>
        <sz val="9"/>
        <color rgb="FF000000"/>
        <rFont val="Arial"/>
        <family val="2"/>
      </rPr>
      <t xml:space="preserve">Viajes: 
</t>
    </r>
    <r>
      <rPr>
        <sz val="9"/>
        <color rgb="FF000000"/>
        <rFont val="Arial"/>
        <family val="2"/>
      </rPr>
      <t>Gastroenteritis ( alimentos contaminados o mal preparados, calidad del agua, red de saneamiento), transmisión de enfermedades de animales  por diferentes fluidos corporales, excremento por contacto o a través de su ingesta, infecciones de prevalencia como fiebre amarilla, hepatitis, colera, dengue, dolores abdominales, fiebres, diarrea, vomito, malestar general, incapacidad de movimientos, desmayos, deshidratación, fatiga, cefaleas</t>
    </r>
  </si>
  <si>
    <r>
      <rPr>
        <b/>
        <sz val="9"/>
        <color rgb="FF000000"/>
        <rFont val="Arial1"/>
      </rPr>
      <t>Viajes:</t>
    </r>
    <r>
      <rPr>
        <sz val="9"/>
        <color rgb="FF000000"/>
        <rFont val="Arial1"/>
      </rPr>
      <t xml:space="preserve"> </t>
    </r>
    <r>
      <rPr>
        <b/>
        <sz val="9"/>
        <color rgb="FF000000"/>
        <rFont val="Arial1"/>
      </rPr>
      <t xml:space="preserve">
 </t>
    </r>
    <r>
      <rPr>
        <sz val="9"/>
        <color rgb="FF000000"/>
        <rFont val="Arial1"/>
      </rPr>
      <t xml:space="preserve">Intoxicaciones, fiebre excesiva, convulsiones, dolor abdominal, desmayo, vomito, cefaleas, deshidratación, hospitalización
</t>
    </r>
  </si>
  <si>
    <t>Tapabocas
Gel antibacterial</t>
  </si>
  <si>
    <t>FÍSICO</t>
  </si>
  <si>
    <t>QUÍMICO</t>
  </si>
  <si>
    <r>
      <t xml:space="preserve">
</t>
    </r>
    <r>
      <rPr>
        <b/>
        <sz val="9"/>
        <color rgb="FF000000"/>
        <rFont val="Arial"/>
        <family val="2"/>
      </rPr>
      <t xml:space="preserve">Viajes
</t>
    </r>
    <r>
      <rPr>
        <sz val="9"/>
        <color rgb="FF000000"/>
        <rFont val="Arial"/>
        <family val="2"/>
      </rPr>
      <t>Socialización del riesgo físico con el personal que debe realizar viajes;  mantener hidratación, el uso de bloqueador  para climas caliente o  frio, realizar procesos de descanso o recesos para evitar o disminuir agotamiento</t>
    </r>
  </si>
  <si>
    <r>
      <rPr>
        <b/>
        <sz val="9"/>
        <color rgb="FF000000"/>
        <rFont val="Arial"/>
        <family val="2"/>
      </rPr>
      <t xml:space="preserve">Oficina
</t>
    </r>
    <r>
      <rPr>
        <sz val="9"/>
        <color rgb="FF000000"/>
        <rFont val="Arial"/>
        <family val="2"/>
      </rPr>
      <t>Limpieza y uso de productos químicos antes del inicio de las labores de personal</t>
    </r>
  </si>
  <si>
    <r>
      <rPr>
        <b/>
        <sz val="9"/>
        <color rgb="FF000000"/>
        <rFont val="Arial"/>
        <family val="2"/>
      </rPr>
      <t xml:space="preserve">Viajes
</t>
    </r>
    <r>
      <rPr>
        <sz val="9"/>
        <color rgb="FF000000"/>
        <rFont val="Arial"/>
        <family val="2"/>
      </rPr>
      <t>Mecánico</t>
    </r>
    <r>
      <rPr>
        <b/>
        <sz val="9"/>
        <color rgb="FF000000"/>
        <rFont val="Arial"/>
        <family val="2"/>
      </rPr>
      <t xml:space="preserve"> </t>
    </r>
    <r>
      <rPr>
        <sz val="9"/>
        <color rgb="FF000000"/>
        <rFont val="Arial"/>
        <family val="2"/>
      </rPr>
      <t>(uso de equipos de computo, herramientas de mano tipo oficina, impresoras, etc.)</t>
    </r>
  </si>
  <si>
    <r>
      <rPr>
        <b/>
        <sz val="9"/>
        <color rgb="FF000000"/>
        <rFont val="Arial"/>
        <family val="2"/>
      </rPr>
      <t xml:space="preserve">Oficina
</t>
    </r>
    <r>
      <rPr>
        <sz val="9"/>
        <color rgb="FF000000"/>
        <rFont val="Arial"/>
        <family val="2"/>
      </rPr>
      <t>Mecánico  (uso de equipos de computo, herramientas de mano tipo oficina, impresoras, etc.)</t>
    </r>
  </si>
  <si>
    <r>
      <rPr>
        <b/>
        <sz val="9"/>
        <color rgb="FF000000"/>
        <rFont val="Arial"/>
        <family val="2"/>
      </rPr>
      <t xml:space="preserve">Viajes
</t>
    </r>
    <r>
      <rPr>
        <sz val="9"/>
        <color rgb="FF000000"/>
        <rFont val="Arial"/>
        <family val="2"/>
      </rPr>
      <t>Lesiones en manos como heridas, cortes, golpes, laceraciones, esguinces, fracturas</t>
    </r>
  </si>
  <si>
    <r>
      <rPr>
        <b/>
        <sz val="9"/>
        <color rgb="FF000000"/>
        <rFont val="Arial"/>
        <family val="2"/>
      </rPr>
      <t xml:space="preserve">Oficina
</t>
    </r>
    <r>
      <rPr>
        <sz val="9"/>
        <color rgb="FF000000"/>
        <rFont val="Arial"/>
        <family val="2"/>
      </rPr>
      <t>Lesiones en manos como heridas, cortes, golpes, laceraciones, esguinces, fracturas</t>
    </r>
  </si>
  <si>
    <r>
      <rPr>
        <b/>
        <sz val="9"/>
        <color rgb="FF000000"/>
        <rFont val="Arial"/>
        <family val="2"/>
      </rPr>
      <t xml:space="preserve">Viajes
</t>
    </r>
    <r>
      <rPr>
        <sz val="9"/>
        <color rgb="FF000000"/>
        <rFont val="Arial"/>
        <family val="2"/>
      </rPr>
      <t>No aplica</t>
    </r>
  </si>
  <si>
    <r>
      <rPr>
        <b/>
        <sz val="9"/>
        <color rgb="FF000000"/>
        <rFont val="Arial"/>
        <family val="2"/>
      </rPr>
      <t xml:space="preserve">Viajes:
</t>
    </r>
    <r>
      <rPr>
        <sz val="9"/>
        <color rgb="FF000000"/>
        <rFont val="Arial"/>
        <family val="2"/>
      </rPr>
      <t>Dar aviso sobre cualquier novedad que se presente frente a las instalaciones eléctricas al administrador del lugar</t>
    </r>
  </si>
  <si>
    <t>Heridas, golpes, fatiga, estrés, disminución de la destreza y precisión, estados de ansiedad, y /o  depresión, fracturas, daños a la propiedad</t>
  </si>
  <si>
    <r>
      <rPr>
        <b/>
        <sz val="9"/>
        <color rgb="FF000000"/>
        <rFont val="Arial"/>
        <family val="2"/>
      </rPr>
      <t xml:space="preserve">Oficina
</t>
    </r>
    <r>
      <rPr>
        <sz val="9"/>
        <color rgb="FF000000"/>
        <rFont val="Arial"/>
        <family val="2"/>
      </rPr>
      <t>Plan de emergencia y brigadistas que apoyan las actividades en caso de emergencia.
Seguridad privada, anuncio del personal en recepción para su autorización de ingreso
Sistema de cámaras de seguridad</t>
    </r>
  </si>
  <si>
    <r>
      <t xml:space="preserve">Viajes
</t>
    </r>
    <r>
      <rPr>
        <sz val="9"/>
        <color rgb="FF000000"/>
        <rFont val="Arial"/>
        <family val="2"/>
      </rPr>
      <t>No aplica</t>
    </r>
  </si>
  <si>
    <r>
      <rPr>
        <b/>
        <sz val="9"/>
        <color rgb="FF000000"/>
        <rFont val="Arial"/>
        <family val="2"/>
      </rPr>
      <t xml:space="preserve">Oficina
</t>
    </r>
    <r>
      <rPr>
        <sz val="9"/>
        <color rgb="FF000000"/>
        <rFont val="Arial"/>
        <family val="2"/>
      </rPr>
      <t>Gestión organizacional (estilo de mando, pago, contratación, participación, inducción y capacitación, bienestar social, evaluación del desempeño, manejo de cambios), espacios reducidos de trabajo que se han adecuado para incluir personal (servidores y contratistas)</t>
    </r>
  </si>
  <si>
    <r>
      <rPr>
        <b/>
        <sz val="9"/>
        <color rgb="FF000000"/>
        <rFont val="Arial1"/>
      </rPr>
      <t xml:space="preserve">Oficina
</t>
    </r>
    <r>
      <rPr>
        <sz val="9"/>
        <color rgb="FF000000"/>
        <rFont val="Arial1"/>
      </rPr>
      <t xml:space="preserve">Realizar un cronograma de mantenimiento de equipos, lámparas y demás elementos
Instalar medidas de barrera en las ventanas para disminuir incidencia de la luz solar
No usar mobiliarios brillantes, para evitar deslumbramientos
Procurar que la distribución de los niveles de iluminación sean lo mas uniformes posibles, así también se evitarán deslumbramientos indirectos 
Las lámparas del techo no deben estar colocadas encima del colaborador
Ajustar las pantallas del computador a la altura adecuada de los ojos del colaborador, caso contrario se deben utilizar elevadores de pantalla 
</t>
    </r>
  </si>
  <si>
    <r>
      <rPr>
        <b/>
        <sz val="9"/>
        <color rgb="FF000000"/>
        <rFont val="Arial1"/>
      </rPr>
      <t xml:space="preserve">Viajes
</t>
    </r>
    <r>
      <rPr>
        <sz val="9"/>
        <color rgb="FF000000"/>
        <rFont val="Arial1"/>
      </rPr>
      <t>Capacitación en prevención del riesgo físico
Realizar recomendaciones de autocuidado sobre: uso del protector solar (en clima frio, cálido o caliente), mantener una hidratación adecuada, no  automedicarse, llevar ropa cómoda y adecuada 
Realización de descansos pausados</t>
    </r>
  </si>
  <si>
    <r>
      <rPr>
        <b/>
        <sz val="9"/>
        <color rgb="FF000000"/>
        <rFont val="Arial1"/>
      </rPr>
      <t xml:space="preserve">Oficina
</t>
    </r>
    <r>
      <rPr>
        <sz val="9"/>
        <color rgb="FF000000"/>
        <rFont val="Arial1"/>
      </rPr>
      <t xml:space="preserve">Sustituir las sustancias químicas que producen humos, neblinas, por sustancias menos agresivas y corrosivas como el clorox, amonio cuaternario
Implementar kit para derrames de sustancias químicas
</t>
    </r>
  </si>
  <si>
    <r>
      <rPr>
        <b/>
        <sz val="9"/>
        <color rgb="FF000000"/>
        <rFont val="Arial1"/>
      </rPr>
      <t xml:space="preserve">Viajes
</t>
    </r>
    <r>
      <rPr>
        <sz val="9"/>
        <color rgb="FF000000"/>
        <rFont val="Arial1"/>
      </rPr>
      <t>Capacitar al personal en el riesgo físico en comisión 
Que hacer en caso de una emergencia con productos químicos
No manipular ningún producto químico</t>
    </r>
  </si>
  <si>
    <r>
      <rPr>
        <b/>
        <sz val="9"/>
        <color rgb="FF000000"/>
        <rFont val="Arial1"/>
      </rPr>
      <t xml:space="preserve">Oficina
</t>
    </r>
    <r>
      <rPr>
        <sz val="9"/>
        <color rgb="FF000000"/>
        <rFont val="Arial1"/>
      </rPr>
      <t>Capacitar en riesgo mecánico y cuidado de manos
Implementar un programa de inspección periódica de herramientas menores de oficina
Realización de campañas de vacunación sobre tétanos (punzones con ganchos, cortes con tijeras o bisturí )</t>
    </r>
  </si>
  <si>
    <r>
      <rPr>
        <b/>
        <sz val="9"/>
        <color rgb="FF000000"/>
        <rFont val="Arial"/>
        <family val="2"/>
      </rPr>
      <t xml:space="preserve">Viajes
</t>
    </r>
    <r>
      <rPr>
        <sz val="9"/>
        <color rgb="FF000000"/>
        <rFont val="Arial"/>
        <family val="2"/>
      </rPr>
      <t>Inspecciones pre operacionales de los equipos y herramientas por parte del trabajador
Reporte de actos y condiciones inseguras</t>
    </r>
  </si>
  <si>
    <r>
      <rPr>
        <b/>
        <sz val="9"/>
        <color rgb="FF000000"/>
        <rFont val="Arial"/>
        <family val="2"/>
      </rPr>
      <t xml:space="preserve">Viajes
</t>
    </r>
    <r>
      <rPr>
        <sz val="9"/>
        <color rgb="FF000000"/>
        <rFont val="Arial"/>
        <family val="2"/>
      </rPr>
      <t>Capacitar al personal sobre el buen manejo y uso de elementos de oficina y la importancia de llevar elementos en buen estado</t>
    </r>
  </si>
  <si>
    <r>
      <rPr>
        <b/>
        <sz val="9"/>
        <color rgb="FF000000"/>
        <rFont val="Arial1"/>
      </rPr>
      <t xml:space="preserve">Oficina
</t>
    </r>
    <r>
      <rPr>
        <sz val="9"/>
        <color rgb="FF000000"/>
        <rFont val="Arial1"/>
      </rPr>
      <t>Explosión, quemaduras, electrocución</t>
    </r>
  </si>
  <si>
    <r>
      <rPr>
        <b/>
        <sz val="9"/>
        <color rgb="FF000000"/>
        <rFont val="Arial1"/>
      </rPr>
      <t xml:space="preserve">Viajes
</t>
    </r>
    <r>
      <rPr>
        <sz val="9"/>
        <color rgb="FF000000"/>
        <rFont val="Arial1"/>
      </rPr>
      <t>Explosión, quemaduras, electrocución</t>
    </r>
  </si>
  <si>
    <r>
      <rPr>
        <b/>
        <sz val="9"/>
        <color rgb="FF000000"/>
        <rFont val="Arial1"/>
      </rPr>
      <t xml:space="preserve">Viajes
</t>
    </r>
    <r>
      <rPr>
        <sz val="9"/>
        <color rgb="FF000000"/>
        <rFont val="Arial1"/>
      </rPr>
      <t>Verificar el estado del cableado de los equipos electrónicos que dispongan para el viaje
De ser necesario enviar con antelación a mantenimiento los equipos
Verificar tomas eléctricas y  entorno donde vaya a realizar la conexión eléctrica
Verificar instalaciones eléctricas en le lugar de alojamiento
Retirar las conexiones eléctricas que no se vayan a usar</t>
    </r>
  </si>
  <si>
    <t xml:space="preserve">Se han detectado peligros que pueden dar lugar a consecuencias poco significativa (s) o de menor importancia o la eficacia del conjunto de medidas preventivas existentes es moderada, o ambos. </t>
  </si>
  <si>
    <t>M-8</t>
  </si>
  <si>
    <t>Nivel de riesgo NR=NPxNC</t>
  </si>
  <si>
    <t>I
1000-600</t>
  </si>
  <si>
    <t>II
400-240</t>
  </si>
  <si>
    <t xml:space="preserve">II                  500-250 </t>
  </si>
  <si>
    <t>II 200</t>
  </si>
  <si>
    <t>III 100</t>
  </si>
  <si>
    <t>II
400-200</t>
  </si>
  <si>
    <t xml:space="preserve">II 200  </t>
  </si>
  <si>
    <t>III120</t>
  </si>
  <si>
    <t>III
100-50</t>
  </si>
  <si>
    <t>III 40</t>
  </si>
  <si>
    <t>IV 20</t>
  </si>
  <si>
    <t>Corregir y adoptar medidas de control de inmediato. Sin embargo suspenda actividades si el nivel de riesgo está por encima o igual de 360.</t>
  </si>
  <si>
    <r>
      <rPr>
        <b/>
        <sz val="9"/>
        <color rgb="FF000000"/>
        <rFont val="Arial"/>
        <family val="2"/>
      </rPr>
      <t xml:space="preserve">Oficina
</t>
    </r>
    <r>
      <rPr>
        <sz val="9"/>
        <color rgb="FF000000"/>
        <rFont val="Arial"/>
        <family val="2"/>
      </rPr>
      <t>Se cuenta en el sector, con el apoyo de la Policía Nacional, Ministerio de Defensa e Intercan en caso de amenazas y manifestaciones públicas</t>
    </r>
  </si>
  <si>
    <r>
      <rPr>
        <b/>
        <sz val="9"/>
        <color rgb="FF000000"/>
        <rFont val="Arial1"/>
      </rPr>
      <t xml:space="preserve">Oficina
</t>
    </r>
    <r>
      <rPr>
        <sz val="9"/>
        <color rgb="FF000000"/>
        <rFont val="Arial1"/>
      </rPr>
      <t>Heridas con perdidas de miembros, traumas</t>
    </r>
  </si>
  <si>
    <r>
      <rPr>
        <b/>
        <sz val="9"/>
        <color rgb="FF000000"/>
        <rFont val="Arial1"/>
      </rPr>
      <t xml:space="preserve">Viajes
</t>
    </r>
    <r>
      <rPr>
        <sz val="9"/>
        <color rgb="FF000000"/>
        <rFont val="Arial1"/>
      </rPr>
      <t>Recopile información sobre los centros de atención medica en el área donde viaja, así como las IPS de atención en caso de un accidente laboral
Capacitación al personal sobre comportamientos seguros, creando conciencia en torno al riesgo latente y constante.
Establecer tiempos de comunicación con la empresa o área de seguridad
Establecer rutas seguras para sus visitas
Realice recomendaciones tales como:
En caso de presentarse disturbios o una situación de amenaza en el lugar donde se encuentra ubique un lugar seguro y resguárdese
En la medida de las posibilidades elegir alojamientos que estén bien ubicados y de fácil acceso
Abstenerse de realizar comentarios o entrar en confianza con personas desconocidas
Si toma medicamentos formulados tenga suficiente abastecimiento para su recorrido y mantenga la formula</t>
    </r>
  </si>
  <si>
    <r>
      <rPr>
        <b/>
        <sz val="9"/>
        <color rgb="FF000000"/>
        <rFont val="Arial"/>
        <family val="2"/>
      </rPr>
      <t xml:space="preserve">Oficina
</t>
    </r>
    <r>
      <rPr>
        <sz val="9"/>
        <color rgb="FF000000"/>
        <rFont val="Arial"/>
        <family val="2"/>
      </rPr>
      <t>Sensibilización en prevención del riesgo.
Los conductores de planta y contratados por la entidad cuenta con permisos de conducción vigentes
Pausas activas cognitivas alternadas con pausas activas sintomatología DME</t>
    </r>
  </si>
  <si>
    <r>
      <rPr>
        <b/>
        <sz val="9"/>
        <color rgb="FF000000"/>
        <rFont val="Arial1"/>
      </rPr>
      <t xml:space="preserve">Oficina
</t>
    </r>
    <r>
      <rPr>
        <sz val="9"/>
        <color rgb="FF000000"/>
        <rFont val="Arial1"/>
      </rPr>
      <t xml:space="preserve">Fracturas de alta complejidad, lesiones que pongan a la persona en estado crítico
</t>
    </r>
  </si>
  <si>
    <r>
      <rPr>
        <b/>
        <sz val="9"/>
        <color rgb="FF000000"/>
        <rFont val="Arial1"/>
      </rPr>
      <t xml:space="preserve">Oficina
</t>
    </r>
    <r>
      <rPr>
        <sz val="9"/>
        <color rgb="FF000000"/>
        <rFont val="Arial1"/>
      </rPr>
      <t>Inspecciones periódicas sobre el mantenimiento de vehículos propios y terceros
Cinturón de seguridad</t>
    </r>
  </si>
  <si>
    <r>
      <rPr>
        <b/>
        <sz val="9"/>
        <color rgb="FF000000"/>
        <rFont val="Arial1"/>
      </rPr>
      <t xml:space="preserve">Viajes
</t>
    </r>
    <r>
      <rPr>
        <sz val="9"/>
        <color rgb="FF000000"/>
        <rFont val="Arial1"/>
      </rPr>
      <t>Golpes , heridas, fracturas, lesiones en extremidades superiores o inferiores, amputaciones, laceraciones, atrapamientos</t>
    </r>
  </si>
  <si>
    <r>
      <rPr>
        <b/>
        <sz val="9"/>
        <color rgb="FF000000"/>
        <rFont val="Arial1"/>
      </rPr>
      <t>Viajes</t>
    </r>
    <r>
      <rPr>
        <sz val="9"/>
        <color rgb="FF000000"/>
        <rFont val="Arial1"/>
      </rPr>
      <t xml:space="preserve">
Capacitación en seguridad y manejo defensivo
Capacitación en ergonómico e higiene postural mientras conduce
Roles y responsabilidades como peatón, conductor, pasajero
Cumplir todas las políticas registradas en el PESV</t>
    </r>
  </si>
  <si>
    <r>
      <rPr>
        <b/>
        <sz val="9"/>
        <color rgb="FF000000"/>
        <rFont val="Arial"/>
        <family val="2"/>
      </rPr>
      <t xml:space="preserve">Oficina
</t>
    </r>
    <r>
      <rPr>
        <sz val="9"/>
        <color rgb="FF000000"/>
        <rFont val="Arial"/>
        <family val="2"/>
      </rPr>
      <t>Sensibilización en prevención del riesgo.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Espacios de esparcimiento y relajación</t>
    </r>
  </si>
  <si>
    <r>
      <rPr>
        <b/>
        <sz val="9"/>
        <color rgb="FF000000"/>
        <rFont val="Arial"/>
        <family val="2"/>
      </rPr>
      <t xml:space="preserve">Viajes
</t>
    </r>
    <r>
      <rPr>
        <sz val="9"/>
        <color rgb="FF000000"/>
        <rFont val="Arial"/>
        <family val="2"/>
      </rPr>
      <t>Altos ritmos de trabajo: Presión del tiempo, dificultades en la comunicación, bajos niveles de iniciativa y autonomía, cambios en tiempos de alimentación</t>
    </r>
  </si>
  <si>
    <r>
      <rPr>
        <b/>
        <sz val="9"/>
        <color rgb="FF000000"/>
        <rFont val="Arial"/>
        <family val="2"/>
      </rPr>
      <t xml:space="preserve">Viajes
</t>
    </r>
    <r>
      <rPr>
        <sz val="9"/>
        <color rgb="FF000000"/>
        <rFont val="Arial"/>
        <family val="2"/>
      </rPr>
      <t>Prevención del riesgo.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Espacios de esparcimiento y relajación</t>
    </r>
  </si>
  <si>
    <r>
      <rPr>
        <b/>
        <sz val="9"/>
        <color rgb="FF000000"/>
        <rFont val="Arial"/>
        <family val="2"/>
      </rPr>
      <t xml:space="preserve">Viajes
</t>
    </r>
    <r>
      <rPr>
        <sz val="9"/>
        <color rgb="FF000000"/>
        <rFont val="Arial"/>
        <family val="2"/>
      </rPr>
      <t>Altos niveles de tensión, afectación en autoestima, insatisfacción laboral, inseguridad, ansiedad, bajo rendimiento laboral</t>
    </r>
  </si>
  <si>
    <r>
      <rPr>
        <b/>
        <sz val="9"/>
        <color rgb="FF000000"/>
        <rFont val="Arial"/>
        <family val="2"/>
      </rPr>
      <t xml:space="preserve">Oficina
</t>
    </r>
    <r>
      <rPr>
        <sz val="9"/>
        <color rgb="FF000000"/>
        <rFont val="Arial"/>
        <family val="2"/>
      </rPr>
      <t>Sensibilización en prevención del riesgo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Espacios de esparcimiento y relajación</t>
    </r>
  </si>
  <si>
    <r>
      <rPr>
        <b/>
        <sz val="9"/>
        <color rgb="FF000000"/>
        <rFont val="Arial1"/>
      </rPr>
      <t xml:space="preserve">Oficina
</t>
    </r>
    <r>
      <rPr>
        <sz val="9"/>
        <color rgb="FF000000"/>
        <rFont val="Arial1"/>
      </rPr>
      <t xml:space="preserve">Patologías asociadas al estrés (cansancio, fatiga, trastornos del sueño, ansiedad, cambios de temperamento), aumento de accidentes y lesiones </t>
    </r>
  </si>
  <si>
    <r>
      <rPr>
        <b/>
        <sz val="9"/>
        <color rgb="FF000000"/>
        <rFont val="Arial1"/>
      </rPr>
      <t xml:space="preserve">Viajes
</t>
    </r>
    <r>
      <rPr>
        <sz val="9"/>
        <color rgb="FF000000"/>
        <rFont val="Arial1"/>
      </rPr>
      <t>Altos niveles de tensión, afectación en autoestima, insatisfacción laboral, inseguridad, ansiedad, bajo rendimiento laboral, aumento de lesiones y accidentes</t>
    </r>
  </si>
  <si>
    <r>
      <rPr>
        <b/>
        <sz val="9"/>
        <color rgb="FF000000"/>
        <rFont val="Arial1"/>
      </rPr>
      <t xml:space="preserve">Viajes
</t>
    </r>
    <r>
      <rPr>
        <sz val="9"/>
        <color rgb="FF000000"/>
        <rFont val="Arial1"/>
      </rPr>
      <t>Realizar campañas sobre estilos de vida saludable
Capacitación sobre manejo del estrés y comunicación asertiva
Planificar los horarios para dormir (ya se crea una ansiedad por cumplir los objetivos, es necesario conservar la salud mental y física del personal)
Organizar agendas de trabajo adecuados donde tengan un espacio de ocio evitando así el estrés.</t>
    </r>
  </si>
  <si>
    <r>
      <rPr>
        <b/>
        <sz val="9"/>
        <color rgb="FF000000"/>
        <rFont val="Arial"/>
        <family val="2"/>
      </rPr>
      <t xml:space="preserve">Oficina
</t>
    </r>
    <r>
      <rPr>
        <sz val="9"/>
        <color rgb="FF000000"/>
        <rFont val="Arial"/>
        <family val="2"/>
      </rPr>
      <t>Sismos o Terremoto, incendios</t>
    </r>
  </si>
  <si>
    <r>
      <rPr>
        <b/>
        <sz val="9"/>
        <color rgb="FF000000"/>
        <rFont val="Arial"/>
        <family val="2"/>
      </rPr>
      <t xml:space="preserve">Oficina
</t>
    </r>
    <r>
      <rPr>
        <sz val="9"/>
        <color rgb="FF000000"/>
        <rFont val="Arial"/>
        <family val="2"/>
      </rPr>
      <t>Lesiones, fracturas, quemaduras, pérdidas humanas y materiales, generación de nuevas enfermedades, estrés, ansiedad, atrapamientos</t>
    </r>
  </si>
  <si>
    <r>
      <rPr>
        <b/>
        <sz val="9"/>
        <color rgb="FF000000"/>
        <rFont val="Arial"/>
        <family val="2"/>
      </rPr>
      <t xml:space="preserve">Viajes
</t>
    </r>
    <r>
      <rPr>
        <sz val="9"/>
        <color rgb="FF000000"/>
        <rFont val="Arial"/>
        <family val="2"/>
      </rPr>
      <t>Golpes, heridas, fracturas. Pérdidas humanas, pérdidas materiales, generación de nuevas enfermedades, estrés, atrapamientos</t>
    </r>
  </si>
  <si>
    <r>
      <rPr>
        <b/>
        <sz val="9"/>
        <color rgb="FF000000"/>
        <rFont val="Arial"/>
        <family val="2"/>
      </rPr>
      <t xml:space="preserve">Oficina
</t>
    </r>
    <r>
      <rPr>
        <sz val="9"/>
        <color rgb="FF000000"/>
        <rFont val="Arial"/>
        <family val="2"/>
      </rPr>
      <t>Estudio de microzonificación de Bogotá</t>
    </r>
  </si>
  <si>
    <r>
      <rPr>
        <b/>
        <sz val="9"/>
        <color rgb="FF000000"/>
        <rFont val="Arial"/>
        <family val="2"/>
      </rPr>
      <t xml:space="preserve">Viajes
</t>
    </r>
    <r>
      <rPr>
        <sz val="9"/>
        <color rgb="FF000000"/>
        <rFont val="Arial"/>
        <family val="2"/>
      </rPr>
      <t>Estudio de microzonificación de Colombia</t>
    </r>
  </si>
  <si>
    <r>
      <rPr>
        <b/>
        <sz val="9"/>
        <color rgb="FF000000"/>
        <rFont val="Arial"/>
        <family val="2"/>
      </rPr>
      <t xml:space="preserve">Oficina
</t>
    </r>
    <r>
      <rPr>
        <sz val="9"/>
        <color rgb="FF000000"/>
        <rFont val="Arial"/>
        <family val="2"/>
      </rPr>
      <t>Plan de emergencia y brigadistas que apoyan las actividades en caso de emergencia.
Entidades y Número Único de Servicio a Emergencias 123. 
Intercan (Comité de Ayuda Mutua)
Directorio telefónico de entidades para la atención de emergencias</t>
    </r>
  </si>
  <si>
    <r>
      <rPr>
        <b/>
        <sz val="9"/>
        <color rgb="FF000000"/>
        <rFont val="Arial"/>
        <family val="2"/>
      </rPr>
      <t xml:space="preserve">Viajes
</t>
    </r>
    <r>
      <rPr>
        <sz val="9"/>
        <color rgb="FF000000"/>
        <rFont val="Arial"/>
        <family val="2"/>
      </rPr>
      <t>Socializar  medidas preventivas en caso de emergencia en zonas rurales y urbanas
Plan de emergencia y brigadistas que apoyan las actividades en caso de emergencia.
Entidades y Número Único de Servicio a Emergencias 123.
Intercan (Comité de Ayuda Mutua)
Directorio telefónico de entidades para la atención de emergencias</t>
    </r>
  </si>
  <si>
    <t>CONTROLES EXISTENTES</t>
  </si>
  <si>
    <r>
      <rPr>
        <b/>
        <sz val="9"/>
        <color rgb="FF000000"/>
        <rFont val="Arial1"/>
      </rPr>
      <t>Viajes</t>
    </r>
    <r>
      <rPr>
        <sz val="9"/>
        <color rgb="FF000000"/>
        <rFont val="Arial1"/>
      </rPr>
      <t xml:space="preserve">
Alarma para activar las emergencias</t>
    </r>
  </si>
  <si>
    <r>
      <rPr>
        <b/>
        <sz val="9"/>
        <color rgb="FF000000"/>
        <rFont val="Arial1"/>
      </rPr>
      <t xml:space="preserve">Viajes
</t>
    </r>
    <r>
      <rPr>
        <sz val="9"/>
        <color rgb="FF000000"/>
        <rFont val="Arial1"/>
      </rPr>
      <t>Realizar recomendaciones de seguridad al personal sobre: Seguir las instrucciones de los planes de emergencia de las instituciones donde se encuentre y de los organismos de socorro
Lleve consigo un pequeño botiquín en caso de llegar a necesitarlo
Identificar en el sitio personal de la brigada, líneas de emergencia, rutas de evacuación, recursos para la respuesta a la emergencia, salidas de emergencia, puntos de encuentro</t>
    </r>
  </si>
  <si>
    <r>
      <rPr>
        <b/>
        <sz val="9"/>
        <color rgb="FF000000"/>
        <rFont val="Arial1"/>
      </rPr>
      <t>Oficina y Viajes</t>
    </r>
    <r>
      <rPr>
        <sz val="9"/>
        <color rgb="FF000000"/>
        <rFont val="Arial1"/>
      </rPr>
      <t xml:space="preserve">
Desordenes Musculo esqueléticos (Túnel del carpo, lumbalgias, manguito rotador, síndrome de Quervain). Intervención quirúrgica por calificación de enfermedad laboral.
Incapacidad constante, enfermedad profesional por desórdenes musculo esqueléticos</t>
    </r>
  </si>
  <si>
    <t>Archivo central, radicación de documentos, atención al cliente interno</t>
  </si>
  <si>
    <t>Trabajo administrativo, atención al cliente interno, creación de documentos escritos,  revisión correos electrónicos, 
atención telefónica, recepción de correspondencia y redireccionamiento de esta, uso de equipos de oficina</t>
  </si>
  <si>
    <t>*Inspección locativa con énfasis en ergonomía a las bodegas de archivo del MEN.
*Realizar ajustes a las bodegas de archivo del MEN cuando se requiera.</t>
  </si>
  <si>
    <t>Adecuación de puestos de trabajo
Uso de reposapiés 
Uso de base de monitores</t>
  </si>
  <si>
    <t>Verificación de cumplimiento de capacitación del riesgo por parte de la empresa tercerizada.
Realización pausas activas,
Verificación de cumplimiento en la aplicación de evaluaciones médicas ocupacionales periódicas.
Tiempos de descanso
Reporte de actos y condiciones inseguras</t>
  </si>
  <si>
    <t>Cambio de herramientas y equipos de oficina obsoletos o que generen esfuerzos biomecánicos</t>
  </si>
  <si>
    <t>Verificación de cumplimiento de capacitación del riesgo y promoción y prevención por parte de la empresa tercerizada.. 
Realización pausas activas,
Verificación de cumplimiento en la aplicación de evaluaciones médicas ocupacionales periódicas.
Tiempos de descanso
Reporte de actos y condiciones inseguras</t>
  </si>
  <si>
    <t xml:space="preserve">Implementar las recomendaciones resultantes de los estudios realizados (ajuste antropométrico de los puestos de trabajo), Intervención oportuna a elementos del puesto de trabajo deteriorados
</t>
  </si>
  <si>
    <t>Verificar el cumplimiento de la realización de los exámenes periódicos ocupacionales con énfasis osteomuscular en miembros superiores e inferiores y espalda y realizar seguimiento a los resultados, 
Verificar el cumplimiento de la implementación encuesta sintomatología DME,
Verificar el cumplimiento de capacitaciones en  riesgo biomecánico, manejo de posturas, manipulación y levantamiento de cargas físicas, manipulación de elementos de trabajo,
Verificar el cumplimiento de inducción, reinducción, capacitación y actividades de sensibilización de promoción y prevención del riesgo al que se encuentra expuesto,
Verificar el cumplimiento de la formación de lideres para fomentar continuamente la ejecución de pausas y micro pausas,
Verificar el cumplimiento de campañas de prevención con ejercicios de descanso y relajación (afiches, plegables),
Verificar el cumplimiento de capacitación en higiene postural,
Verificar el cumplimiento de capacitación en estilos de vida y trabajo saludable.</t>
  </si>
  <si>
    <t>Virus, bacterias, hongos, alergias respiratorias producidas por ácaros, alergias de piel  producidas por los expedientes de archivo que se pueden presentar en todas las áreas, material particulado.</t>
  </si>
  <si>
    <t>Lavado de manos 
Verificación del cumplimiento de la Inducción, reinducción y  capacitación del riesgo.
Verificación del cumplimiento de la realización de la Semana de la Salud (Promoción y Protección de la salud, Prevención de la enfermedad),
Verificación del cumplimiento de la realización de jornadas de vacunación contra la influenza,
Verificación del cumplimiento de la realización de los exámenes médicos ocupacionales de ingreso y periódicos y realización de seguimiento de resultados.</t>
  </si>
  <si>
    <t>Adquisición de enfermedades como influenza, rinitis, alergias, asma, enfermedades de tipo agresivas y degenerativas</t>
  </si>
  <si>
    <t>Mantener puntos de acopio marcados y ordenados
Verficar el cumplimiento en la capacitación sobre lavado de manos
Verficar el cumplimiento en la capacitación sobre uso adecuado de los puntos de acopio
Verficar el cumplimiento en la capacitación en prevención de enfermedades respiratorias
Verficar el cumplimiento en la capacitación en enfermedades dérmicas
Verficar el cumplimiento en la capacitación en el uso y cuidado de epp
Verficar el cumplimiento en periodos de descanso en espacios que dispongan de un sistema de climatización y ventilación adecuados
Verficar el cumplimiento en jornada de vacunación sobre la influenza
Verficar el cumplimiento en inducción, reinducción, capacitación y actividades de sensibilización de promoción y prevención del riesgo al que se encuentra expuesto,
Verficar el cumplimiento en la capacitación acerca del uso de protección naso bucal,
Verficar el cumplimiento en la realización de exámenes médicos ocupacionales periódicos y el seguimiento al resultado de los mismo.
Continuar con la ubicación de material visual y digital promoción y prevención
Verficar el cumplimiento en la capacitación sobre riesgo biológico (covid19)</t>
  </si>
  <si>
    <r>
      <rPr>
        <b/>
        <sz val="9"/>
        <color rgb="FF000000"/>
        <rFont val="Arial1"/>
      </rPr>
      <t xml:space="preserve">Oficina
</t>
    </r>
    <r>
      <rPr>
        <sz val="9"/>
        <color rgb="FF000000"/>
        <rFont val="Arial1"/>
      </rPr>
      <t xml:space="preserve">Aplicación de la batería en riesgo psicosocial
Aplicación de la encuesta de clima laboral
Realizar seguimientos de ausentismo.  
Fortalecer programa de hábitos saludables.
Exámenes médicos ocupacionales y seguimiento médico
Tener actividades de integración y recreativas para el personal con la ayuda del área de Talento Humano
Programa de pausas activas saludables cognitivas alternadas con pausas activas sintomatología DME 
Programa de bienestar e incentivos donde se incluyan los contratistas 
Programa de capacitación institucional
Capacitación en manejo del estrés.
Capacitación en resolución de conflictos, manejo del tiempo, trabajo en equipo y comunicación asertiva
Creación de salarios emocionales
Intervenciones individuales y grupales
</t>
    </r>
  </si>
  <si>
    <r>
      <rPr>
        <b/>
        <sz val="9"/>
        <color rgb="FF000000"/>
        <rFont val="Arial1"/>
      </rPr>
      <t xml:space="preserve">Oficina
</t>
    </r>
    <r>
      <rPr>
        <sz val="9"/>
        <color rgb="FF000000"/>
        <rFont val="Arial1"/>
      </rPr>
      <t>Aplicación de la batería en riesgo psicosocial
Aplicación de la encuesta de clima laboral
Realizar seguimientos de ausentismo.  
Fortalecer programa de hábitos saludables.
Exámenes médicos ocupacionales y seguimiento médico
Tener actividades de integración y recreativas para el personal con la ayuda del área de Talento Humano
Programa de pausas activas saludables cognitivas alternadas con pausas activas sin DME 
Programa de bienestar e incentivos donde se incluyan los contratistas 
Programa de capacitación institucional
Capacitación en manejo del estrés.
Capacitación en resolución de conflictos, manejo del tiempo, trabajo en equipo y comunicación asertiva
Creación de salarios emocionales
Intervenciones individuales y grupales</t>
    </r>
  </si>
  <si>
    <r>
      <rPr>
        <b/>
        <sz val="9"/>
        <color rgb="FF000000"/>
        <rFont val="Arial1"/>
      </rPr>
      <t xml:space="preserve">Oficina
</t>
    </r>
    <r>
      <rPr>
        <sz val="9"/>
        <color rgb="FF000000"/>
        <rFont val="Arial1"/>
      </rPr>
      <t xml:space="preserve">Aplicación de la batería en riesgo psicosocial
Aplicación de la encuesta de clima laboral
Realizar seguimientos de ausentismo.  
Fortalecer programa de hábitos saludables.
Exámenes médicos ocupacionales y seguimiento médico
Tener actividades de integración y recreativas para el personal con la ayuda del área de Talento Humano
Programa de pausas activas saludables cognitivas alternadas con pausas activas sintomología DME 
Programa de bienestar e incentivos donde se incluyan los contratistas 
Programa de capacitación institucional
Capacitación en manejo del estrés.
Capacitación en resolución de conflictos, manejo del tiempo, trabajo en equipo y comunicación asertiva
Creación de salarios emocionales
Intervenciones individuales y grupales
</t>
    </r>
  </si>
  <si>
    <t>Intoxicación, perdida de la conciencia, desmayos, quemaduras de hasta tercer grado</t>
  </si>
  <si>
    <t>Almacenar productos químicos con su respectiva rotulación y hojas de seguridad en áreas donde tenga acceso únicamente personal autorizado
Uso de EPP adecuados. (Mascarillas para gases y vapores, guantes para químicos, monogafas) 
MSDS (Material Safety Data Sheet y se traduce como “Hoja de Datos de Seguridad de Materiales” o “Ficha de Seguridad”) de productos químicos a manipular. 
Capacitación en riesgo químico
Capacitación manejo seguro de sustancias químicas
No consumir bebidas alcohólicas, estimulantes o alucinógenas durante la jornada laboral
No usar cadenas, anillos, relojes o pulseras durante la ejecución de los trabajos.</t>
  </si>
  <si>
    <t>Verificar el cumplimiento en la entrega de elementos de protección personal al personal de aseo que manipula las sustancias químicas.</t>
  </si>
  <si>
    <t>Mecánico (uso de implementos de oficina)</t>
  </si>
  <si>
    <t xml:space="preserve">Programa de mantenimiento de los equipos y herramientas de oficina
Cambio de herramienta por desgaste </t>
  </si>
  <si>
    <t>Capacitación en el buen uso de los equipos de oficina
Verificar el cumplimiento en la realización de inducción, reinducción y  capacitación del riesgo y promoción y prevención.
Verificar el cumplimiento en la aplicación de evaluaciones médicas ocupacionales periódicas y realizar seguimiento</t>
  </si>
  <si>
    <t>Verificación del cumplimiento de la capacitación en riesgo mecánico y cuidado de manos
Verificación del cumplimiento de la capacitación en manejo seguro de herramientas
Verificación del cumplimiento del programa de inspección periódica de herramientas menores de oficina
Verificación del cumplimiento de la realización de campañas de vacunación contra el tétanos (punzones con ganchos, cortes con tijeras o bisturí )</t>
  </si>
  <si>
    <t>Verificar el cumplimiento en la entrega de elementos de protección personal al personal archivo que manipula las herramientas de oficina.</t>
  </si>
  <si>
    <t>Eléctrico (alta y baja tensión, estática), conexiones eléctricas en mal estado, conato de incendio</t>
  </si>
  <si>
    <t>Mantenimiento de las instalaciones eléctricas
Reporte al área de mantenimiento sobre las conexiones en mal estado
Revisar que las instalaciones eléctricas cumplan con los requerimientos del RETIE (Reglamento Técnico de Instalaciones Eléctricas).</t>
  </si>
  <si>
    <t xml:space="preserve">Señales de riesgo eléctrico
Bloqueo de la energía - des energización en caso de requerirse
Jornada de inspecciones acorde con cronograma establecido
</t>
  </si>
  <si>
    <t>Verificar el cumplimiento a la socialización sobre manejo de fuentes eléctricas al personal de mantenimiento
Verificar el cumplimiento de inducción, reinducción y  capacitación del riesgo y promoción y prevención.
Verificar el cumplimiento de la aplicación de evaluaciones médicas ocupacionales periódicas</t>
  </si>
  <si>
    <t>Explosión, quemaduras, electrocución</t>
  </si>
  <si>
    <t>Jornada de inspecciones por el COPASST.</t>
  </si>
  <si>
    <t>Caídas, deslizamientos, golpes, esguinces, torceduras, caída de objetos</t>
  </si>
  <si>
    <t>Riesgo publico: Robos, hurtos, atracos en los alrededores de la entidad, desordenes de orden publico, manifestaciones tomas subversivas, explosiones</t>
  </si>
  <si>
    <t>Heridas, golpes, estrés, disminución de la destreza y precisión, estados de ansiedad, y /o  depresión, fracturas, daños a la propiedad</t>
  </si>
  <si>
    <t>Se cuenta en el sector, con el apoyo de la Policía Nacional y el Ministerio de Defensa en caso de amenazas y manifestaciones públicas</t>
  </si>
  <si>
    <t>Plan de emergencia y brigadistas que apoyan las actividades en caso de emergencia.
Seguridad privada, anuncio del personal en recepción para su autorización de ingreso
Sistema de cámaras de seguridad</t>
  </si>
  <si>
    <t>Heridas con perdidas de miembros, traumas, lesiones de gravedad</t>
  </si>
  <si>
    <t>Riesgo publico-vial por causa de los accidentes de transito</t>
  </si>
  <si>
    <t>Programación de mantenimiento de automóviles propios
Plan Estratégico de Seguridad Vial -  PESV</t>
  </si>
  <si>
    <t>Inducción, reinducción y  capacitación del riesgo.
Los conductores de planta y contratados por la entidad cuentan con permisos de conducción vigentes
Pausas activas cognitivas alternadas con pausas activas biomecanicas</t>
  </si>
  <si>
    <t>Perdida de miembros, fracturas de alta complejidad, lesiones de gravedad</t>
  </si>
  <si>
    <t>Altos ritmos de trabajo, derivados de la organización de trabajo y en la toma de decisiones, cumplimiento de tiempos</t>
  </si>
  <si>
    <t>Monotonía, estrés laboral, cambios en el estado de animo, desinterés en las actividades a realizar, dificultades de concentración</t>
  </si>
  <si>
    <t>Gestión organizacional estilo de mando, pago, contratación, participación, inducción y capacitación, bienestar social, evaluación del desempeño, manejo de cambios), espacios reducidos de trabajo</t>
  </si>
  <si>
    <t xml:space="preserve">Liderazgo
Trabajo en equipo
Espacios organizados
</t>
  </si>
  <si>
    <t>Aplica para brigadistas:
Brazalete
Pito
Monogafas
Guantes
Chaleco distintivo</t>
  </si>
  <si>
    <t>Protocolos  e instructivos de  limpieza y desinfección
Inspección durante ejecución de la tarea</t>
  </si>
  <si>
    <t xml:space="preserve">Uso de carro escurridor que minimiza algunas patologías en manos y brazos que se pudieran llegar a presentar
</t>
  </si>
  <si>
    <t>Inducción, reinducción y  capacitación del riesgo y promoción y prevención. 
Realizar pausas activas,
Aplicación de evaluaciones médicas ocupacionales periódicas y realizar seguimiento,
Tiempos de descanso
Redistribución de tareas</t>
  </si>
  <si>
    <t xml:space="preserve">Inspecciones y mantenimiento 
Cambio de herramientas manuales por deterioro (traperos, elementos de limpieza)
</t>
  </si>
  <si>
    <t xml:space="preserve">Uso de carro transportador y escurridor de balde e implementos de aseo
</t>
  </si>
  <si>
    <t>Verificar de la realización de encuesta sintomatología DME por parte de la empresa de servicios
Verificar de la realización de inspecciones durante la ejecución de la tarea por parte de la empresa de servicios
Verificación de la realización de pausas activas
Verificación de la realización de capacitación en riesgo osteomuscular (lesiones por trauma acumulativo y repetitivo en miembros superiores)
Verificación de la realización de capacitación en higiene Postural
Verificación de la realización de capacitación en distribución de tareas
Verificación de la implementación del Programa Vigilancia Epidemiológica osteomuscular
Verificación de la realización de exámenes médicos ocupacionales periódicos con énfasis osteomuscular
Verificación de la capacitación manejo manual de cargas</t>
  </si>
  <si>
    <t>Aplica para personal de servicios generales:
Cofia
Monogafas
Tapabocas
Calzado
Guantes de caucho,
Overol de dos piezas en material antifluido</t>
  </si>
  <si>
    <t>Virus, hongos en el ambiente, microorganismos</t>
  </si>
  <si>
    <t>Contagio de hepatitis B, VHI, influenza, rinitis, alergias, asma, enfermedades de tipo agresivas y degenerativas</t>
  </si>
  <si>
    <t>Limpieza de la infraestructura física mediante el  uso de productos desinfectantes y antibacteriales</t>
  </si>
  <si>
    <t>Mantener puntos de acopio marcados y ordenados
Verficación de la capacitación en estilos de vida saludable
Verficación de la capacitación sobre enfermedades inmunoprevenibles
Verficación de la capacitación sobre sobre manejo de residuos
Verficación de la capacitación al personal sobre lavado de manos
Verficación de la capacitación al personal sobre uso adecuado de los puntos de acopio
Verficación de la capacitación en prevención de enfermedades</t>
  </si>
  <si>
    <t>Almacenamiento adecuado de la maquinaria e iluminación</t>
  </si>
  <si>
    <t>Aspersión de químicos, vapores, derrames (intoxicación por inhalación, quemaduras) por manipulación de elementos químicos</t>
  </si>
  <si>
    <t>No  permitir la manipulación ni uso de los productos químicos si no son personas autorizadas,
Capacitación sobre el riesgo químico al personal que manipula el mismo</t>
  </si>
  <si>
    <t>Mecánico (uso de implementos de limpieza, maquinas para polichar pisos, herramientas manuales)</t>
  </si>
  <si>
    <t>Riesgo público: Robos, Hurtos, Atracos. En los alrededores de la entidad, desordenes de orden publico</t>
  </si>
  <si>
    <t>Heridas, golpes, fatiga, estrés, disminución de la destreza y precisión, estados de ansiedad, y /o  depresión, fracturas</t>
  </si>
  <si>
    <t>Mantenimiento de las instalaciones eléctricas , revisión de tomas eléctricas y de los implementos con que se trabaja</t>
  </si>
  <si>
    <t>Uso de cintas antideslizantes y señalización de prevención (advertencias)</t>
  </si>
  <si>
    <t>Se cuenta con el apoyo de policía y ejército en el sector que puede apoyar en caso de eventos como amenazas y manifestaciones de tipo público</t>
  </si>
  <si>
    <t>Ejecución de las inspecciones planeadas
Inspecciones pre operacionales de los equipos y herramientas por parte del trabajador
Reporte de actos y condiciones inseguras</t>
  </si>
  <si>
    <t>Señales de riesgo eléctrico
Bloqueo de la energía - des energización en caso de requerirse
Ejecución de las inspecciones planeadas</t>
  </si>
  <si>
    <t>Inspecciones de seguridad a las oficinas ubicadas en el sótano</t>
  </si>
  <si>
    <t>Capacitación en el uso y manejo de equipos para limpieza
Reporte de incidentes y accidentes</t>
  </si>
  <si>
    <t>Capacitación al personal sobre el riesgo, y como actuar ante una emergencia por riesgo eléctrico</t>
  </si>
  <si>
    <t>Capacitar al personal en el riesgo sobre los diferentes hechos que se puedan presentar y como actuar ante ellos.
Capacitación en plan de emergencias y reactivación del mismo (seguir protocolos según instrucciones del brigadista)</t>
  </si>
  <si>
    <t>Implementación de ruteos y vías de evacuación</t>
  </si>
  <si>
    <t>Realizar mantenimiento de las instalaciones eléctricas que se encuentren en mal estado
Verificar que las extensiones eléctricas usadas cuenten con las medidas de seguridad
Verificar conexiones eléctricas de los elementos de limpieza como pulidoras y polichadoras</t>
  </si>
  <si>
    <t>Capacitación en el riesgo, como actuar ante un ataque por desorden público
Realización, capacitación y activación del plan de emergencia
Señalización de salidas de emergencia</t>
  </si>
  <si>
    <t xml:space="preserve">No Aplica para el personal de servicios generales </t>
  </si>
  <si>
    <t>Condiciones de la tarea  factores intralaborales, factores extralaborales, factores individuales</t>
  </si>
  <si>
    <t>Desmotivación, monotonía, depresión, ansiedad, irritabilidad, problemas a nivel familiar o social</t>
  </si>
  <si>
    <t xml:space="preserve">Distribución de tareas
Comunicación asertiva
Trabajo en equipo </t>
  </si>
  <si>
    <t xml:space="preserve">Se cuenta con el personal de Talento humano quien brinda asesoría desde el SGSST a la empresa de servicios generales y al COPASST del mismo
</t>
  </si>
  <si>
    <t>Patologías asociadas al estrés, cansancio, fatiga, ansiedad, depresión</t>
  </si>
  <si>
    <t>Resolución 2400 de 1979,NTC 1700 de 1982,  Decreto 919 de 1989, Circular 036 de 2008, Ley 1505 de 2012, ley 1523 de 2012, decreto 2157 de 2017</t>
  </si>
  <si>
    <t>Verificar la aplicación de la batería en riesgo psicosocial
Verificar la realización de seguimientos de ausentismo.  
Verificar el programa de hábitos saludables.
Verficar capacitaciones al personal en manejo del estrés, resolución de conflictos y comunicación asertiva, manejo del tiempo, trabajo en equipo 
Verificar la ejecución de actividades de integración y recreativas para el personal 
Verificar el cumplimiento del programa de Pausas Activas saludables cognitivas alternadas con pausas activas biomecánicas
Verificar el programa de bienestar e incentivos donde se incluyan los contratistas
Verificar la creación de salarios emocionales
Verificar la realización de exámenes médicos ocupacionales y realizar el seguimiento médico respectivo</t>
  </si>
  <si>
    <t>Verificar la actualización del plan de emergencias y contingencias
Verificar la capacitación y entrenar la brigada de emergencias
Verificar la capacitación  al personal en manejo de emergencias
Realizar simulacros de evacuación
Realizar inspección y mantenimiento permanente a equipos de control de emergencias (botiquín, extintores, camilla y salidas de emergencia).
Divulgación de todos los procedimientos o protocolos al personal
Señalizar y divulgar las rutas de evacuación, salidas de emergencia y punto de encuentro</t>
  </si>
  <si>
    <t>INSTALACIONES CAN</t>
  </si>
  <si>
    <t>Asistencia y soporte administrativo y logístico  al desarrollo de las actividades de los Directores, Subdirectores y Jefes de oficina de las diferentes áreas del ministerio</t>
  </si>
  <si>
    <t>Trabajo Administrativo, creación de documentos escritos y digitación , Atención Telefónica y presencial, elaboración de contratos de las diferentes áreas ( servicios generales, mantenimiento , logística), manejo de auditorias, manejo de todos los procesos disciplinarios</t>
  </si>
  <si>
    <t>Dolores lumbares (espalda). Lesiones musculoesqueléticas en miembros superiores) manos brazos, hombros, muñecas,  cuello, cabeza), miembros inferiores (piernas, pies), agotamiento, cansancio.</t>
  </si>
  <si>
    <t>Inspección de puestos de trabajo
Realizar análisis de los  puestos de trabajo para realizar recomendaciones a la dependencia correspondiente</t>
  </si>
  <si>
    <t>Adecuación de puestos de trabajo
Uso de reposapiés 
Uso de pantallas de monitor</t>
  </si>
  <si>
    <t>Cambio de herramientas de oficina desgastadas que generen esfuerzos biomecánicos</t>
  </si>
  <si>
    <t>Inducción, reinducción y  capacitación del riesgo y promoción y prevención. 
Realizar pausas activas,
Aplicación de evaluaciones médicas ocupacionales periódicas.
Tiempos de descanso
Reporte de actos y condiciones inseguras
Reporte de incidentes y accidentes</t>
  </si>
  <si>
    <t xml:space="preserve">Desordenes Musculo esqueléticos (Túnel del carpo, Lumbalgias, Manguito rotador, Síndrome de Quervain). Intervención quirúrgica por calificación de enfermedad laboral.
Incapacidad constante, enfermedad profesional por desórdenes musculo esqueléticos.
</t>
  </si>
  <si>
    <t>Realizar exámenes periódicos ocupacionales con énfasis osteomuscular
Incluir a servidores con sintomatología en sistema de vigilancia epidemiológico DME.
Capacitar  sobre riesgo  Biomecánico, manejo de posturas, manipulación de elementos de trabajo,
Implementación del programa de Pausas Activas.
Realizar inspecciones periódicas en los puestos de trabajo para ver comportamientos (orden y aseo, posturas)</t>
  </si>
  <si>
    <t>Lavado de manos 
Inducción, reinducción y  capacitación del riesgo.
Semana de la Salud (Promoción y Protección de la salud, Prevención de la enfermedad),
Realizar jornadas de vacunación contra la influenza,
Exámenes médicos ocupacionales de ingreso y periódicos y realizar seguimiento de resultados.</t>
  </si>
  <si>
    <t xml:space="preserve">Capacitar al personal sobre lavado de manos
Capacitación al personal sobre uso adecuado de disposición de residuos
Capacitación en prevención de enfermedades
Promoción y prevención de enfermedades respiratorias
Jornadas de vacunación sobre la influenza
Seguimiento a vacunación personal de archivo contra tétanos 
</t>
  </si>
  <si>
    <t xml:space="preserve">Para personal de archivo (patinadores de archivos en oficinas):
Tapabocas
Guantes
Chaleco </t>
  </si>
  <si>
    <t>Aspersión de productos químicos, vapores, derrames (intoxicación por inhalación, quemaduras)</t>
  </si>
  <si>
    <t>Implementar kit para derrames de sustancias químicas
Realizar periódicamente las mediciones higiénico ambientales de emisión de gases</t>
  </si>
  <si>
    <t>Riesgo público: Robos, hurtos, atracos en los alrededores de la entidad, desordenes de orden publico, manifestaciones, azonadas, tomas subversivas, explosiones</t>
  </si>
  <si>
    <t>Accidentes de tránsito ocasionados por diferentes medios de transporte (choque, atropellamiento, volcamiento, caídas, incendio, otros)</t>
  </si>
  <si>
    <t>Heridas, golpes, fatiga, estrés, disminución de la destreza y precisión, estados de ansiedad, y/o  depresión, fracturas, daños a la propiedad</t>
  </si>
  <si>
    <t>Se cuenta en el sector, con el apoyo de la Policía Nacional y Ejército, en caso de amenazas y manifestaciones públicas</t>
  </si>
  <si>
    <t>Ejecución de las inspecciones planeadas
Reporte de actos y condiciones inseguras</t>
  </si>
  <si>
    <t>Política de seguridad vial
Inspección preoperacional de automóviles
Identificación de rutas seguras</t>
  </si>
  <si>
    <t>Capacitación en el buen uso de los equipos de oficina
Inducción, reinducción y  capacitación del riesgo y promoción y prevención.
Aplicación de evaluaciones médicas ocupacionales periódicas y realizar seguimiento</t>
  </si>
  <si>
    <t>Capacitación sobre el riesgo
Reporte de actos y condiciones inseguras</t>
  </si>
  <si>
    <t>Capacitar al personal en el riesgo sobre los diferentes hechos de desorden público que se puedan presentar y como actuar ante ellos.
Capacitación en plan de emergencias y reactivación del mismo.</t>
  </si>
  <si>
    <t>Inducción, reinducción y  capacitación del riesgo.
Los conductores de planta y contratados por la entidad cuentan con permisos de conducción vigentes
Pausas activas cognitivas alternadas con pausas activas sin DME</t>
  </si>
  <si>
    <t>Perdida de miembros, fracturas de lata complejidad, lesiones de gravedad</t>
  </si>
  <si>
    <t>Revisión periódica de los implementos de oficina</t>
  </si>
  <si>
    <t>Comunicación asertiva
Trabajo en equipo
Manejo del tiempo
Liderazgo
Habilidades de resolución de conflictos</t>
  </si>
  <si>
    <t xml:space="preserve">
Definición de procesos y procedimientos
Espacios organizados
</t>
  </si>
  <si>
    <t>Aplicación de la batería en riesgo psicosocial e intervención del riesgo
Aplicación de la encuesta de clima laboral
Realizar seguimientos de ausentismo.  
Fortalecer programa de hábitos saludables.
Exámenes médicos ocupacionales y seguimiento médico
Tener actividades de integración y recreativas para el personal con la ayuda del área de Talento Humano
Programa de pausas activas saludables cognitivas alternadas con pausas activas biomecánicas
Programa de bienestar e incentivos 
Programa de capacitación institucional
Capacitaciones al personal en manejo del estrés.
Capacitación en resolución de conflictos, manejo del tiempo, trabajo en equipo y comunicación asertiva
Creación de salarios emocionales
Intervenciones individuales y grupales</t>
  </si>
  <si>
    <t>Lesiones, fracturas, quemaduras, pérdidas humanas y materiales</t>
  </si>
  <si>
    <t>Mantener el programa de inspecciones de seguridad para detectar posibles peligros y ejecutar medidas correctivas
Actualización del plan de emergencias y contingencias
Capacitar y entrenar la brigada de emergencias
Capacitar al personal en manejo de emergencias
Realizar simulacros de evacuación
Realizar inspección y mantenimiento permanente a equipos de control de emergencias (botiquín, extintores, camilla, rutas de evacuación, salidas de emergencia y puntos de encuentro).
Divulgación de todos los procedimientos o protocolos al personal
Señalizar y divulgar las rutas de evacuación, salidas de emergencia y puntos de encuentro</t>
  </si>
  <si>
    <t>Aplica para brigadistas:
Brazalete
Monogafas
Botas de seguridad
Guantes
Chaleco distintivo</t>
  </si>
  <si>
    <t xml:space="preserve">No aplica
</t>
  </si>
  <si>
    <t xml:space="preserve">Entrega de computadores de oficina en el domicilio de los servidores
Entrega de las sillas de oficina en el dominicilio de los servidores </t>
  </si>
  <si>
    <t xml:space="preserve">Publicación de protocolo interno de bioseguridad para la prevención, contención y mitigación del contagio por Covid-19 (divulgar como estornudar correctamente, distanciamiento físico, autocuidado)
Realización de los exámenes médicos ocupacionales de ingreso y periódicos.
Promover el uso de tapabocas y lavado de manos.
Capacitaciones vía on line
</t>
  </si>
  <si>
    <t>No aplica</t>
  </si>
  <si>
    <t>Establecer horarios de trabajo
Distribución de las tareas
Manejo del tiempo
Fortalecimiento de las relaciones laborales desde la virtualidad</t>
  </si>
  <si>
    <t>Servicio de área protegida para el trabajo en casa</t>
  </si>
  <si>
    <t xml:space="preserve">Envío del computador a la casa del servidor 
Envío de la silla de oficina a la casa del servidor </t>
  </si>
  <si>
    <t>Deficiencia respiratoria, Lesiones pulmonares permanentes, Muerte</t>
  </si>
  <si>
    <t>Ley 9 de 1979
Decreto 1072 de 2015
Decreto Distrital 087 de 2020, 
Decreto 417 de 2020, 
Decreto 420 de 2020, 
Decreto 439 del 20 de 2020 
Decreto 491 de 2020 de 2020, 
Decreto 162 de 2020, 
Decreto 169 de 2020, 
Decreto 1076 de 2020, 
Decreto 676 de 2020, 
Decreto 135 de 2021, 
Resolución 2400 de 1979,
Resolución 385 de 2020,
Resolución 666 de 2020, 
Resolución 222 de 2021, 
Resolución 0312 de 2019
Resolución 2404 de 2019
Circular Conjunta 031 de 2018, 
Circular 001 de 2020,
Circular Conjunta 05 de 2020,
Circular Conjunta 018 de 2020.
Circular 029 de 2020,
Circular 055 de 2020.
Resolución 777 de 2021
Directiva Presidencial 04 de 2021</t>
  </si>
  <si>
    <r>
      <rPr>
        <sz val="9"/>
        <color rgb="FF000000"/>
        <rFont val="Arial2"/>
      </rPr>
      <t>Publicación de Protocolo de Bioseguridad interno</t>
    </r>
    <r>
      <rPr>
        <b/>
        <sz val="9"/>
        <color rgb="FF000000"/>
        <rFont val="Arial2"/>
      </rPr>
      <t xml:space="preserve">
</t>
    </r>
  </si>
  <si>
    <t>BIOMECÁNICO</t>
  </si>
  <si>
    <t>Prevención del riesgo mediante comunicaciones internas de promoción y prevención. 
Envío por comunicacion interna de pausas activas virtuales.
Aplicación de evaluaciones médicas ocupacionales periódicas.
Promoción de tiempos de descanso
Reporte de actos y condiciones inseguras
Reporte de accidentes y condiciones de salud</t>
  </si>
  <si>
    <t>Desordenes Musculo esqueléticos (Túnel del carpo, lumbalgias, manguito rotador, síndrome de Quervain). Intervención quirúrgica por calificación de enfermedad laboral.
Incapacidad constante, enfermedad profesional por desórdenes musculo esqueléticos.</t>
  </si>
  <si>
    <t xml:space="preserve">Mantener en casa área de trabajo despejada y en constante limpieza y desinfección </t>
  </si>
  <si>
    <t>Uso de tapabocas,
Gel antibacterial,
lavado de manos constante y limpieza de equipos antes de su uso diario</t>
  </si>
  <si>
    <t>Ley 9 de 1979
Decreto 1072 de 2015
Resolución 2400 de 1979
Resolución 1792 de 1990
Resolución 8321 de 2003
Resolución 0312 de 2019
NSR10</t>
  </si>
  <si>
    <t>Pausa activas visuales y virtuales (promover la realización de pausas activas de diez (10) minutos por cada noventa (90) minutos de trabajo en el computador),
Realizar promoción en conservación visual desde el SGSST y por comunicación interna (promover una distancia recomendada de lectura de la pantalla respecto a los ojos será entre 50 y 60 cm., mínimo 40 cm., evitar frotarse los ojos con las manos sucias)</t>
  </si>
  <si>
    <r>
      <rPr>
        <b/>
        <sz val="9"/>
        <color rgb="FF000000"/>
        <rFont val="Arial1"/>
      </rPr>
      <t xml:space="preserve">Riesgo eléctrico: </t>
    </r>
    <r>
      <rPr>
        <sz val="9"/>
        <color rgb="FF000000"/>
        <rFont val="Arial1"/>
      </rPr>
      <t>Conexiones eléctricas en mal estado, recarga de tomas eléctricas, cables sueltos o en mal estado</t>
    </r>
  </si>
  <si>
    <t>Quemaduras de segundo o tercer grado, electrocución</t>
  </si>
  <si>
    <t xml:space="preserve">Publicación de prevención del riesgo eléctrico durante el trabajo en casa mediante comunicación interna. 
Aplicación de evaluaciones médicas ocupacionales periódicas y seguimiento a resultados. </t>
  </si>
  <si>
    <t>Prevención del riesgo mediante comunicaciones internas de promoción y prevención. 
Promover el uso de extintor en casa  o identificar el extintor mas cercano ( propiedad horizontal)
Reportar todos los incidentes referentes al riego eléctrico
Promover que al finalizar la jornada laboral, o al desconectar cualquier equipo eléctrico del enchufe, debe quitarse el cable de los tomacorrientes de forma firme, nunca halando del cable.</t>
  </si>
  <si>
    <t>Prevención del riesgo mediante comunicaciones internas de promoción y prevención.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Actividades virtuales de esparcimiento, relajación e integración familiar</t>
  </si>
  <si>
    <t>Patologías asociadas al estrés (cansancio, fatiga, trastornos del sueño, ansiedad, cambios de temperamento), aumento de accidentes y lesiones, disminución del rendimiento, ausentismo laboral</t>
  </si>
  <si>
    <t>Programa de bienestar desde la virtualidad
Programa de Alertas Tempranas 
Pausas activas virtuales y gimnasio virtual
Acompañamiento individual y grupal
Promoción por comunicación interna de la habilitación de una zona aislada dentro de la vivienda donde esté exclusivamente dedicada al trabajo (tener en cuenta la iluminación, la ventilación, las sobre cargas eléctricas o tomas en mal estado)
Promoción por comunicación interna de manejo del tiempo para establecer un horario adaptado a las cualidades y necesidades del trabajador, para evitar sobrecarga
Promoción por comunicación interna de manejo del tiempo para establecer un tiempo de trabajo / descanso donde primen las pausas cortas y frecuentes
Promoción por comunicación interna de manejo de fortalecimiento de las relaciones laborales mediante seguimiento y reuniones virtuales, de esta manera se fomenta el sentido de pertenencia se previenen problemas psicosociales.</t>
  </si>
  <si>
    <t>Establecer el Plan de emergencia y contingencias familiar.
Contar con el Número Único de Servicio a Emergencias 123.
Directorio telefónico de entidades para la atención de emergencias cerca al domicilio.</t>
  </si>
  <si>
    <t>4. La situación de exposición se presenta sin interrupción o varias veces con tiempo prolongado durante la jornada laboral.</t>
  </si>
  <si>
    <t>3. La situación de exposición se presenta varias veces durante la jornada laboral por tiempos cortos.</t>
  </si>
  <si>
    <t>2. La situación de exposición se presenta alguna vez durante la jornada laboral y por un período de tiempo corto.</t>
  </si>
  <si>
    <t>1. La situación de exposición se presenta de manera eventual.</t>
  </si>
  <si>
    <t>Lesiones, quemaduras, 
perdidas humanas y materiales</t>
  </si>
  <si>
    <t>Promover protocolos del plan de emergencias
Entrega de Kit de emergencias</t>
  </si>
  <si>
    <t>Mantenimiento de vehículos de la Entidad</t>
  </si>
  <si>
    <t>Promoción de emergencia ambiental en parqueadero mediante comunicación interna</t>
  </si>
  <si>
    <t>Intoxicación por inhalación de CO2, desmayos, cefaleas, nauseas, vomito</t>
  </si>
  <si>
    <t>Capacitación en el riesgo por emergencia ambiental en parqueadero
Capacitación en la importancia de los mantenimientos a los vehículos</t>
  </si>
  <si>
    <t>Visibilidad deficiente, atropellamiento de personas  choque con otros vehículos, golpes, fracturas, daños en vehículos por dificultad en visión</t>
  </si>
  <si>
    <t>Mantenimiento de las instalaciones eléctricas y bombillas
Instalaciones eléctricas según los requerimiento del RETIE</t>
  </si>
  <si>
    <t xml:space="preserve">Promoción del autocuidado en parqueadero mediante comunicación interna </t>
  </si>
  <si>
    <t>Atropellamiento de personas, fracturas , golpes</t>
  </si>
  <si>
    <t>Promoción del protocolo de atención a víctimas por accidente vial con o sin heridos</t>
  </si>
  <si>
    <t>Se debe contar con extintores y mangueras de agua, este sistema debe estar supervisado, controlado y vigilado en pro de su funcionamiento en cuanto se necesite
Capacitación a trabajadores y usuarios  sobre los planes de contingencia a través de simulacros
Rutas de evacuación, se debe tener planificadas las rutas de evacuación en caso de incendio o de cualquier peligro
Estas rutas deben estar señalizadas en un mapa o plano</t>
  </si>
  <si>
    <t>Publicación y sensibilización del plan de emergencias mediante comunicación interna 
Indicar a todo el personal que debe seguir las instrucciones de los brigadistas para el manejo de estas eventualidades</t>
  </si>
  <si>
    <t xml:space="preserve">Capacitar a la brigada de emergencias
Mantener el programa de inspecciones de seguridad para detectar posibles peligros y ejecutar medidas correctivas
Actualización del plan de emergencias y contingencias
Capacitar al personal de seguridad y aseo en manejo de emergencias
Realizar simulacros de evacuación
Realizar inspección y mantenimiento permanente a equipos de control de emergencias (botiquín, extintores, camilla, rutas de evacuación, salidas de emergencia y puntos de encuentro).
Divulgación de todos los procedimientos o protocolos 
</t>
  </si>
  <si>
    <t>Aplica para brigadistas:
Brazalete
Monogafas
Guantes
Chaleco distintivo</t>
  </si>
  <si>
    <t>BIOLÓGICO POR PANDEMIA COVI-19 SARS COV 2</t>
  </si>
  <si>
    <t>Trabajo Administrativo, creación de documentos escritos y digitación , Atención Telefónica y presencial, elaboración de contratos de las diferentes áreas ( servicios generales, mantenimiento , logística), manejo de auditorias, manejo de todos los procesos disciplin</t>
  </si>
  <si>
    <t>Archivo central, radicación de documentos, atención al cliente interno /
Limpieza y desinfección de todo el edifico del Ministerio</t>
  </si>
  <si>
    <t>Archivo central, radicación de documentos, atención al cliente interno /
Limpieza y desinfección de todo el edifico del Ministerioerio</t>
  </si>
  <si>
    <t>Trabajo Administrativo, creación de documentos escritos y digitación , Atención Telefónica y presencial, elaboración de contratos de las diferentes áreas ( servicios generales, mantenimiento , logística), manejo de auditorias, manejo de todos los procesos disciplin 
/
Limpieza y desinfección de las diferentes áreas de la entidad (oficinas, pasillos, baños, cafetería, escaleras, mobiliario)</t>
  </si>
  <si>
    <t>SECRETARÍA GENERAL
-GESTIÓN ADMINISTRATIVA-</t>
  </si>
  <si>
    <t>SECRETARÍA GENERAL (UNIDAD DE ATENCIÓN AL CIUDADANO Y GESTIÓN ADMINISTRATIVA)</t>
  </si>
  <si>
    <t>UNIDAD DE ATENCIÓN AL CIUDADANO Y GESTIÓN ADMINISTRATIVA</t>
  </si>
  <si>
    <t>TRABAJO EN CASA</t>
  </si>
  <si>
    <t>INSTALACIONES CAN Y TRABAJO EN CASA (POR PANDEMIA COVID - 19)</t>
  </si>
  <si>
    <r>
      <t xml:space="preserve">
</t>
    </r>
    <r>
      <rPr>
        <b/>
        <sz val="9"/>
        <color rgb="FF000000"/>
        <rFont val="Arial1"/>
      </rPr>
      <t>Trabajo en casa</t>
    </r>
    <r>
      <rPr>
        <sz val="9"/>
        <color rgb="FF000000"/>
        <rFont val="Arial1"/>
      </rPr>
      <t xml:space="preserve">
1. Subdirección de Monitoreo y Control
2. Dirección de Calidad para la Educación PBM
3. Subdirección de Calidad de Primera Infancia
4. Subdirección de Aseguramiento de la Calidad ES
5.Subdirección de Inspección y Vigilancia
6.CNA
7. Programa Todos a aprender
8. Servicios Tics  
9. Aseo</t>
    </r>
  </si>
  <si>
    <r>
      <t xml:space="preserve">
</t>
    </r>
    <r>
      <rPr>
        <b/>
        <sz val="9"/>
        <color rgb="FF000000"/>
        <rFont val="Arial1"/>
      </rPr>
      <t>Trabajo en casa</t>
    </r>
    <r>
      <rPr>
        <sz val="9"/>
        <color rgb="FF000000"/>
        <rFont val="Arial1"/>
      </rPr>
      <t xml:space="preserve">
EVALUACIÓN Y ASUNTOS DISCIPLINARIOS (EVALUACIÓN INDEPENDIENTE),
DISEÑO DE POLÍTICAS E INSTRUMENTOS, 
SERVICIO AL CIUDADANO, 
GESTIÓN ADMINISTRATIVA
GESTIÓN DOCUMENTAL</t>
    </r>
  </si>
  <si>
    <r>
      <rPr>
        <b/>
        <sz val="10"/>
        <color rgb="FF000000"/>
        <rFont val="Arial"/>
        <family val="2"/>
      </rPr>
      <t>Se actualiza el documento en lo referente a:</t>
    </r>
    <r>
      <rPr>
        <sz val="10"/>
        <color rgb="FF000000"/>
        <rFont val="Arial"/>
        <family val="2"/>
      </rPr>
      <t xml:space="preserve">
1. Controles existentes: Fuente, medio e individuo
Medidas de intervención: Eliminación, sustitución, controles de ingenieria, administrativos y EPP
Requisito legal </t>
    </r>
  </si>
  <si>
    <t>Seguimiento a entrega a completitud y conformidad por parte de la ARL Positiva</t>
  </si>
  <si>
    <t>Emisión del documento con ajustes del mismo, de una pestaña a varias según los procesos encontrados por pisos</t>
  </si>
  <si>
    <t>Actualización y ajuste de la matriz por procesos</t>
  </si>
  <si>
    <t>1. Establecer, garantizar y promover las políticas públicas, el derecho al acceso y permanencia a un sistema educativo público y sostenible.
2. Generar directrices, efectuar seguimiento y apoyar a las entidades territoriales para una adecuada gestión de los recursos humanos del sector educativo.
 3. Definir, clasificar, preparar, redactar y divulgar, en los medios electónicos o impresos la información institucional y sectorial.
4. Apoyar a las dependencias mediante la formulación de estrategias necesarias para divulgar la información que se genere en ellas.
5. Coordinar y consolidar la información de los proyectos de inversión, estratégicos y tácticos de acuerdo con los lineamientos de política sectorial.
6. Formular, divulgar, evaluar y actualizar periódicamente estándares y lineamientos para la calidad de la educación
7. Ejercer como organo sectorial de enlace con los organismos internacionales y paises extranjeros 
8. Orientar el diseño y formular criterios de evaluación y de ejecución de programas
9. Evaluar el desarrollo y los resultados de la ejecución de los proyectos educativos
10. Orientar la política para el uso de e-learning, redes y contenidos educativos digitales, participación en redes y comunidades virtuales en la comunidad educativa nacional.
 Generación de contenidos digitales y herramientas educativas para las tics</t>
  </si>
  <si>
    <t>Trabajo Administrativo, creación de documentos escritos y digitación, Atención Telefónica y presencial, elaboración de politicas públicas en educación, manejo de recursos, seguimiento de auditorias, manejo de todos los procesos disciplinarios, generación de estretagias, lineamientos e indicadores de gestión.</t>
  </si>
  <si>
    <t>Inspección de puestos de trabajo
Remitir recomendaciones y ajustes a los puestos acorde con la inspeccion realizada</t>
  </si>
  <si>
    <t>Adecuación de puestos de trabajo
Uso de reposapiés 
Uso de levanta monitores</t>
  </si>
  <si>
    <t>Inducción, reinducción y  capacitación del riesgo y promoción y prevención. 
Realizar pausas activas,
Aplicación de evaluaciones médicas ocupacionales periódicas.
Tiempos de descanso
Reporte de actos y condiciones inseguras
Reporte de accidentes e incidentes por posturas mantenidas</t>
  </si>
  <si>
    <t>Realizar pausas activas,
Tiempos de descanso
Reporte de actos y condiciones inseguras
Reporte de accidentes e incidentes por posturas mantenidas</t>
  </si>
  <si>
    <t>Inducción, reinducción y  capacitación del riesgo y promoción y prevención. 
Realizar pausas activas,
Aplicación de evaluaciones médicas ocupacionales periódicas.
Tiempos de descanso
Reporte de actos y condiciones inseguras
Reporte de accidentes e incidentes por movimientos repetitivos</t>
  </si>
  <si>
    <t>Sustuir sillas o mobiliario en mal estado por uso prolongado</t>
  </si>
  <si>
    <t>Lavado de manos 
Sensibilización en prevención del riesgo.
Semana de la Salud (Promoción y Protección de la salud, Prevención de la enfermedad),
Realizar jornadas de vacunación contra la influenza,
Exámenes médicos ocupacionales de ingreso y periódicos y realizar seguimiento de resultados.</t>
  </si>
  <si>
    <t xml:space="preserve">PISO 3
Despacho del Viceministro de Educación  Preescolar, Básica y Media
Dirección de Calidad para la Educación Preescolar, Básica y Media
Subdirección de Referentes y Evaluación de la Calidad Educativa
Subdirección Fomento de Competencias
Dirección de Fortalecimiento a la Gestión Territorial
Subdirección de Fortalecimiento Institucional
Subdirección de Recursos Humanos del Sector Educativo
Dirección de Cobertura y Equidad
Subdirección de Acceso
Subdirección de Permanencia
Dirección de Primera Infancia
Subdirección de Cobertura de Primera Infancia
PISO 4
Despacho del Viceministro de Educación Superior
Unidad de formación para el trabajo y desarrollo humano
Dirección de Calidad para la Educación Superior
Subdirección de Aseguramiento de la Calidad de la Educación Superior
Subdirección de Inspección y Vigilancia
Dirección de Fomento de la Educación Superior
Subdirección de apoyo a la Gestión de las Instituciones de Educación Superior
Subdirección de Desarrollo Sectorial
PISO 5
Despacho del Ministro de Educación
Oficina Asesora de Comunicaciones
Oficina de Cooperación y Asuntos Internacionales
Oficina de Planeación y Finanzas
Oficina de Innovación Educativa con uso de Nuevas Tecnologías
Oficina Asesora Jurídica
PISO 6
Oficina de Innovación Educativa con uso de Nuevas Tecnologías
Zona de Bienestar (Cafetería, oratorio, Femen, Gimnasio y Terraza)
</t>
  </si>
  <si>
    <r>
      <rPr>
        <b/>
        <sz val="9"/>
        <color rgb="FF000000"/>
        <rFont val="Arial"/>
        <family val="2"/>
      </rPr>
      <t>Oficina
Temperatura:</t>
    </r>
    <r>
      <rPr>
        <sz val="9"/>
        <color rgb="FF000000"/>
        <rFont val="Arial"/>
        <family val="2"/>
      </rPr>
      <t xml:space="preserve"> Disconfort térmico por exceso o defecto de ventilación
</t>
    </r>
  </si>
  <si>
    <r>
      <rPr>
        <b/>
        <sz val="9"/>
        <color rgb="FF000000"/>
        <rFont val="Arial"/>
        <family val="2"/>
      </rPr>
      <t>Oficina
Temperaturas</t>
    </r>
    <r>
      <rPr>
        <sz val="9"/>
        <color rgb="FF000000"/>
        <rFont val="Arial"/>
        <family val="2"/>
      </rPr>
      <t xml:space="preserve">: Fatiga, deshidratación, dolor de cabeza, disminución de la concentración, tensión muscular.
</t>
    </r>
  </si>
  <si>
    <r>
      <rPr>
        <b/>
        <sz val="9"/>
        <color rgb="FF000000"/>
        <rFont val="Arial"/>
        <family val="2"/>
      </rPr>
      <t>Oficinas:
Temperatura:</t>
    </r>
    <r>
      <rPr>
        <sz val="9"/>
        <color rgb="FF000000"/>
        <rFont val="Arial"/>
        <family val="2"/>
      </rPr>
      <t xml:space="preserve"> En las oficinas donde hay ventanas se mantienen abiertas para minimizar el disconfort
</t>
    </r>
  </si>
  <si>
    <r>
      <rPr>
        <b/>
        <sz val="9"/>
        <color rgb="FF000000"/>
        <rFont val="Arial"/>
        <family val="2"/>
      </rPr>
      <t>Oficina
Temperatura:</t>
    </r>
    <r>
      <rPr>
        <sz val="9"/>
        <color rgb="FF000000"/>
        <rFont val="Arial"/>
        <family val="2"/>
      </rPr>
      <t xml:space="preserve"> :Se mantiene estación de hidratación para las personas de estas áreas. También hay sitios donde se cuentan con ventiladores
</t>
    </r>
  </si>
  <si>
    <r>
      <rPr>
        <b/>
        <sz val="9"/>
        <color rgb="FF000000"/>
        <rFont val="Arial"/>
        <family val="2"/>
      </rPr>
      <t>Oficina
Radiaciones no ionizantes</t>
    </r>
    <r>
      <rPr>
        <sz val="9"/>
        <color rgb="FF000000"/>
        <rFont val="Arial"/>
        <family val="2"/>
      </rPr>
      <t xml:space="preserve">: Fuentes lumínicas CLF, pantalla de computadores, También luz solar (deslumbramiento)
</t>
    </r>
  </si>
  <si>
    <r>
      <rPr>
        <b/>
        <sz val="9"/>
        <color rgb="FF000000"/>
        <rFont val="Arial"/>
        <family val="2"/>
      </rPr>
      <t>Oficina
Radiaciones no ionizantes</t>
    </r>
    <r>
      <rPr>
        <sz val="9"/>
        <color rgb="FF000000"/>
        <rFont val="Arial"/>
        <family val="2"/>
      </rPr>
      <t xml:space="preserve">: Trastornos oculares, dolor e inflamación en los parpados, fatiga visual, pesadez, lagrimeo, enrojecimiento, cefaleas, falta de energía y agotamiento.
</t>
    </r>
  </si>
  <si>
    <r>
      <rPr>
        <b/>
        <sz val="9"/>
        <color rgb="FF000000"/>
        <rFont val="Arial"/>
        <family val="2"/>
      </rPr>
      <t>Oficinas:
Radiaciones no ionizantes:</t>
    </r>
    <r>
      <rPr>
        <sz val="9"/>
        <color rgb="FF000000"/>
        <rFont val="Arial"/>
        <family val="2"/>
      </rPr>
      <t xml:space="preserve"> Limpieza y revisión a las pantallas</t>
    </r>
  </si>
  <si>
    <r>
      <rPr>
        <b/>
        <sz val="9"/>
        <color rgb="FF000000"/>
        <rFont val="Arial"/>
        <family val="2"/>
      </rPr>
      <t>Oficina
Radiaciones no ionizantes:</t>
    </r>
    <r>
      <rPr>
        <sz val="9"/>
        <color rgb="FF000000"/>
        <rFont val="Arial"/>
        <family val="2"/>
      </rPr>
      <t xml:space="preserve"> Toma de pausas activas para disminuir exposición, consultas por EPS en caso de presentar demasiadas molestias.</t>
    </r>
  </si>
  <si>
    <r>
      <rPr>
        <b/>
        <sz val="9"/>
        <color rgb="FF000000"/>
        <rFont val="Arial1"/>
      </rPr>
      <t xml:space="preserve">Oficina
</t>
    </r>
    <r>
      <rPr>
        <sz val="9"/>
        <color rgb="FF000000"/>
        <rFont val="Arial1"/>
      </rPr>
      <t>Fatiga, deshidratación, dolor de cabeza, disminución de la concentración, tensión muscular.</t>
    </r>
  </si>
  <si>
    <r>
      <rPr>
        <b/>
        <sz val="9"/>
        <color rgb="FF000000"/>
        <rFont val="Arial"/>
        <family val="2"/>
      </rPr>
      <t xml:space="preserve">Oficina
Iluminación: </t>
    </r>
    <r>
      <rPr>
        <sz val="9"/>
        <color rgb="FF000000"/>
        <rFont val="Arial"/>
        <family val="2"/>
      </rPr>
      <t xml:space="preserve">Ubicación de pantallas de datos de forma inadecuada
</t>
    </r>
  </si>
  <si>
    <r>
      <rPr>
        <b/>
        <sz val="9"/>
        <color rgb="FF000000"/>
        <rFont val="Arial"/>
        <family val="2"/>
      </rPr>
      <t xml:space="preserve">Oficina
Iluminación: </t>
    </r>
    <r>
      <rPr>
        <sz val="9"/>
        <color rgb="FF000000"/>
        <rFont val="Arial"/>
        <family val="2"/>
      </rPr>
      <t xml:space="preserve">Fatiga visual, dolor de cabeza, menor rendimiento laboral
</t>
    </r>
  </si>
  <si>
    <r>
      <rPr>
        <b/>
        <sz val="9"/>
        <color rgb="FF000000"/>
        <rFont val="Arial"/>
        <family val="2"/>
      </rPr>
      <t>Oficinas:
Iluminación:</t>
    </r>
    <r>
      <rPr>
        <sz val="9"/>
        <color rgb="FF000000"/>
        <rFont val="Arial"/>
        <family val="2"/>
      </rPr>
      <t xml:space="preserve"> Mantenimiento preventivo a fuentes lumínicas</t>
    </r>
  </si>
  <si>
    <r>
      <rPr>
        <b/>
        <sz val="9"/>
        <color rgb="FF000000"/>
        <rFont val="Arial"/>
        <family val="2"/>
      </rPr>
      <t>Oficina
Iluminación:</t>
    </r>
    <r>
      <rPr>
        <sz val="9"/>
        <color rgb="FF000000"/>
        <rFont val="Arial"/>
        <family val="2"/>
      </rPr>
      <t xml:space="preserve"> Realización de pausas activas</t>
    </r>
  </si>
  <si>
    <r>
      <rPr>
        <b/>
        <sz val="9"/>
        <color rgb="FF000000"/>
        <rFont val="Arial1"/>
      </rPr>
      <t xml:space="preserve">Oficina
</t>
    </r>
    <r>
      <rPr>
        <sz val="9"/>
        <color rgb="FF000000"/>
        <rFont val="Arial1"/>
      </rPr>
      <t>Presentar constantes incapacidades por fatiga visual, perdida ocular progresiva.</t>
    </r>
  </si>
  <si>
    <r>
      <rPr>
        <b/>
        <sz val="9"/>
        <color rgb="FF000000"/>
        <rFont val="Arial1"/>
      </rPr>
      <t xml:space="preserve">Oficina
</t>
    </r>
    <r>
      <rPr>
        <sz val="9"/>
        <color rgb="FF000000"/>
        <rFont val="Arial1"/>
      </rPr>
      <t>Establecer el programa de pausas activas
Capacitar al personal en la prevención del riesgo
Realizar las mediciones de iluminación necesarias
Realizar seguimiento a cronograma de mantenimiento
Sugerir al área de ingeniería unas laminas o persianas protectoras para las ventanas donde la luz solar entra directamente al área donde se encuentra el trabajador
Realizar campañas de prevención y cuidado de los ojos</t>
    </r>
  </si>
  <si>
    <r>
      <rPr>
        <b/>
        <sz val="9"/>
        <color rgb="FF000000"/>
        <rFont val="Arial"/>
        <family val="2"/>
      </rPr>
      <t>Oficina
Ruido:</t>
    </r>
    <r>
      <rPr>
        <sz val="9"/>
        <color rgb="FF000000"/>
        <rFont val="Arial"/>
        <family val="2"/>
      </rPr>
      <t xml:space="preserve"> Ocasionada por sonidos  intermitentes de los teléfonos o uso excesivo del teléfono, impresoras, puertas, conversaciones verbales altas</t>
    </r>
  </si>
  <si>
    <r>
      <rPr>
        <b/>
        <sz val="9"/>
        <color rgb="FF000000"/>
        <rFont val="Arial"/>
        <family val="2"/>
      </rPr>
      <t>Oficina
Ruido:</t>
    </r>
    <r>
      <rPr>
        <sz val="9"/>
        <color rgb="FF000000"/>
        <rFont val="Arial"/>
        <family val="2"/>
      </rPr>
      <t xml:space="preserve"> Desconcentración , cefaleas, tinnitus
</t>
    </r>
  </si>
  <si>
    <r>
      <rPr>
        <b/>
        <sz val="9"/>
        <color rgb="FF000000"/>
        <rFont val="Arial"/>
        <family val="2"/>
      </rPr>
      <t>Oficinas:
Ruido:</t>
    </r>
    <r>
      <rPr>
        <sz val="9"/>
        <color rgb="FF000000"/>
        <rFont val="Arial"/>
        <family val="2"/>
      </rPr>
      <t xml:space="preserve"> Mantener teléfonos con volumen moderado( bajo), mantenimiento de equipos y puertas</t>
    </r>
  </si>
  <si>
    <r>
      <rPr>
        <b/>
        <sz val="9"/>
        <color rgb="FF000000"/>
        <rFont val="Arial"/>
        <family val="2"/>
      </rPr>
      <t>Oficina
Ruido:</t>
    </r>
    <r>
      <rPr>
        <sz val="9"/>
        <color rgb="FF000000"/>
        <rFont val="Arial"/>
        <family val="2"/>
      </rPr>
      <t xml:space="preserve"> Se recomienda a trabajadores mantener un tono de voz moderado al uso del teléfono, evitar golpear las puertas</t>
    </r>
  </si>
  <si>
    <r>
      <rPr>
        <b/>
        <sz val="9"/>
        <color rgb="FF000000"/>
        <rFont val="Arial1"/>
      </rPr>
      <t xml:space="preserve">Oficina
</t>
    </r>
    <r>
      <rPr>
        <sz val="9"/>
        <color rgb="FF000000"/>
        <rFont val="Arial1"/>
      </rPr>
      <t>Presentar constantes incapacidades, disminución de perdida auditiva (sordera), disminución en la calidad del trabajo y productividad.</t>
    </r>
  </si>
  <si>
    <r>
      <rPr>
        <b/>
        <sz val="9"/>
        <color rgb="FF000000"/>
        <rFont val="Arial1"/>
      </rPr>
      <t xml:space="preserve">Oficina
</t>
    </r>
    <r>
      <rPr>
        <sz val="9"/>
        <color rgb="FF000000"/>
        <rFont val="Arial1"/>
      </rPr>
      <t xml:space="preserve">Establecer el programa de pausas activas
Capacitar al personal en la prevención del riesgo
Realizar campañas de sensibilización sobre  trabajo en espacios reducidos (enfocados en tonos de voz y risas moderadas)
Realizar seguimiento a cronograma de mantenimiento
</t>
    </r>
  </si>
  <si>
    <r>
      <rPr>
        <b/>
        <sz val="9"/>
        <color rgb="FF000000"/>
        <rFont val="Arial"/>
        <family val="2"/>
      </rPr>
      <t>Viajes
Temperatura:</t>
    </r>
    <r>
      <rPr>
        <sz val="9"/>
        <color rgb="FF000000"/>
        <rFont val="Arial"/>
        <family val="2"/>
      </rPr>
      <t xml:space="preserve"> Disconfort térmico por calor o frio, humedad, barométricos (causados por la altura).
</t>
    </r>
  </si>
  <si>
    <r>
      <rPr>
        <b/>
        <sz val="9"/>
        <color rgb="FF000000"/>
        <rFont val="Arial"/>
        <family val="2"/>
      </rPr>
      <t>Viajes
Radiaciones No Ionizantes:</t>
    </r>
    <r>
      <rPr>
        <sz val="9"/>
        <color rgb="FF000000"/>
        <rFont val="Arial"/>
        <family val="2"/>
      </rPr>
      <t xml:space="preserve"> Rayos UV
</t>
    </r>
  </si>
  <si>
    <r>
      <rPr>
        <b/>
        <sz val="9"/>
        <color rgb="FF000000"/>
        <rFont val="Arial"/>
        <family val="2"/>
      </rPr>
      <t xml:space="preserve">Viajes
Iluminación: </t>
    </r>
    <r>
      <rPr>
        <sz val="9"/>
        <color rgb="FF000000"/>
        <rFont val="Arial"/>
        <family val="2"/>
      </rPr>
      <t xml:space="preserve">Falta de visibilidad, posibles deslumbramientos
</t>
    </r>
  </si>
  <si>
    <r>
      <rPr>
        <b/>
        <sz val="9"/>
        <color rgb="FF000000"/>
        <rFont val="Arial"/>
        <family val="2"/>
      </rPr>
      <t>Viajes
Vibraciones</t>
    </r>
    <r>
      <rPr>
        <sz val="9"/>
        <color rgb="FF000000"/>
        <rFont val="Arial"/>
        <family val="2"/>
      </rPr>
      <t>: Causadas por algunos medios de transporte usados</t>
    </r>
  </si>
  <si>
    <r>
      <rPr>
        <b/>
        <sz val="9"/>
        <color rgb="FF000000"/>
        <rFont val="Arial"/>
        <family val="2"/>
      </rPr>
      <t>Viajes:</t>
    </r>
    <r>
      <rPr>
        <sz val="9"/>
        <color rgb="FF000000"/>
        <rFont val="Arial"/>
        <family val="2"/>
      </rPr>
      <t xml:space="preserve"> </t>
    </r>
    <r>
      <rPr>
        <b/>
        <sz val="9"/>
        <color rgb="FF000000"/>
        <rFont val="Arial"/>
        <family val="2"/>
      </rPr>
      <t xml:space="preserve">
Temperatura:</t>
    </r>
    <r>
      <rPr>
        <sz val="9"/>
        <color rgb="FF000000"/>
        <rFont val="Arial"/>
        <family val="2"/>
      </rPr>
      <t xml:space="preserve"> En condiciones de calor o frio puede producir, irritación de la piel( quemaduras), irritación e infección de los ojos, dificultad respiratoria, cefaleas, deshidratación, agotamiento, estrés por calor o frio
Barométricos ( dolor de cabeza, nauseas,  respiración esporádica, descoordinación de movimientos, inestabilidad)
</t>
    </r>
  </si>
  <si>
    <r>
      <rPr>
        <b/>
        <sz val="9"/>
        <color rgb="FF000000"/>
        <rFont val="Arial1"/>
      </rPr>
      <t xml:space="preserve">Viajes: 
</t>
    </r>
    <r>
      <rPr>
        <sz val="9"/>
        <color rgb="FF000000"/>
        <rFont val="Arial1"/>
      </rPr>
      <t>Disminución del trabajo, falta de concentración y atención, deshidratación, desmayos</t>
    </r>
  </si>
  <si>
    <r>
      <rPr>
        <b/>
        <sz val="9"/>
        <color rgb="FF000000"/>
        <rFont val="Arial1"/>
      </rPr>
      <t xml:space="preserve">Viajes
</t>
    </r>
    <r>
      <rPr>
        <sz val="9"/>
        <color rgb="FF000000"/>
        <rFont val="Arial1"/>
      </rPr>
      <t>Capacitación en prevención del riesgo físico
Realizar recomendaciones de autocuidado sobre: mantener una hidratación adecuada, no  automedicarse, llevar ropa cómoda y adecuada 
Realización de descansos pausados</t>
    </r>
  </si>
  <si>
    <r>
      <rPr>
        <b/>
        <sz val="9"/>
        <color rgb="FF000000"/>
        <rFont val="Arial"/>
        <family val="2"/>
      </rPr>
      <t>Viajes:</t>
    </r>
    <r>
      <rPr>
        <sz val="9"/>
        <color rgb="FF000000"/>
        <rFont val="Arial"/>
        <family val="2"/>
      </rPr>
      <t xml:space="preserve"> </t>
    </r>
    <r>
      <rPr>
        <b/>
        <sz val="9"/>
        <color rgb="FF000000"/>
        <rFont val="Arial"/>
        <family val="2"/>
      </rPr>
      <t xml:space="preserve">
Radiaciones no Ionizantes:</t>
    </r>
    <r>
      <rPr>
        <sz val="9"/>
        <color rgb="FF000000"/>
        <rFont val="Arial"/>
        <family val="2"/>
      </rPr>
      <t xml:space="preserve"> Alteraciones en piel, irritación en ojos, cefaleas, malestar, agotamiento</t>
    </r>
  </si>
  <si>
    <t>PROCESO
GTC45</t>
  </si>
  <si>
    <t>SIG</t>
  </si>
  <si>
    <t>1. Diseño de política e instrumentos
2. Impementación de la política
3. Evaluación de politica
4. Gestión de servicios TICS
5. Gestión Administrativa</t>
  </si>
  <si>
    <r>
      <rPr>
        <b/>
        <sz val="9"/>
        <color rgb="FF000000"/>
        <rFont val="Arial1"/>
      </rPr>
      <t xml:space="preserve">Viajes: 
</t>
    </r>
    <r>
      <rPr>
        <sz val="9"/>
        <color rgb="FF000000"/>
        <rFont val="Arial1"/>
      </rPr>
      <t>Cansancio, fatiga visual, alteraciones en piel como quemaduras, migrañas, deshidratación, desmayos, hospitalización de la persona por quemaduras, edema cerebral y/o edema pulmonar</t>
    </r>
  </si>
  <si>
    <r>
      <rPr>
        <b/>
        <sz val="9"/>
        <color rgb="FF000000"/>
        <rFont val="Arial"/>
        <family val="2"/>
      </rPr>
      <t>Viajes:</t>
    </r>
    <r>
      <rPr>
        <sz val="9"/>
        <color rgb="FF000000"/>
        <rFont val="Arial"/>
        <family val="2"/>
      </rPr>
      <t xml:space="preserve"> </t>
    </r>
    <r>
      <rPr>
        <b/>
        <sz val="9"/>
        <color rgb="FF000000"/>
        <rFont val="Arial"/>
        <family val="2"/>
      </rPr>
      <t xml:space="preserve">
Iluminación: </t>
    </r>
    <r>
      <rPr>
        <sz val="9"/>
        <color rgb="FF000000"/>
        <rFont val="Arial"/>
        <family val="2"/>
      </rPr>
      <t xml:space="preserve">Sobre esfuerzo visual, fatiga visual, cefaleas, cansancio o  agotamiento
</t>
    </r>
  </si>
  <si>
    <r>
      <rPr>
        <b/>
        <sz val="9"/>
        <color rgb="FF000000"/>
        <rFont val="Arial"/>
        <family val="2"/>
      </rPr>
      <t>Viajes:</t>
    </r>
    <r>
      <rPr>
        <sz val="9"/>
        <color rgb="FF000000"/>
        <rFont val="Arial"/>
        <family val="2"/>
      </rPr>
      <t xml:space="preserve"> </t>
    </r>
    <r>
      <rPr>
        <b/>
        <sz val="9"/>
        <color rgb="FF000000"/>
        <rFont val="Arial"/>
        <family val="2"/>
      </rPr>
      <t xml:space="preserve">
Ruido: </t>
    </r>
    <r>
      <rPr>
        <sz val="9"/>
        <color rgb="FF000000"/>
        <rFont val="Arial"/>
        <family val="2"/>
      </rPr>
      <t xml:space="preserve">Molestias auditivas, cefaleas, falta de concentración, agotamiento, perturbación.
</t>
    </r>
  </si>
  <si>
    <r>
      <rPr>
        <b/>
        <sz val="9"/>
        <color rgb="FF000000"/>
        <rFont val="Arial"/>
        <family val="2"/>
      </rPr>
      <t>Viajes:</t>
    </r>
    <r>
      <rPr>
        <sz val="9"/>
        <color rgb="FF000000"/>
        <rFont val="Arial"/>
        <family val="2"/>
      </rPr>
      <t xml:space="preserve"> </t>
    </r>
    <r>
      <rPr>
        <b/>
        <sz val="9"/>
        <color rgb="FF000000"/>
        <rFont val="Arial"/>
        <family val="2"/>
      </rPr>
      <t xml:space="preserve">
Vibraciones</t>
    </r>
    <r>
      <rPr>
        <sz val="9"/>
        <color rgb="FF000000"/>
        <rFont val="Arial"/>
        <family val="2"/>
      </rPr>
      <t xml:space="preserve">: Afectación lumbar, trastornos visuales, lesiones físicas, alteraciones de tipo vascular
</t>
    </r>
  </si>
  <si>
    <r>
      <t xml:space="preserve">
</t>
    </r>
    <r>
      <rPr>
        <b/>
        <sz val="9"/>
        <color rgb="FF000000"/>
        <rFont val="Arial"/>
        <family val="2"/>
      </rPr>
      <t xml:space="preserve">Viajes
</t>
    </r>
    <r>
      <rPr>
        <sz val="9"/>
        <color rgb="FF000000"/>
        <rFont val="Arial"/>
        <family val="2"/>
      </rPr>
      <t>Socialización del riesgo físico con el personal que debe realizar viajes;  realizar procesos de descanso o recesos para evitar o disminuir agotamiento</t>
    </r>
  </si>
  <si>
    <r>
      <rPr>
        <b/>
        <sz val="9"/>
        <color rgb="FF000000"/>
        <rFont val="Arial1"/>
      </rPr>
      <t xml:space="preserve">Viajes: 
</t>
    </r>
    <r>
      <rPr>
        <sz val="9"/>
        <color rgb="FF000000"/>
        <rFont val="Arial1"/>
      </rPr>
      <t>Cansancio, fatiga visual, migrañas, disminución del trabajo, falta de concentración y atención</t>
    </r>
  </si>
  <si>
    <r>
      <rPr>
        <b/>
        <sz val="9"/>
        <color rgb="FF000000"/>
        <rFont val="Arial1"/>
      </rPr>
      <t xml:space="preserve">Viajes
</t>
    </r>
    <r>
      <rPr>
        <sz val="9"/>
        <color rgb="FF000000"/>
        <rFont val="Arial1"/>
      </rPr>
      <t>Capacitación en prevención del riesgo físico
Realizar recomendaciones de autocuidado sobre: uso del protector solar, no  automedicarse, realización de pausas visuales</t>
    </r>
  </si>
  <si>
    <r>
      <rPr>
        <b/>
        <sz val="9"/>
        <color rgb="FF000000"/>
        <rFont val="Arial"/>
        <family val="2"/>
      </rPr>
      <t>Viajes
Ruido</t>
    </r>
    <r>
      <rPr>
        <sz val="9"/>
        <color rgb="FF000000"/>
        <rFont val="Arial"/>
        <family val="2"/>
      </rPr>
      <t>: Producido u ocasionado por medios de transporte usado</t>
    </r>
  </si>
  <si>
    <r>
      <t xml:space="preserve">
</t>
    </r>
    <r>
      <rPr>
        <b/>
        <sz val="9"/>
        <color rgb="FF000000"/>
        <rFont val="Arial"/>
        <family val="2"/>
      </rPr>
      <t xml:space="preserve">Viajes
</t>
    </r>
    <r>
      <rPr>
        <sz val="9"/>
        <color rgb="FF000000"/>
        <rFont val="Arial"/>
        <family val="2"/>
      </rPr>
      <t>Socialización del riesgo físico con el personal que debe realizar viajes;   realizar procesos de descanso o recesos para evitar o disminuir agotamiento</t>
    </r>
  </si>
  <si>
    <r>
      <rPr>
        <b/>
        <sz val="9"/>
        <color rgb="FF000000"/>
        <rFont val="Arial1"/>
      </rPr>
      <t xml:space="preserve">Viajes: 
</t>
    </r>
    <r>
      <rPr>
        <sz val="9"/>
        <color rgb="FF000000"/>
        <rFont val="Arial1"/>
      </rPr>
      <t>Cansancio, sordera, disminución del trabajo, falta de concentración y atención</t>
    </r>
  </si>
  <si>
    <r>
      <rPr>
        <b/>
        <sz val="9"/>
        <color rgb="FF000000"/>
        <rFont val="Arial1"/>
      </rPr>
      <t xml:space="preserve">Viajes: 
</t>
    </r>
    <r>
      <rPr>
        <sz val="9"/>
        <color rgb="FF000000"/>
        <rFont val="Arial1"/>
      </rPr>
      <t>Cansancio, disminución del trabajo, falta de concentración y atención</t>
    </r>
  </si>
  <si>
    <r>
      <rPr>
        <b/>
        <sz val="9"/>
        <color rgb="FF000000"/>
        <rFont val="Arial1"/>
      </rPr>
      <t xml:space="preserve">Viajes
</t>
    </r>
    <r>
      <rPr>
        <sz val="9"/>
        <color rgb="FF000000"/>
        <rFont val="Arial1"/>
      </rPr>
      <t>Capacitación en prevención del riesgo físico
Realización de descansos pausados</t>
    </r>
  </si>
  <si>
    <t>FENÓMENOS NATURALES</t>
  </si>
  <si>
    <t>Presentar constantes incapacidades por dolor muscular, disminución en la calidad del trabajo y productividad, migraña</t>
  </si>
  <si>
    <t>Ley 9 de 1979
Decreto 1072 de 2015
Resolución 2400 de 1979
Resolución 1792 de 1990
Resolución 8321 de 2003
Resolución 0312 de 2019</t>
  </si>
  <si>
    <t>Presentar constantes incapacidades por fatiga visual, disminución en la calidad del trabajo y productividad, migraña</t>
  </si>
  <si>
    <t>Ley 9 de 1979
Decreto 1072 de 2015
Resolución 2400 de 1979
Resolución 1792 de 1990
Resolución 8321 de 2003
Resolución 0312 de 2019
RETILAP</t>
  </si>
  <si>
    <t>Inspecciones de seguridad a la maquinaria</t>
  </si>
  <si>
    <t>Presentar constantes incapacidades por disminución o perdida auditiva (sordera), disminución en la calidad del trabajo y productividad, migraña</t>
  </si>
  <si>
    <t>Verificar la realización de pausas activas
Verificar el cumplimiento de cronograma de trabajo que alterne las tareas durante la jornada laboral
Verificar la capacitación en el uso adecuado de maquinarias y equipos
Verificar la capacitación en el uso adecuado de EPP
Verificar la realización de exámenes médicos ocupacionales periódicos optometría, visometria, auditiva y realizar seguimiento a los resultados.</t>
  </si>
  <si>
    <t>Disminución en la calidad del trabajo y productividad.</t>
  </si>
  <si>
    <t>Presentar constantes incapacidades por fatiga visual, perdida ocular progresiva, disminución en la calidad del trabajo y productividad.</t>
  </si>
  <si>
    <t>Presentar constantes incapacidades por disminución de perdida auditiva (sordera), disminución en la calidad del trabajo y productividad.</t>
  </si>
  <si>
    <t xml:space="preserve">Verificar el cumplimiento del programa de pausas activas
Verificar el cumplimiento de la capacitación al personal frente a la prevención del riesgo
Verificar el cumplimiento de la realización periódica de las mediciones higiénico ambientales de temperatura
Verificar el cumplimiento a la realización de exámenes médicos ocupacionales y el seguimientoa resultados de los mismos.
</t>
  </si>
  <si>
    <t xml:space="preserve">Verificar el cumplimiento del programa de pausas activas
Verificar el cumplimiento de la capacitación al personal frente a la prevención del riesgo
Verificar el cumplimiento de la realización periódica de las mediciones higiénico ambientales de iluminación, 
Verificar el cumplimiento del cronograma de mantenimiento
Sugerir al área de ingeniería unas laminas o persianas protectoras para las ventanas donde la luz solar entra directamente al área donde se encuentra el trabajador
Verificar el cumplimiento a la realización de campañas de prevención y cuidado de los ojos
Verificar el cumplimiento a la realización de exámenes médicos ocupacionales y el seguimientoa resultados de los mismos.
</t>
  </si>
  <si>
    <t xml:space="preserve">Verificar el cumplimiento del programa de pausas activas
Verificar el cumplimiento de la capacitación al personal frente a la prevención del riesgo
Verificar el cumplimiento de la realización periódica de las mediciones higiénico ambientales de ruido, 
Verificar el cumplimiento de la realización de campañas de sensibilización sobre  trabajo en espacios reducidos (enfocados en tonos de voz y risas moderadas)
Verificar el cumplimiento a la realización de campañas de prevención y cuidado auditivo
Verificar el cumplimiento a la realización de exámenes médicos ocupacionales y el seguimiento a resultados de los mismos.
</t>
  </si>
  <si>
    <t xml:space="preserve">Verificar el cumplimiento del programa de pausas activas
Verificar el cumplimiento de la capacitación al personal frente a la prevención del riesgo
Verificar el cumplimiento de la realización periódica de las mediciones higiénico ambientales de radiaciones no ionizantes, 
Verificar el cumplimiento del cronograma de mantenimiento
Verificar el cumplimiento a la realización de campañas de prevención y cuidado de los ojos
Verificar el cumplimiento a la realización de exámenes médicos ocupacionales y el seguimiento a resultados de los mismos.
</t>
  </si>
  <si>
    <t>Presentar constantes incapacidades por disminución en la calidad del trabajo y productividad.</t>
  </si>
  <si>
    <t xml:space="preserve">Ley 9 de 1979
Decreto 1072 de 2015
Resolución 2400 de 1979
Resolución 1792 de 1990
Resolución 8321 de 2003
Resolución 0312 de 2019
NSR10
</t>
  </si>
  <si>
    <t>Realizar un cronograma de mantenimiento de equipos y ventanas</t>
  </si>
  <si>
    <t>Establecer el programa de pausas activas
Capacitar al personal en la prevención del riesgo
Realizar las mediciones de iluminación necesarias (donde se describa la necesidades de cambio de luminarias tipo CFL  a tipo LED)
Realizar seguimiento a cronograma de mantenimiento
Realizar campañas de prevención y cuidado de la visión</t>
  </si>
  <si>
    <t>Establecer el programa de pausas activas
Capacitar al personal en la prevención del riesgo
Realizar las mediciones de iluminación necesarias (donde se describa la necesidades de cambio de luminarias tipo CFL  a tipo LED)
Realizar seguimiento a cronograma de mantenimiento
Colocar laminas o persianas protectoras en las ventanas donde la luz solar entra directamente al área donde se encuentra el trabajador
Realizar campañas de prevención y cuidado de la visión</t>
  </si>
  <si>
    <t>Presentar constantes incapacidades por pérdida auditiva (sordera) Disminución en la calidad del trabajo y productividad.</t>
  </si>
  <si>
    <t>Establecer el programa de pausas activas
Capacitar al personal en la prevención del riesgo
Realizar campañas de prevención y cuidado auditivo</t>
  </si>
  <si>
    <t xml:space="preserve">Establecer el programa de pausas activas
Capacitar al personal en la prevención del riesgo
Realizar seguimiento a cronograma de mantenimiento
Mantener puntos de hidratación y de bebidas calientes para el personal </t>
  </si>
  <si>
    <r>
      <rPr>
        <b/>
        <sz val="11"/>
        <color rgb="FF000000"/>
        <rFont val="Arial1"/>
      </rPr>
      <t>Trabajo en casa</t>
    </r>
    <r>
      <rPr>
        <sz val="11"/>
        <color rgb="FF000000"/>
        <rFont val="Arial1"/>
      </rPr>
      <t xml:space="preserve">
PISO 1
Subdirección de Contratación
Subdirección de Gestión Administrativa (Logística y seguridad)
Oficina de Control Interno
Unidad de atención al ciudadano
Espacio de primeros auxilios
Salas de reunión
PISO 2
Despacho de la Secretaria General
Subdirección de Gestión Financiera
Subdirección de Talento Humano
Oficina de Tecnología
Subdirección de Desarrollo Organizacional</t>
    </r>
  </si>
  <si>
    <r>
      <rPr>
        <b/>
        <sz val="11"/>
        <color rgb="FF000000"/>
        <rFont val="Arial1"/>
      </rPr>
      <t>Trabajo en casa</t>
    </r>
    <r>
      <rPr>
        <sz val="11"/>
        <color rgb="FF000000"/>
        <rFont val="Arial1"/>
      </rPr>
      <t xml:space="preserve">
PISO 1
Atención al Ciudadano
Contratación
Gestión Administrativa (Logística y seguridad)
Evaluación y Asuntos Disciplinarios
PISO 2
Gestión Financiera
Gestión Del Talento Humano
Gestión De Servicios Tic
Gestión Organizacional</t>
    </r>
  </si>
  <si>
    <r>
      <t>Publicación de Protocolo de Bioseguridad interno</t>
    </r>
    <r>
      <rPr>
        <b/>
        <sz val="11"/>
        <color rgb="FF000000"/>
        <rFont val="Arial2"/>
      </rPr>
      <t xml:space="preserve">
</t>
    </r>
  </si>
  <si>
    <r>
      <rPr>
        <b/>
        <sz val="11"/>
        <color rgb="FF000000"/>
        <rFont val="Arial1"/>
      </rPr>
      <t xml:space="preserve">TRABAJO EN CASA
</t>
    </r>
    <r>
      <rPr>
        <sz val="11"/>
        <color rgb="FF000000"/>
        <rFont val="Arial1"/>
      </rPr>
      <t xml:space="preserve">
PISO 1
Subdirección de Contratación
Subdirección de Gestión Administrativa (Logística y seguridad)
Oficina de Control Interno
Unidad de atención al ciudadano
Espacio de primeros auxilios
Salas de reunión
PISO 2
Despacho de la Secretaria General
Subdirección de Gestión Financiera
Subdirección de Talento Humano
Oficina de Tecnología
Subdirección de Desarrollo Organizacional</t>
    </r>
  </si>
  <si>
    <r>
      <rPr>
        <b/>
        <sz val="11"/>
        <color rgb="FF000000"/>
        <rFont val="Arial1"/>
      </rPr>
      <t>TRABAJO EN CASA</t>
    </r>
    <r>
      <rPr>
        <sz val="11"/>
        <color rgb="FF000000"/>
        <rFont val="Arial1"/>
      </rPr>
      <t xml:space="preserve">
PISO 1
Atención al Ciudadano
Contratación
Gestión Administrativa (Logística y seguridad)
Evaluación y Asuntos Disciplinarios
PISO 2
Gestión Financiera
Gestión Del Talento Humano
Gestión De Servicios Tic
Gestión Organizacional</t>
    </r>
  </si>
  <si>
    <r>
      <rPr>
        <b/>
        <sz val="11"/>
        <color rgb="FF000000"/>
        <rFont val="Arial1"/>
      </rPr>
      <t xml:space="preserve">Riesgo eléctrico: </t>
    </r>
    <r>
      <rPr>
        <sz val="11"/>
        <color rgb="FF000000"/>
        <rFont val="Arial1"/>
      </rPr>
      <t>Conexiones eléctricas en mal estado, recarga de tomas eléctricas, cables sueltos o en mal estado</t>
    </r>
  </si>
  <si>
    <r>
      <t xml:space="preserve">
</t>
    </r>
    <r>
      <rPr>
        <b/>
        <sz val="11"/>
        <color rgb="FF000000"/>
        <rFont val="Arial1"/>
      </rPr>
      <t xml:space="preserve">PISO 3
</t>
    </r>
    <r>
      <rPr>
        <sz val="11"/>
        <color rgb="FF000000"/>
        <rFont val="Arial1"/>
      </rPr>
      <t xml:space="preserve">Despacho del Viceministro de Educación  Preescolar, Básica y Media
Dirección de Calidad para la Educación Preescolar, Básica y Media
Subdirección de Referentes y Evaluación de la Calidad Educativa
Subdirección Fomento de Competencias
Dirección de Fortalecimiento a la Gestión Territorial
Subdirección de Fortalecimiento Institucional
Subdirección de Recursos Humanos del Sector Educativo
Dirección de Cobertura y Equidad
Subdirección de Acceso
Subdirección de Permanencia
Dirección de Primera Infancia
Subdirección de Cobertura de Primera Infancia
</t>
    </r>
    <r>
      <rPr>
        <b/>
        <sz val="11"/>
        <color rgb="FF000000"/>
        <rFont val="Arial1"/>
      </rPr>
      <t xml:space="preserve">PISO 4
</t>
    </r>
    <r>
      <rPr>
        <sz val="11"/>
        <color rgb="FF000000"/>
        <rFont val="Arial1"/>
      </rPr>
      <t xml:space="preserve">Despacho del Viceministro de Educación Superior
Unidad de formación para el trabajo y desarrollo humano
Dirección de Calidad para la Educación Superior
Subdirección de Aseguramiento de la Calidad de la Educación Superior
Subdirección de Inspección y Vigilancia
Dirección de Fomento de la Educación Superior
Subdirección de apoyo a la Gestión de las Instituciones de Educación Superior
Subdirección de Desarrollo Sectorial
</t>
    </r>
    <r>
      <rPr>
        <b/>
        <sz val="11"/>
        <color rgb="FF000000"/>
        <rFont val="Arial1"/>
      </rPr>
      <t xml:space="preserve">PISO 5
</t>
    </r>
    <r>
      <rPr>
        <sz val="11"/>
        <color rgb="FF000000"/>
        <rFont val="Arial1"/>
      </rPr>
      <t xml:space="preserve">Despacho del Ministro de Educación
Oficina Asesora de Comunicaciones
Oficina de Cooperación y Asuntos Internacionales
Oficina de Planeación y Finanzas
Oficina de Innovación Educativa con uso de Nuevas Tecnologías
Oficina Asesora Jurídica
</t>
    </r>
    <r>
      <rPr>
        <b/>
        <sz val="11"/>
        <color rgb="FF000000"/>
        <rFont val="Arial1"/>
      </rPr>
      <t xml:space="preserve">
PISO 6</t>
    </r>
    <r>
      <rPr>
        <sz val="11"/>
        <color rgb="FF000000"/>
        <rFont val="Arial1"/>
      </rPr>
      <t xml:space="preserve">
Oficina de Innovación Educativa con uso de Nuevas Tecnologías
Zona de Bienestar (Cafetería, oratorio, Femen, Gimnasio y Terraza)
</t>
    </r>
  </si>
  <si>
    <r>
      <rPr>
        <b/>
        <sz val="11"/>
        <color rgb="FF000000"/>
        <rFont val="Arial1"/>
      </rPr>
      <t xml:space="preserve">Oficina:
</t>
    </r>
    <r>
      <rPr>
        <sz val="11"/>
        <color rgb="FF000000"/>
        <rFont val="Arial1"/>
      </rPr>
      <t xml:space="preserve">Postura prolongada y mantenida, forzada, anti gravitacional </t>
    </r>
  </si>
  <si>
    <r>
      <rPr>
        <b/>
        <sz val="11"/>
        <color rgb="FF000000"/>
        <rFont val="Arial1"/>
      </rPr>
      <t xml:space="preserve">Oficina:
</t>
    </r>
    <r>
      <rPr>
        <sz val="11"/>
        <color rgb="FF000000"/>
        <rFont val="Arial1"/>
      </rPr>
      <t>Dolores lumbares (espalda). Lesiones musculoesqueléticas en miembros superiores, manos brazos, hombros, muñecas,  cuello, cabeza), miembros inferiores (piernas, pies), agotamiento, cansancio.</t>
    </r>
  </si>
  <si>
    <r>
      <rPr>
        <b/>
        <sz val="11"/>
        <color rgb="FF000000"/>
        <rFont val="Arial1"/>
      </rPr>
      <t xml:space="preserve">Oficina y Viajes
</t>
    </r>
    <r>
      <rPr>
        <sz val="11"/>
        <color rgb="FF000000"/>
        <rFont val="Arial1"/>
      </rPr>
      <t>Desordenes Musculo esqueléticos (Túnel del carpo, lumbalgias, manguito rotador, síndrome de Quervain). Intervención quirúrgica por calificación de enfermedad laboral.
Incapacidad constante, enfermedad profesional por desórdenes musculo esqueléticos</t>
    </r>
  </si>
  <si>
    <r>
      <rPr>
        <b/>
        <sz val="11"/>
        <color rgb="FF000000"/>
        <rFont val="Arial1"/>
      </rPr>
      <t xml:space="preserve">Oficina: 
</t>
    </r>
    <r>
      <rPr>
        <sz val="11"/>
        <color rgb="FF000000"/>
        <rFont val="Arial1"/>
      </rPr>
      <t>Realizar exámenes periódicos ocupacionales con énfasis osteomuscular
Realizar encuesta sintomatología DME
Incluir en sistema de vigilancia epidemiológico del riesgo biomecanico a servidores con síntomas.
Comunicar  sobre formas de prevención del riesgo  biomecánico, manejo de posturas, manipulación de elementos de trabajo,
Implementación del programa de pausas activas.
Realizar inspecciones periódicas en los puestos de trabajo para ver comportamientos (orden y aseo)
Reporte de actos y condiciones inseguras
Reporte de accidentes e incidentes</t>
    </r>
  </si>
  <si>
    <r>
      <rPr>
        <b/>
        <sz val="11"/>
        <color rgb="FF000000"/>
        <rFont val="Arial1"/>
      </rPr>
      <t>Viajes</t>
    </r>
    <r>
      <rPr>
        <sz val="11"/>
        <color rgb="FF000000"/>
        <rFont val="Arial1"/>
      </rPr>
      <t>:
Posturas prolongadas y mantenidas, generación de hiperflexiones (cuello, hacia adelante) y/o hiperrotaciones (cuello girado)
Postura mantenida  o repetida (estática, dinámica)</t>
    </r>
  </si>
  <si>
    <r>
      <rPr>
        <b/>
        <sz val="11"/>
        <color rgb="FF000000"/>
        <rFont val="Arial1"/>
      </rPr>
      <t xml:space="preserve">Viajes: 
</t>
    </r>
    <r>
      <rPr>
        <sz val="11"/>
        <color rgb="FF000000"/>
        <rFont val="Arial1"/>
      </rPr>
      <t>Lumbalgias, lesiones de columna vertebral, problemas vasculares, articulaciones, nervios y musculares, cansancio, agotamiento.</t>
    </r>
  </si>
  <si>
    <r>
      <rPr>
        <b/>
        <sz val="11"/>
        <color rgb="FF000000"/>
        <rFont val="Arial1"/>
      </rPr>
      <t>Viajes:</t>
    </r>
    <r>
      <rPr>
        <sz val="11"/>
        <color rgb="FF000000"/>
        <rFont val="Arial1"/>
      </rPr>
      <t xml:space="preserve"> </t>
    </r>
    <r>
      <rPr>
        <b/>
        <sz val="11"/>
        <color rgb="FF000000"/>
        <rFont val="Arial1"/>
      </rPr>
      <t xml:space="preserve">
</t>
    </r>
    <r>
      <rPr>
        <sz val="11"/>
        <color rgb="FF000000"/>
        <rFont val="Arial1"/>
      </rPr>
      <t>Implementar pausas cortas o micro pausas, alternar la postura de pie- caminando y sentada
Comunicar  sobre formas de prevención del riesgo manejo de posturas y adecuación de puestos de trabajo en viajes, tiempos de descanso, ubicación adecuada de portátiles para mantener los angulos de confort de columna</t>
    </r>
  </si>
  <si>
    <r>
      <rPr>
        <b/>
        <sz val="11"/>
        <color rgb="FF000000"/>
        <rFont val="Arial1"/>
      </rPr>
      <t xml:space="preserve">Oficina:
</t>
    </r>
    <r>
      <rPr>
        <sz val="11"/>
        <color rgb="FF000000"/>
        <rFont val="Arial1"/>
      </rPr>
      <t>Movimientos repetitivos (sobrecarga, fatiga muscular, dolor, lesiones), falta de descanso</t>
    </r>
  </si>
  <si>
    <r>
      <rPr>
        <b/>
        <sz val="11"/>
        <color rgb="FF000000"/>
        <rFont val="Arial1"/>
      </rPr>
      <t xml:space="preserve">Oficinas
</t>
    </r>
    <r>
      <rPr>
        <sz val="11"/>
        <color rgb="FF000000"/>
        <rFont val="Arial1"/>
      </rPr>
      <t>Desordenes de trauma acumulativo, lesiones del sistema musculoesquelético, fatiga, alteraciones del sistema circulatorio</t>
    </r>
  </si>
  <si>
    <r>
      <rPr>
        <b/>
        <sz val="11"/>
        <color rgb="FF000000"/>
        <rFont val="Arial1"/>
      </rPr>
      <t xml:space="preserve">Oficina: 
</t>
    </r>
    <r>
      <rPr>
        <sz val="11"/>
        <color rgb="FF000000"/>
        <rFont val="Arial1"/>
      </rPr>
      <t>Realizar exámenes periódicos ocupacionales con énfasis osteomuscular
Realizar encuesta sintomatología DME
Incluir en sistema de vigilancia epidemiológico prevención de riesgo biomecánico a servidores con síntomas.
Comunicar  sobre formas de prevención del riesgo biomecánico, manejo de posturas, manipulación de elementos de trabajo,
Implementación del programa de pausas activas.
Realizar inspecciones periódicas en los puestos de trabajo para ver comportamientos (orden y aseo)
Reporte de actos y condiciones inseguras
Reporte de accidentes e incidentes</t>
    </r>
  </si>
  <si>
    <r>
      <rPr>
        <b/>
        <sz val="11"/>
        <color rgb="FF000000"/>
        <rFont val="Arial1"/>
      </rPr>
      <t>viajes:</t>
    </r>
    <r>
      <rPr>
        <sz val="11"/>
        <color rgb="FF000000"/>
        <rFont val="Arial1"/>
      </rPr>
      <t xml:space="preserve">
Movimientos repetitivos (sobrecarga, fatiga muscular, dolor, lesiones), falta de descanso</t>
    </r>
  </si>
  <si>
    <r>
      <rPr>
        <b/>
        <sz val="11"/>
        <color rgb="FF000000"/>
        <rFont val="Arial1"/>
      </rPr>
      <t>viajes</t>
    </r>
    <r>
      <rPr>
        <sz val="11"/>
        <color rgb="FF000000"/>
        <rFont val="Arial1"/>
      </rPr>
      <t>:
Desordenes de trauma acumulativo, lesiones del sistema musculoesquelético, fatiga, alteraciones del sistema circulatorio</t>
    </r>
  </si>
  <si>
    <r>
      <rPr>
        <b/>
        <sz val="11"/>
        <color rgb="FF000000"/>
        <rFont val="Arial1"/>
      </rPr>
      <t xml:space="preserve">Oficina: 
</t>
    </r>
    <r>
      <rPr>
        <sz val="11"/>
        <color rgb="FF000000"/>
        <rFont val="Arial1"/>
      </rPr>
      <t>Virus, bacterias  producidos por la manipulación y acumulación de demasiado papel, hongos en el ambiente, alergias en piel</t>
    </r>
  </si>
  <si>
    <r>
      <rPr>
        <b/>
        <sz val="11"/>
        <color rgb="FF000000"/>
        <rFont val="Arial1"/>
      </rPr>
      <t xml:space="preserve">Oficina:
</t>
    </r>
    <r>
      <rPr>
        <sz val="11"/>
        <color rgb="FF000000"/>
        <rFont val="Arial1"/>
      </rPr>
      <t>Gastroenteritis, gripas frecuentes, dermatitis, enfermedades relacionadas con estos microorganismos, asma, afecciones respiratorias</t>
    </r>
  </si>
  <si>
    <r>
      <rPr>
        <b/>
        <sz val="11"/>
        <color rgb="FF000000"/>
        <rFont val="Arial1"/>
      </rPr>
      <t>Oficina:</t>
    </r>
    <r>
      <rPr>
        <sz val="11"/>
        <color rgb="FF000000"/>
        <rFont val="Arial1"/>
      </rPr>
      <t xml:space="preserve"> Enfermedades gastrointestinales, alergias en  piel, dermatitis, dificultades respiratorias, asma, rinitis</t>
    </r>
  </si>
  <si>
    <r>
      <rPr>
        <b/>
        <sz val="11"/>
        <color rgb="FF000000"/>
        <rFont val="Arial1"/>
      </rPr>
      <t>Oficina:</t>
    </r>
    <r>
      <rPr>
        <sz val="11"/>
        <color rgb="FF000000"/>
        <rFont val="Arial1"/>
      </rPr>
      <t xml:space="preserve"> </t>
    </r>
    <r>
      <rPr>
        <b/>
        <sz val="11"/>
        <color rgb="FF000000"/>
        <rFont val="Arial1"/>
      </rPr>
      <t xml:space="preserve">
</t>
    </r>
    <r>
      <rPr>
        <sz val="11"/>
        <color rgb="FF000000"/>
        <rFont val="Arial1"/>
      </rPr>
      <t>Sensibilizar al personal sobre lavado de manos
Sensibilizar al personal sobre uso adecuado de disposición de residuos
Esquema de vacunas según la zona a la cual va a viajar 
Promoción y prevención de enfermedades respiratorias
Jornadas de vacunación contra la influenza</t>
    </r>
  </si>
  <si>
    <r>
      <rPr>
        <b/>
        <sz val="11"/>
        <color rgb="FF000000"/>
        <rFont val="Arial1"/>
      </rPr>
      <t>Viajes:</t>
    </r>
    <r>
      <rPr>
        <sz val="11"/>
        <color rgb="FF000000"/>
        <rFont val="Arial1"/>
      </rPr>
      <t xml:space="preserve"> </t>
    </r>
    <r>
      <rPr>
        <b/>
        <sz val="11"/>
        <color rgb="FF000000"/>
        <rFont val="Arial1"/>
      </rPr>
      <t xml:space="preserve">
</t>
    </r>
    <r>
      <rPr>
        <sz val="11"/>
        <color rgb="FF000000"/>
        <rFont val="Arial1"/>
      </rPr>
      <t>Infecciones gastrointestinales, picaduras (insectos, roedores, perros, gatos, etc.), gripas, infecciones de prevalencia en la zona  (Hepatitis, fiebre tifoidea, colera, fiebre amarilla, dengue, otras)</t>
    </r>
  </si>
  <si>
    <r>
      <rPr>
        <b/>
        <sz val="11"/>
        <color rgb="FF000000"/>
        <rFont val="Arial1"/>
      </rPr>
      <t xml:space="preserve">Viajes: 
</t>
    </r>
    <r>
      <rPr>
        <sz val="11"/>
        <color rgb="FF000000"/>
        <rFont val="Arial1"/>
      </rPr>
      <t>Gastroenteritis ( alimentos contaminados o mal preparados, calidad del agua, red de saneamiento), transmisión de enfermedades de animales  por diferentes fluidos corporales, excremento o a través de su ingesta, infecciones de prevalencia como fiebre amarilla, hepatitis, colera, dengue, dolores abdominales, fiebres, diarrea, vomito, malestar general, incapacidad de movimientos, desmayos, deshidratación, fatiga, cefaleas</t>
    </r>
  </si>
  <si>
    <r>
      <rPr>
        <b/>
        <sz val="11"/>
        <color rgb="FF000000"/>
        <rFont val="Arial"/>
        <family val="2"/>
      </rPr>
      <t xml:space="preserve">Viajes:
</t>
    </r>
    <r>
      <rPr>
        <sz val="11"/>
        <color rgb="FF000000"/>
        <rFont val="Arial"/>
        <family val="2"/>
      </rPr>
      <t>Consumir agua de botellón</t>
    </r>
  </si>
  <si>
    <r>
      <rPr>
        <b/>
        <sz val="11"/>
        <color rgb="FF000000"/>
        <rFont val="Arial"/>
        <family val="2"/>
      </rPr>
      <t>Viajes:</t>
    </r>
    <r>
      <rPr>
        <sz val="11"/>
        <color rgb="FF000000"/>
        <rFont val="Arial"/>
        <family val="2"/>
      </rPr>
      <t xml:space="preserve"> </t>
    </r>
    <r>
      <rPr>
        <b/>
        <sz val="11"/>
        <color rgb="FF000000"/>
        <rFont val="Arial"/>
        <family val="2"/>
      </rPr>
      <t xml:space="preserve">
</t>
    </r>
    <r>
      <rPr>
        <sz val="11"/>
        <color rgb="FF000000"/>
        <rFont val="Arial"/>
        <family val="2"/>
      </rPr>
      <t>Sensibilización en el riesgo, seguimiento a esquema de vacunación, valoración medica
Semana de P&amp;P (Promoción y Protección de la salud, Prevención de la enfermedad),
Aplicación de las evaluaciones médicas ocupacionales de ingreso y periódicas. 
Uso de ropa manga larga</t>
    </r>
  </si>
  <si>
    <r>
      <rPr>
        <b/>
        <sz val="11"/>
        <color rgb="FF000000"/>
        <rFont val="Arial1"/>
      </rPr>
      <t>Viajes:</t>
    </r>
    <r>
      <rPr>
        <sz val="11"/>
        <color rgb="FF000000"/>
        <rFont val="Arial1"/>
      </rPr>
      <t xml:space="preserve"> </t>
    </r>
    <r>
      <rPr>
        <b/>
        <sz val="11"/>
        <color rgb="FF000000"/>
        <rFont val="Arial1"/>
      </rPr>
      <t xml:space="preserve">
</t>
    </r>
    <r>
      <rPr>
        <sz val="11"/>
        <color rgb="FF000000"/>
        <rFont val="Arial1"/>
      </rPr>
      <t xml:space="preserve">Intoxicaciones, fiebre excesiva, convulsiones, dolor abdominal, desmayo, vomito, cefaleas, deshidratación, hospitalización
</t>
    </r>
  </si>
  <si>
    <r>
      <rPr>
        <b/>
        <sz val="11"/>
        <color rgb="FF000000"/>
        <rFont val="Arial1"/>
      </rPr>
      <t xml:space="preserve">Viajes: </t>
    </r>
    <r>
      <rPr>
        <sz val="11"/>
        <color rgb="FF000000"/>
        <rFont val="Arial1"/>
      </rPr>
      <t>Sensibilizar  al personal en el riesgo
Sensibilizar en promoción y prevención de enfermedades 
Realizar esquema de vacunación y realizar seguimiento 
Realizar recomendaciones generales como: Correcto y  frecuente  lavado de manos, no consumir alimentos en la calle, consumir agua embotellada, para el consumo de alimentos buscar un lugar reconocido, comprar en almacenes de cadena</t>
    </r>
  </si>
  <si>
    <r>
      <rPr>
        <b/>
        <sz val="11"/>
        <color rgb="FF000000"/>
        <rFont val="Arial1"/>
      </rPr>
      <t xml:space="preserve">Viajes
</t>
    </r>
    <r>
      <rPr>
        <sz val="11"/>
        <color rgb="FF000000"/>
        <rFont val="Arial1"/>
      </rPr>
      <t>Sensibilizar al personal en el riesgo físico en los viajes
Realizar recomendaciones de autocuidado sobre: uso del protector solar (en clima frio, cálido o caliente), mantener una hidratación adecuada, no  automedicarse, llevar ropa cómoda y adecuada 
Uso adecuado de elementos de protección personal
Realización de descansos pausados</t>
    </r>
  </si>
  <si>
    <r>
      <rPr>
        <b/>
        <sz val="11"/>
        <color rgb="FF000000"/>
        <rFont val="Arial"/>
        <family val="2"/>
      </rPr>
      <t xml:space="preserve">Oficina
</t>
    </r>
    <r>
      <rPr>
        <sz val="11"/>
        <color rgb="FF000000"/>
        <rFont val="Arial"/>
        <family val="2"/>
      </rPr>
      <t>Asperción de sustancias químicas, vapores, derrames (intoxicación por inhalación, quemaduras), material particulado</t>
    </r>
  </si>
  <si>
    <r>
      <rPr>
        <b/>
        <sz val="11"/>
        <color rgb="FF000000"/>
        <rFont val="Arial1"/>
      </rPr>
      <t xml:space="preserve">Oficina
</t>
    </r>
    <r>
      <rPr>
        <sz val="11"/>
        <color rgb="FF000000"/>
        <rFont val="Arial1"/>
      </rPr>
      <t>Intoxicación por inhalación de vapores de los productos químicos muy  fuertes los cuales pueden causar en la persona desmayos, perdida de la conciencia, cefaleas, nauseas, vomito
Salpicaduras del producto químico el cual pueda llegar a causar quemaduras de primer y segundo grado</t>
    </r>
  </si>
  <si>
    <r>
      <rPr>
        <b/>
        <sz val="11"/>
        <color rgb="FF000000"/>
        <rFont val="Arial"/>
        <family val="2"/>
      </rPr>
      <t xml:space="preserve">Oficina
</t>
    </r>
    <r>
      <rPr>
        <sz val="11"/>
        <color rgb="FF000000"/>
        <rFont val="Arial"/>
        <family val="2"/>
      </rPr>
      <t>Se realiza limpieza y uso de productos químicos antes del inicio de las labores de personal</t>
    </r>
  </si>
  <si>
    <r>
      <rPr>
        <b/>
        <sz val="11"/>
        <color rgb="FF000000"/>
        <rFont val="Arial"/>
        <family val="2"/>
      </rPr>
      <t xml:space="preserve">Oficina
</t>
    </r>
    <r>
      <rPr>
        <sz val="11"/>
        <color rgb="FF000000"/>
        <rFont val="Arial"/>
        <family val="2"/>
      </rPr>
      <t>Control de productos químicos y almacenamiento</t>
    </r>
  </si>
  <si>
    <r>
      <rPr>
        <b/>
        <sz val="11"/>
        <color rgb="FF000000"/>
        <rFont val="Arial"/>
        <family val="2"/>
      </rPr>
      <t xml:space="preserve">Oficina
</t>
    </r>
    <r>
      <rPr>
        <sz val="11"/>
        <color rgb="FF000000"/>
        <rFont val="Arial"/>
        <family val="2"/>
      </rPr>
      <t>No  permitir el acceso al personal mientras se realiza el aseo de sus oficinas, baños, cafetería
Sensibilización sobre el riesgo</t>
    </r>
  </si>
  <si>
    <r>
      <rPr>
        <b/>
        <sz val="11"/>
        <color rgb="FF000000"/>
        <rFont val="Arial1"/>
      </rPr>
      <t xml:space="preserve">Oficina
</t>
    </r>
    <r>
      <rPr>
        <sz val="11"/>
        <color rgb="FF000000"/>
        <rFont val="Arial1"/>
      </rPr>
      <t>Intoxicación, perdida de la conciencia, desmayos, quemaduras de hasta tercer grado</t>
    </r>
  </si>
  <si>
    <r>
      <rPr>
        <b/>
        <sz val="11"/>
        <color rgb="FF000000"/>
        <rFont val="Arial1"/>
      </rPr>
      <t xml:space="preserve">Oficina
</t>
    </r>
    <r>
      <rPr>
        <sz val="11"/>
        <color rgb="FF000000"/>
        <rFont val="Arial1"/>
      </rPr>
      <t xml:space="preserve">Sustituir las sustancias químicas que producen humos, neblinas, por sustancias menos agresivas y corrosivas como el clorox, amonio cuaternario
</t>
    </r>
  </si>
  <si>
    <r>
      <rPr>
        <b/>
        <sz val="11"/>
        <color rgb="FF000000"/>
        <rFont val="Arial1"/>
      </rPr>
      <t xml:space="preserve">Oficina
</t>
    </r>
    <r>
      <rPr>
        <sz val="11"/>
        <color rgb="FF000000"/>
        <rFont val="Arial1"/>
      </rPr>
      <t>Implementar kit para derrames de sustancias químicas
Realizar periódicamente las mediciones higiénico ambientales de emisión de gases</t>
    </r>
  </si>
  <si>
    <r>
      <rPr>
        <b/>
        <sz val="11"/>
        <color rgb="FF000000"/>
        <rFont val="Arial1"/>
      </rPr>
      <t xml:space="preserve">Oficina
</t>
    </r>
    <r>
      <rPr>
        <sz val="11"/>
        <color rgb="FF000000"/>
        <rFont val="Arial1"/>
      </rPr>
      <t>Uso de avisos preventivos
Almacenar productos químicos con su respectiva rotulación y hojas de seguridad en áreas donde tenga acceso únicamente las personas que lo usan
Capacitación en riesgo químico
Respetar áreas donde se encuentren usando productos de limpieza para evitar incidentes o  accidentes
Implementación del sistema globalmente armonizado</t>
    </r>
  </si>
  <si>
    <r>
      <rPr>
        <b/>
        <sz val="11"/>
        <color rgb="FF000000"/>
        <rFont val="Arial"/>
        <family val="2"/>
      </rPr>
      <t xml:space="preserve">Viajes
</t>
    </r>
    <r>
      <rPr>
        <sz val="11"/>
        <color rgb="FF000000"/>
        <rFont val="Arial"/>
        <family val="2"/>
      </rPr>
      <t>Material particulado, inhalación de gases y vapores, explosión</t>
    </r>
  </si>
  <si>
    <r>
      <rPr>
        <b/>
        <sz val="11"/>
        <color rgb="FF000000"/>
        <rFont val="Arial1"/>
      </rPr>
      <t xml:space="preserve">Viajes
</t>
    </r>
    <r>
      <rPr>
        <sz val="11"/>
        <color rgb="FF000000"/>
        <rFont val="Arial1"/>
      </rPr>
      <t>Intoxicación por inhalación de gases o vapores, quemaduras, dolor de cabeza, vomito, intoxicación, nauseas, desmayos, perdida de conciencia, irritación de mucosas, afección respiratoria</t>
    </r>
  </si>
  <si>
    <r>
      <rPr>
        <b/>
        <sz val="11"/>
        <color rgb="FF000000"/>
        <rFont val="Arial"/>
        <family val="2"/>
      </rPr>
      <t xml:space="preserve">Viajes
</t>
    </r>
    <r>
      <rPr>
        <sz val="11"/>
        <color rgb="FF000000"/>
        <rFont val="Arial"/>
        <family val="2"/>
      </rPr>
      <t xml:space="preserve">Sensibilización al personal sobre el riesgo y  como  manejarlo en caso de que se presente
</t>
    </r>
  </si>
  <si>
    <r>
      <rPr>
        <b/>
        <sz val="11"/>
        <color rgb="FF000000"/>
        <rFont val="Arial1"/>
      </rPr>
      <t xml:space="preserve">Viajes
</t>
    </r>
    <r>
      <rPr>
        <sz val="11"/>
        <color rgb="FF000000"/>
        <rFont val="Arial1"/>
      </rPr>
      <t>Intoxicación por inhalación, quemaduras de segundo y tercer grado, afecciones respiratorias, desmayos, perdida de conciencia</t>
    </r>
  </si>
  <si>
    <r>
      <rPr>
        <b/>
        <sz val="11"/>
        <color rgb="FF000000"/>
        <rFont val="Arial1"/>
      </rPr>
      <t xml:space="preserve">Viajes
</t>
    </r>
    <r>
      <rPr>
        <sz val="11"/>
        <color rgb="FF000000"/>
        <rFont val="Arial1"/>
      </rPr>
      <t>Capacitar al personal en el riesgo sobre que hacer en caso de una emergencia con productos químicos
No manipular ningún producto químico</t>
    </r>
  </si>
  <si>
    <r>
      <rPr>
        <b/>
        <sz val="11"/>
        <color rgb="FF000000"/>
        <rFont val="Arial"/>
        <family val="2"/>
      </rPr>
      <t>Oficina
Mecánico:</t>
    </r>
    <r>
      <rPr>
        <sz val="11"/>
        <color rgb="FF000000"/>
        <rFont val="Arial"/>
        <family val="2"/>
      </rPr>
      <t xml:space="preserve"> uso de implementos de oficina</t>
    </r>
  </si>
  <si>
    <r>
      <rPr>
        <b/>
        <sz val="11"/>
        <color rgb="FF000000"/>
        <rFont val="Arial1"/>
      </rPr>
      <t xml:space="preserve">Oficina
</t>
    </r>
    <r>
      <rPr>
        <sz val="11"/>
        <color rgb="FF000000"/>
        <rFont val="Arial1"/>
      </rPr>
      <t>Heridas, lesiones, laceraciones, golpes, traumas menores</t>
    </r>
  </si>
  <si>
    <r>
      <rPr>
        <b/>
        <sz val="11"/>
        <color rgb="FF000000"/>
        <rFont val="Arial1"/>
      </rPr>
      <t xml:space="preserve">Oficina
</t>
    </r>
    <r>
      <rPr>
        <sz val="11"/>
        <color rgb="FF000000"/>
        <rFont val="Arial1"/>
      </rPr>
      <t>Programa de mantenimiento de los equipos y herramientas de oficina
Cambio de herramienta por desgaste o por uso</t>
    </r>
  </si>
  <si>
    <r>
      <rPr>
        <b/>
        <sz val="11"/>
        <color rgb="FF000000"/>
        <rFont val="Arial1"/>
      </rPr>
      <t xml:space="preserve">Oficina
</t>
    </r>
    <r>
      <rPr>
        <sz val="11"/>
        <color rgb="FF000000"/>
        <rFont val="Arial1"/>
      </rPr>
      <t>Ejecución de las inspecciones planeadas
Cambio de las herramientas manuales y de oficina que se encuentren en mal estado por desgaste</t>
    </r>
  </si>
  <si>
    <r>
      <rPr>
        <b/>
        <sz val="11"/>
        <color rgb="FF000000"/>
        <rFont val="Arial1"/>
      </rPr>
      <t xml:space="preserve">Oficina
</t>
    </r>
    <r>
      <rPr>
        <sz val="11"/>
        <color rgb="FF000000"/>
        <rFont val="Arial1"/>
      </rPr>
      <t>Capacitación en el buen uso de los equipos
Inducción, reinducción y  capacitación del riesgo y promoción y prevención.
Aplicación de evaluaciones médicas ocupacionales periódicas y realizar seguimiento</t>
    </r>
  </si>
  <si>
    <r>
      <rPr>
        <b/>
        <sz val="11"/>
        <color rgb="FF000000"/>
        <rFont val="Arial1"/>
      </rPr>
      <t xml:space="preserve">Oficina
</t>
    </r>
    <r>
      <rPr>
        <sz val="11"/>
        <color rgb="FF000000"/>
        <rFont val="Arial1"/>
      </rPr>
      <t>Laceraciones, traumas, fracturas</t>
    </r>
  </si>
  <si>
    <r>
      <rPr>
        <b/>
        <sz val="11"/>
        <color rgb="FF000000"/>
        <rFont val="Arial1"/>
      </rPr>
      <t xml:space="preserve">Oficina
</t>
    </r>
    <r>
      <rPr>
        <sz val="11"/>
        <color rgb="FF000000"/>
        <rFont val="Arial1"/>
      </rPr>
      <t>Mantenimiento de implementos acorde con inspecciones o cuando el trabajador lo reporte</t>
    </r>
  </si>
  <si>
    <r>
      <rPr>
        <b/>
        <sz val="11"/>
        <color rgb="FF000000"/>
        <rFont val="Arial1"/>
      </rPr>
      <t xml:space="preserve">Oficina
</t>
    </r>
    <r>
      <rPr>
        <sz val="11"/>
        <color rgb="FF000000"/>
        <rFont val="Arial1"/>
      </rPr>
      <t>Capacitar en riesgo mecánico y cuidado de manos
Capacitación en manejo seguro de herramientas
Implementar un programa de inspección periódica de herramientas menores de oficina
Realización de campañas de vacunación sobre tétanos (punzones con ganchos, cortes con tijeras o bisturí )</t>
    </r>
  </si>
  <si>
    <r>
      <rPr>
        <b/>
        <sz val="11"/>
        <color rgb="FF000000"/>
        <rFont val="Arial"/>
        <family val="2"/>
      </rPr>
      <t xml:space="preserve">Viajes
Mecánico: </t>
    </r>
    <r>
      <rPr>
        <sz val="11"/>
        <color rgb="FF000000"/>
        <rFont val="Arial"/>
        <family val="2"/>
      </rPr>
      <t>uso de equipos de computo, herramientas de mano tipo oficina, impresoras, etc.</t>
    </r>
  </si>
  <si>
    <r>
      <rPr>
        <b/>
        <sz val="11"/>
        <color rgb="FF000000"/>
        <rFont val="Arial1"/>
      </rPr>
      <t xml:space="preserve">Viajes
</t>
    </r>
    <r>
      <rPr>
        <sz val="11"/>
        <color rgb="FF000000"/>
        <rFont val="Arial1"/>
      </rPr>
      <t>Lesiones en manos como heridas, cortes, golpes, laceraciones, esguinces, fracturas</t>
    </r>
  </si>
  <si>
    <r>
      <rPr>
        <b/>
        <sz val="11"/>
        <color rgb="FF000000"/>
        <rFont val="Arial"/>
        <family val="2"/>
      </rPr>
      <t xml:space="preserve">Viajes
</t>
    </r>
    <r>
      <rPr>
        <sz val="11"/>
        <color rgb="FF000000"/>
        <rFont val="Arial"/>
        <family val="2"/>
      </rPr>
      <t>Mantener las herramientas manuales y equipos de cómputo portátiles en buen estado antes de cualquier viaje</t>
    </r>
  </si>
  <si>
    <r>
      <rPr>
        <b/>
        <sz val="11"/>
        <color rgb="FF000000"/>
        <rFont val="Arial1"/>
      </rPr>
      <t xml:space="preserve">Viajes
</t>
    </r>
    <r>
      <rPr>
        <sz val="11"/>
        <color rgb="FF000000"/>
        <rFont val="Arial1"/>
      </rPr>
      <t xml:space="preserve">No aplica
</t>
    </r>
  </si>
  <si>
    <r>
      <rPr>
        <b/>
        <sz val="11"/>
        <color rgb="FF000000"/>
        <rFont val="Arial"/>
        <family val="2"/>
      </rPr>
      <t xml:space="preserve">Viajes
</t>
    </r>
    <r>
      <rPr>
        <sz val="11"/>
        <color rgb="FF000000"/>
        <rFont val="Arial"/>
        <family val="2"/>
      </rPr>
      <t>Capacitar al personal en el buen manejo y uso de elementos de oficina y la importancia de llevar elementos en buen estado
Reporte de actos y condiciones inseguras
Reporte de incidentes y accidentes</t>
    </r>
  </si>
  <si>
    <r>
      <rPr>
        <b/>
        <sz val="11"/>
        <color rgb="FF000000"/>
        <rFont val="Arial1"/>
      </rPr>
      <t xml:space="preserve">Viajes
</t>
    </r>
    <r>
      <rPr>
        <sz val="11"/>
        <color rgb="FF000000"/>
        <rFont val="Arial1"/>
      </rPr>
      <t>Laceraciones, traumas, fracturas</t>
    </r>
  </si>
  <si>
    <r>
      <rPr>
        <b/>
        <sz val="11"/>
        <color rgb="FF000000"/>
        <rFont val="Arial1"/>
      </rPr>
      <t>Viajes</t>
    </r>
    <r>
      <rPr>
        <sz val="11"/>
        <color rgb="FF000000"/>
        <rFont val="Arial1"/>
      </rPr>
      <t xml:space="preserve">
Solicitar cambio de implementos en mal estado cuando se realice alguna inspección o cuando el trabajador lo reporte</t>
    </r>
  </si>
  <si>
    <r>
      <rPr>
        <b/>
        <sz val="11"/>
        <color rgb="FF000000"/>
        <rFont val="Arial1"/>
      </rPr>
      <t xml:space="preserve">Viajes
</t>
    </r>
    <r>
      <rPr>
        <sz val="11"/>
        <color rgb="FF000000"/>
        <rFont val="Arial1"/>
      </rPr>
      <t>Capacitar en riesgo mecánico y cuidado de manos
Capacitación en manejo seguro de herramientas
Implementar un programa de inspección periódica de herramientas menores de oficina
Realización de campañas de vacunación sobre tétanos ( punzones con ganchos, cortes con tijeras o bisturí )</t>
    </r>
  </si>
  <si>
    <r>
      <rPr>
        <b/>
        <sz val="11"/>
        <color rgb="FF000000"/>
        <rFont val="Arial"/>
        <family val="2"/>
      </rPr>
      <t>Oficina
Eléctrico:</t>
    </r>
    <r>
      <rPr>
        <sz val="11"/>
        <color rgb="FF000000"/>
        <rFont val="Arial"/>
        <family val="2"/>
      </rPr>
      <t xml:space="preserve"> alta y baja tensión, estática; tomas o conexiones en mal estado, incendio</t>
    </r>
  </si>
  <si>
    <r>
      <rPr>
        <b/>
        <sz val="11"/>
        <color rgb="FF000000"/>
        <rFont val="Arial1"/>
      </rPr>
      <t xml:space="preserve">Oficina
</t>
    </r>
    <r>
      <rPr>
        <sz val="11"/>
        <color rgb="FF000000"/>
        <rFont val="Arial1"/>
      </rPr>
      <t>Mantenimiento de las instalaciones eléctricas
Reporte al área de mantenimiento sobre el estado de las conexiones en mal estado
Instalaciones eléctricas según los requerimientos del RETIE</t>
    </r>
  </si>
  <si>
    <r>
      <rPr>
        <b/>
        <sz val="11"/>
        <color rgb="FF000000"/>
        <rFont val="Arial1"/>
      </rPr>
      <t xml:space="preserve">Oficina
</t>
    </r>
    <r>
      <rPr>
        <sz val="11"/>
        <color rgb="FF000000"/>
        <rFont val="Arial1"/>
      </rPr>
      <t>Señales de riesgo eléctrico
Bloqueo de la energía - des energización en caso de requerirse
Jornada de inspecciones 
Ejecución de las inspecciones planeadas</t>
    </r>
  </si>
  <si>
    <r>
      <rPr>
        <b/>
        <sz val="11"/>
        <color rgb="FF000000"/>
        <rFont val="Arial1"/>
      </rPr>
      <t xml:space="preserve">Oficina
</t>
    </r>
    <r>
      <rPr>
        <sz val="11"/>
        <color rgb="FF000000"/>
        <rFont val="Arial1"/>
      </rPr>
      <t>Sensibilización en el buen uso de conexiones eléctricas
Aplicación de evaluaciones médicas ocupacionales periódicas</t>
    </r>
  </si>
  <si>
    <r>
      <rPr>
        <b/>
        <sz val="11"/>
        <color rgb="FF000000"/>
        <rFont val="Arial1"/>
      </rPr>
      <t xml:space="preserve">Oficina
</t>
    </r>
    <r>
      <rPr>
        <sz val="11"/>
        <color rgb="FF000000"/>
        <rFont val="Arial1"/>
      </rPr>
      <t>Explosión, quemaduras, electrocución</t>
    </r>
  </si>
  <si>
    <r>
      <rPr>
        <b/>
        <sz val="11"/>
        <color rgb="FF000000"/>
        <rFont val="Arial1"/>
      </rPr>
      <t xml:space="preserve">Oficina
</t>
    </r>
    <r>
      <rPr>
        <sz val="11"/>
        <color rgb="FF000000"/>
        <rFont val="Arial1"/>
      </rPr>
      <t>Asegurar por medio de inspecciones que las instalaciones cumplen con los requisitos del RETIE y RETILAP
Implementar un programa de inspecciones y mantenimiento periódico a las instalaciones eléctricas
No sobrecargar tomas eléctricas
Capacitar al personal sobre riesgo eléctrico
Señalizar las tomas eléctricas, cajas eléctricas, racks, etc..</t>
    </r>
  </si>
  <si>
    <r>
      <rPr>
        <b/>
        <sz val="11"/>
        <color rgb="FF000000"/>
        <rFont val="Arial"/>
        <family val="2"/>
      </rPr>
      <t xml:space="preserve">Viajes
Eléctrico: </t>
    </r>
    <r>
      <rPr>
        <sz val="11"/>
        <color rgb="FF000000"/>
        <rFont val="Arial"/>
        <family val="2"/>
      </rPr>
      <t>tomas o conexiones en mal estado, energía estática, cortos eléctricos en media y baja tensión, incendio</t>
    </r>
  </si>
  <si>
    <r>
      <rPr>
        <b/>
        <sz val="11"/>
        <color rgb="FF000000"/>
        <rFont val="Arial"/>
        <family val="2"/>
      </rPr>
      <t xml:space="preserve">Viajes
</t>
    </r>
    <r>
      <rPr>
        <sz val="11"/>
        <color rgb="FF000000"/>
        <rFont val="Arial"/>
        <family val="2"/>
      </rPr>
      <t>Revisión de conexiones eléctricas antes de iniciar alguna labor
Revisión de conexiones eléctricas en el lugar de alojamiento</t>
    </r>
  </si>
  <si>
    <r>
      <rPr>
        <b/>
        <sz val="11"/>
        <color rgb="FF000000"/>
        <rFont val="Arial"/>
        <family val="2"/>
      </rPr>
      <t xml:space="preserve">Viajes:
</t>
    </r>
    <r>
      <rPr>
        <sz val="11"/>
        <color rgb="FF000000"/>
        <rFont val="Arial"/>
        <family val="2"/>
      </rPr>
      <t>Dar aviso sobre cualquier novedad que se presente frente a las instalaciones eléctricas al administrados del lugar</t>
    </r>
  </si>
  <si>
    <r>
      <rPr>
        <b/>
        <sz val="11"/>
        <color rgb="FF000000"/>
        <rFont val="Arial1"/>
      </rPr>
      <t xml:space="preserve">Viajes
</t>
    </r>
    <r>
      <rPr>
        <sz val="11"/>
        <color rgb="FF000000"/>
        <rFont val="Arial1"/>
      </rPr>
      <t>Sensibilización en el buen uso de conexiones eléctricas
Aplicación de evaluaciones médicas ocupacionales periódicas</t>
    </r>
  </si>
  <si>
    <r>
      <rPr>
        <b/>
        <sz val="11"/>
        <color rgb="FF000000"/>
        <rFont val="Arial1"/>
      </rPr>
      <t xml:space="preserve">Viajes
</t>
    </r>
    <r>
      <rPr>
        <sz val="11"/>
        <color rgb="FF000000"/>
        <rFont val="Arial1"/>
      </rPr>
      <t>Explosión, quemaduras, electrocución</t>
    </r>
  </si>
  <si>
    <r>
      <rPr>
        <b/>
        <sz val="11"/>
        <color rgb="FF000000"/>
        <rFont val="Arial1"/>
      </rPr>
      <t xml:space="preserve">Viajes
</t>
    </r>
    <r>
      <rPr>
        <sz val="11"/>
        <color rgb="FF000000"/>
        <rFont val="Arial1"/>
      </rPr>
      <t>Verificar el estado del cableado de los equipos electrónicos que dispongan para el viaje
De ser necesario enviar con antelación a mantenimiento los equipos
Verificar tomas eléctricas y  entorno donde vaya a realizar la conexión eléctrica
Verificar instalaciones eléctricas en el lugar de alojamiento
Retirar las conexiones eléctricas que no se vayan a usar</t>
    </r>
  </si>
  <si>
    <r>
      <rPr>
        <b/>
        <sz val="11"/>
        <color rgb="FF000000"/>
        <rFont val="Arial"/>
        <family val="2"/>
      </rPr>
      <t>Oficina
Locativo:</t>
    </r>
    <r>
      <rPr>
        <sz val="11"/>
        <color rgb="FF000000"/>
        <rFont val="Arial"/>
        <family val="2"/>
      </rPr>
      <t xml:space="preserve"> sistemas y medios de almacenamiento, superficies de trabajo (irregulares, deslizantes, con diferencia del nivel), condiciones de orden y aseo (caídas de objetos)</t>
    </r>
  </si>
  <si>
    <r>
      <rPr>
        <b/>
        <sz val="11"/>
        <color rgb="FF000000"/>
        <rFont val="Arial1"/>
      </rPr>
      <t xml:space="preserve">Oficina
</t>
    </r>
    <r>
      <rPr>
        <sz val="11"/>
        <color rgb="FF000000"/>
        <rFont val="Arial1"/>
      </rPr>
      <t>Caídas, golpes, esguinces, torceduras, caída de objetos</t>
    </r>
  </si>
  <si>
    <r>
      <rPr>
        <b/>
        <sz val="11"/>
        <color rgb="FF000000"/>
        <rFont val="Arial11"/>
      </rPr>
      <t xml:space="preserve">Oficina
</t>
    </r>
    <r>
      <rPr>
        <sz val="11"/>
        <color rgb="FF000000"/>
        <rFont val="Arial11"/>
      </rPr>
      <t>Programa de mantenimiento de la infraestructura física</t>
    </r>
  </si>
  <si>
    <r>
      <rPr>
        <b/>
        <sz val="11"/>
        <color rgb="FF000000"/>
        <rFont val="Arial11"/>
      </rPr>
      <t xml:space="preserve">Oficina
</t>
    </r>
    <r>
      <rPr>
        <sz val="11"/>
        <color rgb="FF000000"/>
        <rFont val="Arial11"/>
      </rPr>
      <t>Inspecciones de seguridad a los puestos de trabajo
Inspección a las diferentes áreas  de trabajo</t>
    </r>
  </si>
  <si>
    <r>
      <rPr>
        <b/>
        <sz val="11"/>
        <color rgb="FF000000"/>
        <rFont val="Arial11"/>
      </rPr>
      <t xml:space="preserve">Oficina
</t>
    </r>
    <r>
      <rPr>
        <sz val="11"/>
        <color rgb="FF000000"/>
        <rFont val="Arial11"/>
      </rPr>
      <t>Capacitación sobre el riesgo y notificación del riesgo
Reporte de actos y condiciones inseguras</t>
    </r>
  </si>
  <si>
    <r>
      <rPr>
        <b/>
        <sz val="11"/>
        <color rgb="FF000000"/>
        <rFont val="Arial1"/>
      </rPr>
      <t xml:space="preserve">Oficina
</t>
    </r>
    <r>
      <rPr>
        <sz val="11"/>
        <color rgb="FF000000"/>
        <rFont val="Arial1"/>
      </rPr>
      <t>Torceduras, esguinces, luxaciones, fracturas</t>
    </r>
  </si>
  <si>
    <r>
      <rPr>
        <b/>
        <sz val="11"/>
        <color rgb="FF000000"/>
        <rFont val="Arial1"/>
      </rPr>
      <t xml:space="preserve">Oficina
</t>
    </r>
    <r>
      <rPr>
        <sz val="11"/>
        <color rgb="FF000000"/>
        <rFont val="Arial1"/>
      </rPr>
      <t>Desarrollo del plan de orden y aseo
Capacitación sobre orden y aseo en los puestos de trabajo y áreas comunes
Desarrollo de normas de seguridad
Capacitación en mutuo cuidado, prevención de accidentes de trabajo y riesgo locativo</t>
    </r>
  </si>
  <si>
    <r>
      <rPr>
        <b/>
        <sz val="11"/>
        <color rgb="FF000000"/>
        <rFont val="Arial"/>
        <family val="2"/>
      </rPr>
      <t>Viajes
Locativo:</t>
    </r>
    <r>
      <rPr>
        <sz val="11"/>
        <color rgb="FF000000"/>
        <rFont val="Arial"/>
        <family val="2"/>
      </rPr>
      <t xml:space="preserve"> Deslizamientos, caídas, tropiezos. Áreas de trabajo defectuosas o no  acordes a la labor</t>
    </r>
  </si>
  <si>
    <r>
      <rPr>
        <b/>
        <sz val="11"/>
        <color rgb="FF000000"/>
        <rFont val="Arial11"/>
      </rPr>
      <t xml:space="preserve">Viajes
</t>
    </r>
    <r>
      <rPr>
        <sz val="11"/>
        <color rgb="FF000000"/>
        <rFont val="Arial11"/>
      </rPr>
      <t>Esguinces, torceduras, desgarres, fracturas</t>
    </r>
  </si>
  <si>
    <r>
      <rPr>
        <b/>
        <sz val="11"/>
        <color rgb="FF000000"/>
        <rFont val="Arial11"/>
      </rPr>
      <t xml:space="preserve">Viajes:
</t>
    </r>
    <r>
      <rPr>
        <sz val="11"/>
        <color rgb="FF000000"/>
        <rFont val="Arial11"/>
      </rPr>
      <t>Dar aviso sobre cualquier novedad que se presente frente a las instalaciones físicas al administrador del lugar</t>
    </r>
  </si>
  <si>
    <r>
      <rPr>
        <b/>
        <sz val="11"/>
        <color rgb="FF000000"/>
        <rFont val="Arial11"/>
      </rPr>
      <t xml:space="preserve">Viajes
</t>
    </r>
    <r>
      <rPr>
        <sz val="11"/>
        <color rgb="FF000000"/>
        <rFont val="Arial11"/>
      </rPr>
      <t>Capacitación sobre el riesgo y notificación del mismo
Reporte de actos y condiciones inseguras al administrador del lugar</t>
    </r>
  </si>
  <si>
    <r>
      <rPr>
        <b/>
        <sz val="11"/>
        <color rgb="FF000000"/>
        <rFont val="Arial1"/>
      </rPr>
      <t xml:space="preserve">Viajes
</t>
    </r>
    <r>
      <rPr>
        <sz val="11"/>
        <color rgb="FF000000"/>
        <rFont val="Arial1"/>
      </rPr>
      <t>Torceduras, esguinces, luxaciones, fracturas</t>
    </r>
  </si>
  <si>
    <r>
      <rPr>
        <b/>
        <sz val="11"/>
        <color rgb="FF000000"/>
        <rFont val="Arial1"/>
      </rPr>
      <t xml:space="preserve">Viajes
</t>
    </r>
    <r>
      <rPr>
        <sz val="11"/>
        <color rgb="FF000000"/>
        <rFont val="Arial1"/>
      </rPr>
      <t>Capacitar en comportamientos seguros de trabajo
Prevención en accidentes de trabajo por riesgo locativo
Hacer buen uso de los recursos disponibles
Capacitar sobre que hacer en caso de emergencia, primeros auxilios
Recomendar a los trabajadores sobre evitar realizar maniobras peligrosas</t>
    </r>
  </si>
  <si>
    <r>
      <rPr>
        <b/>
        <sz val="11"/>
        <color rgb="FF000000"/>
        <rFont val="Arial"/>
        <family val="2"/>
      </rPr>
      <t>Oficina
Riesgo público:</t>
    </r>
    <r>
      <rPr>
        <sz val="11"/>
        <color rgb="FF000000"/>
        <rFont val="Arial"/>
        <family val="2"/>
      </rPr>
      <t xml:space="preserve"> Robos, hurtos, atracos, en los alrededores de la entidad, desordenes de orden publico.</t>
    </r>
  </si>
  <si>
    <r>
      <rPr>
        <b/>
        <sz val="11"/>
        <color rgb="FF000000"/>
        <rFont val="Arial11"/>
      </rPr>
      <t xml:space="preserve">Oficina
</t>
    </r>
    <r>
      <rPr>
        <sz val="11"/>
        <color rgb="FF000000"/>
        <rFont val="Arial11"/>
      </rPr>
      <t>Se cuenta en el sector, con el apoyo de la Policía Nacional y Ejército, en caso de amenazas y manifestaciones públicas</t>
    </r>
  </si>
  <si>
    <r>
      <rPr>
        <b/>
        <sz val="11"/>
        <color rgb="FF000000"/>
        <rFont val="Arial11"/>
      </rPr>
      <t xml:space="preserve">Oficina
</t>
    </r>
    <r>
      <rPr>
        <sz val="11"/>
        <color rgb="FF000000"/>
        <rFont val="Arial11"/>
      </rPr>
      <t>Plan de emergencia y brigadistas que apoyan las actividades en caso de emergencia.
Seguridad privada, anuncio del personal en recepción para su autorización de ingreso
Sistema de cámara de seguridad</t>
    </r>
  </si>
  <si>
    <r>
      <rPr>
        <b/>
        <sz val="11"/>
        <color rgb="FF000000"/>
        <rFont val="Arial11"/>
      </rPr>
      <t xml:space="preserve">Oficina
</t>
    </r>
    <r>
      <rPr>
        <sz val="11"/>
        <color rgb="FF000000"/>
        <rFont val="Arial11"/>
      </rPr>
      <t xml:space="preserve">Capacitar al personal en el riesgo sobre los diferentes hechos que se puedan presentar y como actuar ante ellos.
</t>
    </r>
  </si>
  <si>
    <r>
      <rPr>
        <b/>
        <sz val="11"/>
        <color rgb="FF000000"/>
        <rFont val="Arial1"/>
      </rPr>
      <t xml:space="preserve">Oficina
</t>
    </r>
    <r>
      <rPr>
        <sz val="11"/>
        <color rgb="FF000000"/>
        <rFont val="Arial1"/>
      </rPr>
      <t>Heridas con perdidas de miembros, traumas, lesiones de gravedad</t>
    </r>
  </si>
  <si>
    <r>
      <rPr>
        <b/>
        <sz val="11"/>
        <color rgb="FF000000"/>
        <rFont val="Arial1"/>
      </rPr>
      <t>Oficina</t>
    </r>
    <r>
      <rPr>
        <sz val="11"/>
        <color rgb="FF000000"/>
        <rFont val="Arial1"/>
      </rPr>
      <t xml:space="preserve">
Cámaras de seguridad
Registro de las personas externas que ingresan a la Entidad</t>
    </r>
  </si>
  <si>
    <r>
      <rPr>
        <b/>
        <sz val="11"/>
        <color rgb="FF000000"/>
        <rFont val="Arial1"/>
      </rPr>
      <t xml:space="preserve">Oficina
</t>
    </r>
    <r>
      <rPr>
        <sz val="11"/>
        <color rgb="FF000000"/>
        <rFont val="Arial1"/>
      </rPr>
      <t>Capacitación en el riesgo, como actuar ante este (ángel guardián)
Capacitación  del plan de emergencia
Señalización salidas de emergencia  y evacuación del edificio
Capacitación en manejo de estrés</t>
    </r>
  </si>
  <si>
    <r>
      <rPr>
        <b/>
        <sz val="11"/>
        <color rgb="FF000000"/>
        <rFont val="Arial"/>
        <family val="2"/>
      </rPr>
      <t>Viajes
Riesgo Público:</t>
    </r>
    <r>
      <rPr>
        <sz val="11"/>
        <color rgb="FF000000"/>
        <rFont val="Arial"/>
        <family val="2"/>
      </rPr>
      <t xml:space="preserve"> Robos, hurtos, atracos, manifestaciones, asonadas, secuestro, atentado terrorista</t>
    </r>
  </si>
  <si>
    <r>
      <rPr>
        <b/>
        <sz val="11"/>
        <color rgb="FF000000"/>
        <rFont val="Arial11"/>
      </rPr>
      <t xml:space="preserve">Viajes
</t>
    </r>
    <r>
      <rPr>
        <sz val="11"/>
        <color rgb="FF000000"/>
        <rFont val="Arial11"/>
      </rPr>
      <t>Golpes, heridas, fracturas, ansiedad, preocupación, angustia, inseguridad, pánico</t>
    </r>
  </si>
  <si>
    <r>
      <rPr>
        <b/>
        <sz val="11"/>
        <color rgb="FF000000"/>
        <rFont val="Arial"/>
        <family val="2"/>
      </rPr>
      <t xml:space="preserve">Viajes
</t>
    </r>
    <r>
      <rPr>
        <sz val="11"/>
        <color rgb="FF000000"/>
        <rFont val="Arial"/>
        <family val="2"/>
      </rPr>
      <t>Solicitud de acompañamiento de fiscalía y policía acorde con la situación</t>
    </r>
  </si>
  <si>
    <r>
      <rPr>
        <b/>
        <sz val="11"/>
        <color rgb="FF000000"/>
        <rFont val="Arial"/>
        <family val="2"/>
      </rPr>
      <t xml:space="preserve">Viajes
</t>
    </r>
    <r>
      <rPr>
        <sz val="11"/>
        <color rgb="FF000000"/>
        <rFont val="Arial"/>
        <family val="2"/>
      </rPr>
      <t>Seguridad privada, anuncio del personal en recepción para su autorización de ingreso
Sistema de cámara de seguridad</t>
    </r>
  </si>
  <si>
    <r>
      <rPr>
        <b/>
        <sz val="11"/>
        <color rgb="FF000000"/>
        <rFont val="Arial"/>
        <family val="2"/>
      </rPr>
      <t xml:space="preserve">Viajes
</t>
    </r>
    <r>
      <rPr>
        <sz val="11"/>
        <color rgb="FF000000"/>
        <rFont val="Arial"/>
        <family val="2"/>
      </rPr>
      <t>Capacitar al personal en el riesgo sobre los diferentes hechos que se puedan presentar y como actuar ante ellos.
Divulgación de protocolo de reporte de seguridad en comisión y activación de mensaje o llamada de emergencia en caso de alteración del riesgo público</t>
    </r>
  </si>
  <si>
    <r>
      <rPr>
        <b/>
        <sz val="11"/>
        <color rgb="FF000000"/>
        <rFont val="Arial1"/>
      </rPr>
      <t xml:space="preserve">Viajes
</t>
    </r>
    <r>
      <rPr>
        <sz val="11"/>
        <color rgb="FF000000"/>
        <rFont val="Arial1"/>
      </rPr>
      <t>Heridas leves y de alta complejidad, traumas, ansiedad, depresión, miedo</t>
    </r>
  </si>
  <si>
    <r>
      <rPr>
        <b/>
        <sz val="11"/>
        <color rgb="FF000000"/>
        <rFont val="Arial1"/>
      </rPr>
      <t xml:space="preserve">Viajes
</t>
    </r>
    <r>
      <rPr>
        <sz val="11"/>
        <color rgb="FF000000"/>
        <rFont val="Arial1"/>
      </rPr>
      <t>Recopile información sobre los centros de atención medica en el área donde viaja, asi como las IPS de atención en caso de un accidente laboral
Capacitación al personal sobre comportamientos seguros, creando conciencia en torno al riesgo latente y constante.
Establecer tiempos de comunicación con la entidad para reportes de seguridad
Establecer rutas seguras para sus visitas
Realice recomendaciones tales como: En caso de presentarse disturbios o una situación de amenaza en el lugar donde se encuentra ubique a la persona con quien tenía programada la actividad, y diríjase a un lugar seguro y resguárdese
En la medida de las posibilidades elegir alojamientos que estén bien ubicados y de fácil acceso
Abstenerse de realizar comentarios o entrar en confianza con personas desconocidas
Si toma medicamentos formulados tenga suficiente abastecimiento para su recorrido y mantenga la formula</t>
    </r>
  </si>
  <si>
    <r>
      <rPr>
        <b/>
        <sz val="11"/>
        <color rgb="FF000000"/>
        <rFont val="Arial"/>
        <family val="2"/>
      </rPr>
      <t>Oficina
Accidentes de tránsito:</t>
    </r>
    <r>
      <rPr>
        <sz val="11"/>
        <color rgb="FF000000"/>
        <rFont val="Arial"/>
        <family val="2"/>
      </rPr>
      <t xml:space="preserve">  bicicleta, moto, auto, transporte  publico, etc; choque, atropellamiento, volcamiento, caídas, incendio, otros</t>
    </r>
  </si>
  <si>
    <r>
      <rPr>
        <b/>
        <sz val="11"/>
        <color rgb="FF000000"/>
        <rFont val="Arial11"/>
      </rPr>
      <t xml:space="preserve">Oficina
</t>
    </r>
    <r>
      <rPr>
        <sz val="11"/>
        <color rgb="FF000000"/>
        <rFont val="Arial11"/>
      </rPr>
      <t xml:space="preserve">Golpes, heridas, trauma torácico, lesiones a la altura de la cabeza, cuello y cara,  lesiones en extremidades inferiores o superiores
</t>
    </r>
  </si>
  <si>
    <r>
      <rPr>
        <b/>
        <sz val="11"/>
        <color rgb="FF000000"/>
        <rFont val="Arial11"/>
      </rPr>
      <t xml:space="preserve">Oficina
</t>
    </r>
    <r>
      <rPr>
        <sz val="11"/>
        <color rgb="FF000000"/>
        <rFont val="Arial11"/>
      </rPr>
      <t>Plan Estratégico de Seguridad Vial -  PESV</t>
    </r>
  </si>
  <si>
    <r>
      <rPr>
        <b/>
        <sz val="11"/>
        <color rgb="FF000000"/>
        <rFont val="Arial11"/>
      </rPr>
      <t xml:space="preserve">Oficina
</t>
    </r>
    <r>
      <rPr>
        <sz val="11"/>
        <color rgb="FF000000"/>
        <rFont val="Arial11"/>
      </rPr>
      <t>Política de seguridad vial
Programación de mantenimiento de automóviles propios y tercerizados
Ruteos</t>
    </r>
  </si>
  <si>
    <r>
      <rPr>
        <b/>
        <sz val="11"/>
        <color rgb="FF000000"/>
        <rFont val="Arial11"/>
      </rPr>
      <t xml:space="preserve">Oficina
</t>
    </r>
    <r>
      <rPr>
        <sz val="11"/>
        <color rgb="FF000000"/>
        <rFont val="Arial11"/>
      </rPr>
      <t>Prevención del riesgo vial.
Los conductores de planta y contratados por la entidad deben tener permisos de conducción vigentes
Pausas activas cognitivas alternadas con pausas activas biomecánicas</t>
    </r>
  </si>
  <si>
    <r>
      <rPr>
        <b/>
        <sz val="11"/>
        <color rgb="FF000000"/>
        <rFont val="Arial1"/>
      </rPr>
      <t xml:space="preserve">Oficina
</t>
    </r>
    <r>
      <rPr>
        <sz val="11"/>
        <color rgb="FF000000"/>
        <rFont val="Arial1"/>
      </rPr>
      <t xml:space="preserve">Perdida de miembros, fracturas de alta complejidad
</t>
    </r>
  </si>
  <si>
    <r>
      <rPr>
        <b/>
        <sz val="11"/>
        <color rgb="FF000000"/>
        <rFont val="Arial1"/>
      </rPr>
      <t xml:space="preserve">Oficina
</t>
    </r>
    <r>
      <rPr>
        <sz val="11"/>
        <color rgb="FF000000"/>
        <rFont val="Arial1"/>
      </rPr>
      <t xml:space="preserve">Implementación o revisión del Plan Estratégico de Seguridad Vial
Capacitación sobre riesgos en la vía por trabajos en misión
Campañas y talleres sobre riesgos viales
Roles y responsabilidades como peatón, conductor y  pasajero
Señalización y demarcación de parqueadero </t>
    </r>
  </si>
  <si>
    <r>
      <rPr>
        <b/>
        <sz val="11"/>
        <color rgb="FF000000"/>
        <rFont val="Arial"/>
        <family val="2"/>
      </rPr>
      <t xml:space="preserve">Viajes
Accidentes de tránsito: </t>
    </r>
    <r>
      <rPr>
        <sz val="11"/>
        <color rgb="FF000000"/>
        <rFont val="Arial"/>
        <family val="2"/>
      </rPr>
      <t>ocasionados por diferentes medios de transporte (choque, atropellamiento, volcamiento, caídas, incendio, otros)</t>
    </r>
  </si>
  <si>
    <r>
      <rPr>
        <b/>
        <sz val="11"/>
        <color rgb="FF000000"/>
        <rFont val="Arial11"/>
      </rPr>
      <t xml:space="preserve">Viajes
</t>
    </r>
    <r>
      <rPr>
        <sz val="11"/>
        <color rgb="FF000000"/>
        <rFont val="Arial11"/>
      </rPr>
      <t xml:space="preserve">Golpes, heridas, fracturas, lesiones en extremidades superiores o inferiores, amputaciones, laceraciones, atrapamientos
</t>
    </r>
  </si>
  <si>
    <r>
      <rPr>
        <b/>
        <sz val="11"/>
        <color rgb="FF000000"/>
        <rFont val="Arial"/>
        <family val="2"/>
      </rPr>
      <t xml:space="preserve">Viajes
</t>
    </r>
    <r>
      <rPr>
        <sz val="11"/>
        <color rgb="FF000000"/>
        <rFont val="Arial"/>
        <family val="2"/>
      </rPr>
      <t>Si los vehículos son alquilados verificar las condiciones de seguridad y documentación antes de su uso</t>
    </r>
  </si>
  <si>
    <r>
      <rPr>
        <b/>
        <sz val="11"/>
        <color rgb="FF000000"/>
        <rFont val="Arial"/>
        <family val="2"/>
      </rPr>
      <t xml:space="preserve">Viajes
</t>
    </r>
    <r>
      <rPr>
        <sz val="11"/>
        <color rgb="FF000000"/>
        <rFont val="Arial"/>
        <family val="2"/>
      </rPr>
      <t>Todo lo relacionado con el Plan Estratégico de Seguridad Vial (peatón, pasajero, conductor)</t>
    </r>
  </si>
  <si>
    <r>
      <rPr>
        <b/>
        <sz val="11"/>
        <color rgb="FF000000"/>
        <rFont val="Arial1"/>
      </rPr>
      <t xml:space="preserve">Viajes
</t>
    </r>
    <r>
      <rPr>
        <sz val="11"/>
        <color rgb="FF000000"/>
        <rFont val="Arial1"/>
      </rPr>
      <t>Golpes , heridas, fracturas, lesiones en extremidades superiores o inferiores, amputaciones, laceraciones, atrapamientos</t>
    </r>
  </si>
  <si>
    <r>
      <rPr>
        <b/>
        <sz val="11"/>
        <color rgb="FF000000"/>
        <rFont val="Arial1"/>
      </rPr>
      <t xml:space="preserve">Viajes
</t>
    </r>
    <r>
      <rPr>
        <sz val="11"/>
        <color rgb="FF000000"/>
        <rFont val="Arial1"/>
      </rPr>
      <t>Para vehículos alquilados o tercerizados se verifican condiciones de seguridad y documentos legales al día
Cinturón de seguridad</t>
    </r>
  </si>
  <si>
    <r>
      <rPr>
        <b/>
        <sz val="11"/>
        <color rgb="FF000000"/>
        <rFont val="Arial1"/>
      </rPr>
      <t>Viajes</t>
    </r>
    <r>
      <rPr>
        <sz val="11"/>
        <color rgb="FF000000"/>
        <rFont val="Arial1"/>
      </rPr>
      <t xml:space="preserve">
Roles y responsabilidades como peatón, conductor, pasajero
Socialización del PESV</t>
    </r>
  </si>
  <si>
    <r>
      <rPr>
        <b/>
        <sz val="11"/>
        <color rgb="FF000000"/>
        <rFont val="Arial"/>
        <family val="2"/>
      </rPr>
      <t>Oficina
Jornada de trabajo, condiciones de la tarea:</t>
    </r>
    <r>
      <rPr>
        <sz val="11"/>
        <color rgb="FF000000"/>
        <rFont val="Arial"/>
        <family val="2"/>
      </rPr>
      <t xml:space="preserve"> carga mental, contenido de la tarea, demandas emocionales, sistemas de control, definición de roles, monotonía, etc.  </t>
    </r>
  </si>
  <si>
    <r>
      <rPr>
        <b/>
        <sz val="11"/>
        <color rgb="FF000000"/>
        <rFont val="Arial1"/>
      </rPr>
      <t xml:space="preserve">Oficina
</t>
    </r>
    <r>
      <rPr>
        <sz val="11"/>
        <color rgb="FF000000"/>
        <rFont val="Arial1"/>
      </rPr>
      <t xml:space="preserve">Desmotivación, monotonía, ansiedad, cefaleas, problemas a nivel familiar o social, dificultad para aprender nuevas cosas
</t>
    </r>
  </si>
  <si>
    <r>
      <rPr>
        <b/>
        <sz val="11"/>
        <color rgb="FF000000"/>
        <rFont val="Arial1"/>
      </rPr>
      <t xml:space="preserve">Oficina
</t>
    </r>
    <r>
      <rPr>
        <sz val="11"/>
        <color rgb="FF000000"/>
        <rFont val="Arial1"/>
      </rPr>
      <t>Establecimiento de horarios laborales
Distribución de las tareas</t>
    </r>
  </si>
  <si>
    <r>
      <rPr>
        <b/>
        <sz val="11"/>
        <color rgb="FF000000"/>
        <rFont val="Arial"/>
        <family val="2"/>
      </rPr>
      <t xml:space="preserve">Oficina
</t>
    </r>
    <r>
      <rPr>
        <sz val="11"/>
        <color rgb="FF000000"/>
        <rFont val="Arial"/>
        <family val="2"/>
      </rPr>
      <t>Se cuenta con el personal de Talento Humano quien esta presto en colaborar con las necesidades de los servidores, adicional se cuenta con el COPASST quienes en sus reuniones mensuales tratan casos puntuales para colaborar o realizar un plan de acción para ejecutar.
Se cuenta con el Comité de Convivencia Laboral.</t>
    </r>
  </si>
  <si>
    <r>
      <rPr>
        <b/>
        <sz val="11"/>
        <color rgb="FF000000"/>
        <rFont val="Arial"/>
        <family val="2"/>
      </rPr>
      <t xml:space="preserve">Oficina
</t>
    </r>
    <r>
      <rPr>
        <sz val="11"/>
        <color rgb="FF000000"/>
        <rFont val="Arial"/>
        <family val="2"/>
      </rPr>
      <t>Inducción, reinducción y  capacitación del riesgo y promoción y prevención.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Espacios de esparcimiento y relajación</t>
    </r>
  </si>
  <si>
    <r>
      <rPr>
        <b/>
        <sz val="11"/>
        <color rgb="FF000000"/>
        <rFont val="Arial1"/>
      </rPr>
      <t xml:space="preserve">Oficina
</t>
    </r>
    <r>
      <rPr>
        <sz val="11"/>
        <color rgb="FF000000"/>
        <rFont val="Arial1"/>
      </rPr>
      <t>Patologías asociadas al estrés, ausentismo laboral</t>
    </r>
  </si>
  <si>
    <r>
      <rPr>
        <b/>
        <sz val="11"/>
        <color rgb="FF000000"/>
        <rFont val="Arial1"/>
      </rPr>
      <t xml:space="preserve">Oficina
</t>
    </r>
    <r>
      <rPr>
        <sz val="11"/>
        <color rgb="FF000000"/>
        <rFont val="Arial1"/>
      </rPr>
      <t>Aplicación de la batería en riesgo psicosocial
Aplicación de la encuesta de clima laboral
Realizar seguimientos de ausentismo.  
Fortalecer programa de hábitos saludables.
Exámenes médicos ocupacionales y seguimiento médico
Actividades de integración y recreativas 
Programa de pausas activas saludables cognitivas alternadas con pausas activas biomecanicas
Programa de bienestar y estímulos
Programa de capacitación institucional
Capacitaciones al personal en manejo del estrés.
Capacitación en resolución de conflictos, manejo del tiempo, trabajo en equipo y comunicación asertiva
Creación de salarios emocionales
Intervenciones individuales y grupales</t>
    </r>
  </si>
  <si>
    <r>
      <rPr>
        <b/>
        <sz val="11"/>
        <color rgb="FF000000"/>
        <rFont val="Arial"/>
        <family val="2"/>
      </rPr>
      <t xml:space="preserve">Viajes
Jornada de trabajo: </t>
    </r>
    <r>
      <rPr>
        <sz val="11"/>
        <color rgb="FF000000"/>
        <rFont val="Arial"/>
        <family val="2"/>
      </rPr>
      <t>carga mental, contenido de la tarea, demandas emocionales, extensión de la jornada laboral</t>
    </r>
  </si>
  <si>
    <r>
      <rPr>
        <b/>
        <sz val="11"/>
        <color rgb="FF000000"/>
        <rFont val="Arial1"/>
      </rPr>
      <t xml:space="preserve">Viajes
</t>
    </r>
    <r>
      <rPr>
        <sz val="11"/>
        <color rgb="FF000000"/>
        <rFont val="Arial1"/>
      </rPr>
      <t>Cansancio, fatiga, ansiedad, desmotivación, irritabilidad, desconcentración, trastornos del sueño, síntomas de dependencia (alcohol, tabaco)</t>
    </r>
  </si>
  <si>
    <r>
      <rPr>
        <b/>
        <sz val="11"/>
        <color rgb="FF000000"/>
        <rFont val="Arial1"/>
      </rPr>
      <t xml:space="preserve">Viajes
</t>
    </r>
    <r>
      <rPr>
        <sz val="11"/>
        <color rgb="FF000000"/>
        <rFont val="Arial1"/>
      </rPr>
      <t>Establecimiento de horarios laborales
Distribución de las tareas</t>
    </r>
  </si>
  <si>
    <r>
      <rPr>
        <b/>
        <sz val="11"/>
        <color rgb="FF000000"/>
        <rFont val="Arial"/>
        <family val="2"/>
      </rPr>
      <t xml:space="preserve">Viajes
</t>
    </r>
    <r>
      <rPr>
        <sz val="11"/>
        <color rgb="FF000000"/>
        <rFont val="Arial"/>
        <family val="2"/>
      </rPr>
      <t>Se cuenta con el personal de Talento Humano quien esta presto en colaborar con las necesidades de los servidores, adicional se cuenta con el COPASST quienes en sus reuniones mensuales tratan casos puntuales para colaborar o realizar un plan de acción para ejecutar.
Se cuenta con el Comité de Convivencia Laboral.</t>
    </r>
  </si>
  <si>
    <r>
      <rPr>
        <b/>
        <sz val="11"/>
        <color rgb="FF000000"/>
        <rFont val="Arial"/>
        <family val="2"/>
      </rPr>
      <t xml:space="preserve">Viajes
</t>
    </r>
    <r>
      <rPr>
        <sz val="11"/>
        <color rgb="FF000000"/>
        <rFont val="Arial"/>
        <family val="2"/>
      </rPr>
      <t>Inducción, reinducción y  capacitación del riesgo y promoción y prevención.
Tiempos de descansos
Sensibilización en el buen trato, comunicación asertiva y trabajo en equipo
Intervenciones individuales y grupales
Programa de bienestar
Programa de capacitación institucional
Aplicación de la batería en factores de riesgo psicosocial
Aplicación de la encuesta de clima laboral
Espacios de esparcimiento y relajación</t>
    </r>
  </si>
  <si>
    <r>
      <rPr>
        <b/>
        <sz val="11"/>
        <color rgb="FF000000"/>
        <rFont val="Arial1"/>
      </rPr>
      <t xml:space="preserve">Viajes
</t>
    </r>
    <r>
      <rPr>
        <sz val="11"/>
        <color rgb="FF000000"/>
        <rFont val="Arial1"/>
      </rPr>
      <t xml:space="preserve">Cefaleas, ansiedad, trastornos del sueño, trastornos alimenticios, falta de atención </t>
    </r>
  </si>
  <si>
    <r>
      <rPr>
        <b/>
        <sz val="11"/>
        <color rgb="FF000000"/>
        <rFont val="Arial1"/>
      </rPr>
      <t xml:space="preserve">Viajes
</t>
    </r>
    <r>
      <rPr>
        <sz val="11"/>
        <color rgb="FF000000"/>
        <rFont val="Arial1"/>
      </rPr>
      <t>Realizar campañas sobre estilos de vida saludable
Capacitación sobre manejo del estrés y comunicación asertiva
Elegir un alojamiento cómodo, con una alimentación saludable y de fácil acceso
Planificar los horarios para dormir (ya se crea una ansiedad por cumplir los objetivos, es necesario conservar la salud física y mental del colaborador)
Organizar agendas de trabajo adecuados donde tengan un espacio de ocio evitando así el estrés.</t>
    </r>
  </si>
  <si>
    <r>
      <rPr>
        <b/>
        <sz val="11"/>
        <color rgb="FF000000"/>
        <rFont val="Arial"/>
        <family val="2"/>
      </rPr>
      <t>Oficina
organización de trabajo:</t>
    </r>
    <r>
      <rPr>
        <sz val="11"/>
        <color rgb="FF000000"/>
        <rFont val="Arial"/>
        <family val="2"/>
      </rPr>
      <t xml:space="preserve"> Altos ritmos de trabajo, derivados de la organización  y en la toma de decisiones, presión de tiempo, debilidades en la comunicación</t>
    </r>
  </si>
  <si>
    <r>
      <rPr>
        <b/>
        <sz val="11"/>
        <color rgb="FF000000"/>
        <rFont val="Arial1"/>
      </rPr>
      <t xml:space="preserve">Oficina
</t>
    </r>
    <r>
      <rPr>
        <sz val="11"/>
        <color rgb="FF000000"/>
        <rFont val="Arial1"/>
      </rPr>
      <t>Cansancio, fatiga, trastornos del sueño, desanimo, agotamiento, depresión, irritabilidad, dificultades para tomar decisiones</t>
    </r>
  </si>
  <si>
    <r>
      <rPr>
        <b/>
        <sz val="11"/>
        <color rgb="FF000000"/>
        <rFont val="Arial1"/>
      </rPr>
      <t xml:space="preserve">Oficina
</t>
    </r>
    <r>
      <rPr>
        <sz val="11"/>
        <color rgb="FF000000"/>
        <rFont val="Arial1"/>
      </rPr>
      <t>Estrés, cansancio, fatiga, ansiedad, disminución de rendimiento</t>
    </r>
  </si>
  <si>
    <r>
      <rPr>
        <b/>
        <sz val="11"/>
        <color rgb="FF000000"/>
        <rFont val="Arial"/>
        <family val="2"/>
      </rPr>
      <t>Viajes
organización de trabajo:</t>
    </r>
    <r>
      <rPr>
        <sz val="11"/>
        <color rgb="FF000000"/>
        <rFont val="Arial"/>
        <family val="2"/>
      </rPr>
      <t xml:space="preserve"> altos ritmos de trabajo, presión del tiempo, comunicación poco asertiva, pocos niveles de iniciativa y autonomía, cambios en tiempos de alimentación</t>
    </r>
  </si>
  <si>
    <r>
      <rPr>
        <b/>
        <sz val="11"/>
        <color rgb="FF000000"/>
        <rFont val="Arial1"/>
      </rPr>
      <t xml:space="preserve">Viajes
</t>
    </r>
    <r>
      <rPr>
        <sz val="11"/>
        <color rgb="FF000000"/>
        <rFont val="Arial1"/>
      </rPr>
      <t>Agotamiento, cansancio, fatiga, trastornos del sueño, cambio de metabolismo, desmotivación, irritabilidad, bajo rendimiento laboral</t>
    </r>
  </si>
  <si>
    <r>
      <rPr>
        <b/>
        <sz val="11"/>
        <color rgb="FF000000"/>
        <rFont val="Arial1"/>
      </rPr>
      <t xml:space="preserve">Viajes
</t>
    </r>
    <r>
      <rPr>
        <sz val="11"/>
        <color rgb="FF000000"/>
        <rFont val="Arial1"/>
      </rPr>
      <t>Realizar campañas sobre estilos de vida saludable
Capacitación sobre manejo del estrés y comunicación asertiva
Buscar un alojamiento apropiado para el personal cómodo y con una alimentación saludable
Planificar los horarios para dormir ( ya se crea una ansiedad por cumplir los objetivos, es necesario conservar la salud mental y física del personal)
Organizar agendas de trabajo adecuados donde tengan un espacio de ocio evitando así el estrés.</t>
    </r>
  </si>
  <si>
    <r>
      <rPr>
        <b/>
        <sz val="11"/>
        <color rgb="FF000000"/>
        <rFont val="Arial"/>
        <family val="2"/>
      </rPr>
      <t>Oficina
Gestión organizacional:</t>
    </r>
    <r>
      <rPr>
        <sz val="11"/>
        <color rgb="FF000000"/>
        <rFont val="Arial"/>
        <family val="2"/>
      </rPr>
      <t xml:space="preserve"> estilo de mando, pago, contratación, participación, inducción y capacitación, bienestar social, evaluación del desempeño, manejo de cambios, espacios de trabajo </t>
    </r>
  </si>
  <si>
    <r>
      <rPr>
        <b/>
        <sz val="11"/>
        <color rgb="FF000000"/>
        <rFont val="Arial1"/>
      </rPr>
      <t xml:space="preserve">Oficina
</t>
    </r>
    <r>
      <rPr>
        <sz val="11"/>
        <color rgb="FF000000"/>
        <rFont val="Arial1"/>
      </rPr>
      <t xml:space="preserve">Monotonía, estrés laboral, cambios en el estado de animo, desinterés en las actividades a realizar, dificultades de concentración
</t>
    </r>
  </si>
  <si>
    <r>
      <rPr>
        <b/>
        <sz val="11"/>
        <color rgb="FF000000"/>
        <rFont val="Arial1"/>
      </rPr>
      <t xml:space="preserve">Oficina
</t>
    </r>
    <r>
      <rPr>
        <sz val="11"/>
        <color rgb="FF000000"/>
        <rFont val="Arial1"/>
      </rPr>
      <t xml:space="preserve">Patologías asociadas al estrés (cansancio, fatiga, trastornos del sueño, ansiedad, cambios de temperamento), aumento de accidentes y lesiones </t>
    </r>
  </si>
  <si>
    <r>
      <rPr>
        <b/>
        <sz val="11"/>
        <color rgb="FF000000"/>
        <rFont val="Arial"/>
        <family val="2"/>
      </rPr>
      <t>Viajes
Gestión organizacional:</t>
    </r>
    <r>
      <rPr>
        <sz val="11"/>
        <color rgb="FF000000"/>
        <rFont val="Arial"/>
        <family val="2"/>
      </rPr>
      <t xml:space="preserve"> administración del recurso, modalidad de pago y contratación, acceso a actividades de inducción y capacitación, bienestar social, evaluación del desempeño, manejo de cambios</t>
    </r>
  </si>
  <si>
    <r>
      <rPr>
        <b/>
        <sz val="11"/>
        <color rgb="FF000000"/>
        <rFont val="Arial1"/>
      </rPr>
      <t xml:space="preserve">Viajes
</t>
    </r>
    <r>
      <rPr>
        <sz val="11"/>
        <color rgb="FF000000"/>
        <rFont val="Arial1"/>
      </rPr>
      <t>Altos niveles de tensión, baja autoestima, insatisfacción laboral, inseguridad, ansiedad, bajo rendimiento laboral</t>
    </r>
  </si>
  <si>
    <r>
      <rPr>
        <b/>
        <sz val="11"/>
        <color rgb="FF000000"/>
        <rFont val="Arial1"/>
      </rPr>
      <t xml:space="preserve">Viajes
</t>
    </r>
    <r>
      <rPr>
        <sz val="11"/>
        <color rgb="FF000000"/>
        <rFont val="Arial1"/>
      </rPr>
      <t>Altos niveles de tensión, afectación en autoestima, insatisfacción laboral, inseguridad, ansiedad, bajo rendimiento laboral, aumento de lesiones y accidentes</t>
    </r>
  </si>
  <si>
    <r>
      <rPr>
        <b/>
        <sz val="11"/>
        <color rgb="FF000000"/>
        <rFont val="Arial"/>
        <family val="2"/>
      </rPr>
      <t xml:space="preserve">Oficina
</t>
    </r>
    <r>
      <rPr>
        <sz val="11"/>
        <color rgb="FF000000"/>
        <rFont val="Arial"/>
        <family val="2"/>
      </rPr>
      <t>Sismos o Terremoto, incendios, explosión</t>
    </r>
  </si>
  <si>
    <r>
      <rPr>
        <b/>
        <sz val="11"/>
        <color rgb="FF000000"/>
        <rFont val="Arial1"/>
      </rPr>
      <t xml:space="preserve">Oficina
</t>
    </r>
    <r>
      <rPr>
        <sz val="11"/>
        <color rgb="FF000000"/>
        <rFont val="Arial1"/>
      </rPr>
      <t>Lesiones, fracturas, quemaduras, perdidas humanas y materiales, generación de nuevas enfermedades, estrés, ansiedad, atrapamientos</t>
    </r>
  </si>
  <si>
    <r>
      <rPr>
        <b/>
        <sz val="11"/>
        <color rgb="FF000000"/>
        <rFont val="Arial"/>
        <family val="2"/>
      </rPr>
      <t xml:space="preserve">Oficina
</t>
    </r>
    <r>
      <rPr>
        <sz val="11"/>
        <color rgb="FF000000"/>
        <rFont val="Arial"/>
        <family val="2"/>
      </rPr>
      <t>Estudio de microzonificación de Bogotá</t>
    </r>
  </si>
  <si>
    <r>
      <rPr>
        <b/>
        <sz val="11"/>
        <color rgb="FF000000"/>
        <rFont val="Arial"/>
        <family val="2"/>
      </rPr>
      <t xml:space="preserve">Oficina
</t>
    </r>
    <r>
      <rPr>
        <sz val="11"/>
        <color rgb="FF000000"/>
        <rFont val="Arial"/>
        <family val="2"/>
      </rPr>
      <t>Plan de emergencia y brigadistas que apoyan las actividades en caso de emergencia.
Entidades y Número Único de Servicio a Emergencias 123.
Directorio telefónico de entidades para la atención de emergencias</t>
    </r>
  </si>
  <si>
    <r>
      <rPr>
        <b/>
        <sz val="11"/>
        <color rgb="FF000000"/>
        <rFont val="Arial"/>
        <family val="2"/>
      </rPr>
      <t xml:space="preserve">Oficina
</t>
    </r>
    <r>
      <rPr>
        <sz val="11"/>
        <color rgb="FF000000"/>
        <rFont val="Arial"/>
        <family val="2"/>
      </rPr>
      <t>Socialización de plan de emergencias 
Sensibilización en protocolos a todo el personal a fin de seguir las indicaciones de los brigadistas para el manejo de estas eventualidades</t>
    </r>
  </si>
  <si>
    <r>
      <rPr>
        <b/>
        <sz val="11"/>
        <color rgb="FF000000"/>
        <rFont val="Arial1"/>
      </rPr>
      <t xml:space="preserve">Oficina y Viajes
</t>
    </r>
    <r>
      <rPr>
        <sz val="11"/>
        <color rgb="FF000000"/>
        <rFont val="Arial1"/>
      </rPr>
      <t>Lesiones, quemaduras, perdidas humanas y materiales, golpes, atrapamiento, perdida de miembros superiores o inferiores</t>
    </r>
  </si>
  <si>
    <r>
      <rPr>
        <b/>
        <sz val="11"/>
        <color rgb="FF000000"/>
        <rFont val="Arial1"/>
      </rPr>
      <t xml:space="preserve">Oficina
</t>
    </r>
    <r>
      <rPr>
        <sz val="11"/>
        <color rgb="FF000000"/>
        <rFont val="Arial1"/>
      </rPr>
      <t>Mantener el programa de inspecciones de seguridad para detectar posibles peligros y ejecutar medidas correctivas
El mobiliario que se encuentre en mal estado debe ser reparado o sustituido para evitar lesiones mayores en caso de emergencia
El mobiliario en desuso se debe retirar
Actualización del plan de emergencias y contingencias
Capacitar y entrenar la brigada de emergencias
Socializar el plan de emergencias
Realizar simulacros de evacuación
Realizar inspección y mantenimiento permanente a equipos de control de emergencias (botiquín, extintores, camilla, rutas de evacuación, salidas de emergencia y puntos de encuentro).
Señalizar y divulgar las rutas de evacuación, salidas de emergencia y puntos de encuentro</t>
    </r>
  </si>
  <si>
    <r>
      <rPr>
        <b/>
        <sz val="11"/>
        <color rgb="FF000000"/>
        <rFont val="Arial"/>
        <family val="2"/>
      </rPr>
      <t xml:space="preserve">Viajes
</t>
    </r>
    <r>
      <rPr>
        <sz val="11"/>
        <color rgb="FF000000"/>
        <rFont val="Arial"/>
        <family val="2"/>
      </rPr>
      <t>Sismos o terremotos, incendios, explosión, inundaciones, vendavales</t>
    </r>
  </si>
  <si>
    <r>
      <rPr>
        <b/>
        <sz val="11"/>
        <color rgb="FF000000"/>
        <rFont val="Arial1"/>
      </rPr>
      <t xml:space="preserve">Viajes
</t>
    </r>
    <r>
      <rPr>
        <sz val="11"/>
        <color rgb="FF000000"/>
        <rFont val="Arial1"/>
      </rPr>
      <t>Golpes, heridas, fracturas. Perdidas humanas, perdidas materiales, generación de nuevas enfermedades, estrés, atrapamientos</t>
    </r>
  </si>
  <si>
    <r>
      <rPr>
        <b/>
        <sz val="11"/>
        <color rgb="FF000000"/>
        <rFont val="Arial"/>
        <family val="2"/>
      </rPr>
      <t>Viajes</t>
    </r>
    <r>
      <rPr>
        <sz val="11"/>
        <color rgb="FF000000"/>
        <rFont val="Arial"/>
        <family val="2"/>
      </rPr>
      <t xml:space="preserve">
Estudio de microzonificación de Colombia</t>
    </r>
  </si>
  <si>
    <r>
      <rPr>
        <b/>
        <sz val="11"/>
        <color rgb="FF000000"/>
        <rFont val="Arial"/>
        <family val="2"/>
      </rPr>
      <t xml:space="preserve">Viajes
</t>
    </r>
    <r>
      <rPr>
        <sz val="11"/>
        <color rgb="FF000000"/>
        <rFont val="Arial"/>
        <family val="2"/>
      </rPr>
      <t>Socializar  medidas preventivas en caso de emergencia en zonas rurales y urbanas
Plan de emergencia y brigadistas que apoyan las actividades en caso de emergencia.
Entidades y Número Único de Servicio a Emergencias 123.
Directorio telefónico de entidades para la atención de emergencias</t>
    </r>
  </si>
  <si>
    <r>
      <rPr>
        <b/>
        <sz val="11"/>
        <color rgb="FF000000"/>
        <rFont val="Arial"/>
        <family val="2"/>
      </rPr>
      <t xml:space="preserve">Viajes
</t>
    </r>
    <r>
      <rPr>
        <sz val="11"/>
        <color rgb="FF000000"/>
        <rFont val="Arial"/>
        <family val="2"/>
      </rPr>
      <t xml:space="preserve">Socialización de plan de emergencias </t>
    </r>
    <r>
      <rPr>
        <b/>
        <sz val="11"/>
        <color rgb="FF000000"/>
        <rFont val="Arial"/>
        <family val="2"/>
      </rPr>
      <t xml:space="preserve">
</t>
    </r>
    <r>
      <rPr>
        <sz val="11"/>
        <color rgb="FF000000"/>
        <rFont val="Arial"/>
        <family val="2"/>
      </rPr>
      <t>Seguir instrucciones de evacuación del personal a cargo
Tener un plan de contingencia de acuerdo al sitio visitado en comisión</t>
    </r>
  </si>
  <si>
    <r>
      <rPr>
        <b/>
        <sz val="11"/>
        <color rgb="FF000000"/>
        <rFont val="Arial1"/>
      </rPr>
      <t xml:space="preserve">Viajes
</t>
    </r>
    <r>
      <rPr>
        <sz val="11"/>
        <color rgb="FF000000"/>
        <rFont val="Arial1"/>
      </rPr>
      <t>Realizar recomendaciones de seguridad al personal sobre: Seguir las instrucciones de los planes de emergencia de las instituciones donde se encuentre y de los organismos de socorro
Llevar consigo un pequeño botiquín en caso de llegar a necesitarlo
Identificar en el sitio personal de la brigada, líneas de emergencia, rutas de evacuación, recursos para la respuesta a la emergencia, salidas de emergencia, puntos de encuentro</t>
    </r>
  </si>
  <si>
    <r>
      <rPr>
        <b/>
        <sz val="11"/>
        <color rgb="FF000000"/>
        <rFont val="Arial1"/>
      </rPr>
      <t xml:space="preserve">INSTALACIONES CAN
PISO 3
</t>
    </r>
    <r>
      <rPr>
        <sz val="11"/>
        <color rgb="FF000000"/>
        <rFont val="Arial1"/>
      </rPr>
      <t xml:space="preserve">Despacho del Viceministro de Educación  Preescolar, Básica y media
Dirección de Calidad para la Educación Preescolar, Básica y Media
Subdirección de Referentes y Evaluación de la Calidad Educativa
Subdirección Fomento de Competencias
Dirección de Fortalecimiento a la Gestión Territorial
Subdirección de Recursos Humanos del Sector Educativo
Dirección de Cobertura y Equidad
Subdirección de Acceso
Subdirección de Permanencia
Dirección de Primera Infancia
Subdirección de Cobertura de Primera Infancia
</t>
    </r>
    <r>
      <rPr>
        <b/>
        <sz val="11"/>
        <color rgb="FF000000"/>
        <rFont val="Arial1"/>
      </rPr>
      <t xml:space="preserve">PISO 4
</t>
    </r>
    <r>
      <rPr>
        <sz val="11"/>
        <color rgb="FF000000"/>
        <rFont val="Arial1"/>
      </rPr>
      <t xml:space="preserve">Despacho del Viceministro de Educación Superior
Dirección de Calidad para la Educación Superior
Subdirección de Aseguramiento de la Calidad de la educación Superior
Subdirección de Inspección y Vigilancia
Dirección de Fomento de la Educación Superior
Subdirección de apoyo a la Gestión de las Instituciones de Educación Superior
Subdirección de Desarrollo Sectorial
</t>
    </r>
    <r>
      <rPr>
        <b/>
        <sz val="11"/>
        <color rgb="FF000000"/>
        <rFont val="Arial1"/>
      </rPr>
      <t xml:space="preserve">PISO 5
</t>
    </r>
    <r>
      <rPr>
        <sz val="11"/>
        <color rgb="FF000000"/>
        <rFont val="Arial1"/>
      </rPr>
      <t>Despacho del Ministro de Educación
Oficina Asesora de Comunicaciones
Oficina de Planeación y Finanzas
Oficina de Cooperación y Asuntos Internacionales
Oficina de Innovación Educativa con uso de Nuevas Tecnologías</t>
    </r>
  </si>
  <si>
    <r>
      <rPr>
        <b/>
        <sz val="11"/>
        <color rgb="FF000000"/>
        <rFont val="Arial1"/>
      </rPr>
      <t>Oficina
Temperatura:</t>
    </r>
    <r>
      <rPr>
        <sz val="11"/>
        <color rgb="FF000000"/>
        <rFont val="Arial1"/>
      </rPr>
      <t xml:space="preserve"> Disconfort térmico por exceso o defecto de ventilación</t>
    </r>
  </si>
  <si>
    <r>
      <rPr>
        <b/>
        <sz val="11"/>
        <color rgb="FF000000"/>
        <rFont val="Arial1"/>
      </rPr>
      <t>Oficina
Radiaciones no ionizantes</t>
    </r>
    <r>
      <rPr>
        <sz val="11"/>
        <color rgb="FF000000"/>
        <rFont val="Arial1"/>
      </rPr>
      <t>: Fuentes lumínicas CLF, pantalla de computadores, También luz solar (deslumbramiento)</t>
    </r>
  </si>
  <si>
    <r>
      <rPr>
        <b/>
        <sz val="11"/>
        <color rgb="FF000000"/>
        <rFont val="Arial1"/>
      </rPr>
      <t xml:space="preserve">Oficina
Iluminación: </t>
    </r>
    <r>
      <rPr>
        <sz val="11"/>
        <color rgb="FF000000"/>
        <rFont val="Arial1"/>
      </rPr>
      <t>Ubicación de pantallas de datos de forma inadecuada</t>
    </r>
  </si>
  <si>
    <r>
      <rPr>
        <b/>
        <sz val="11"/>
        <color rgb="FF000000"/>
        <rFont val="Arial1"/>
      </rPr>
      <t>Oficina
Ruido:</t>
    </r>
    <r>
      <rPr>
        <sz val="11"/>
        <color rgb="FF000000"/>
        <rFont val="Arial1"/>
      </rPr>
      <t xml:space="preserve"> Ocasionada por sonidos  intermitentes de los teléfonos o uso excesivo del teléfono, impresoras, puertas, conversaciones verbales altas</t>
    </r>
  </si>
  <si>
    <r>
      <rPr>
        <b/>
        <sz val="11"/>
        <color rgb="FF000000"/>
        <rFont val="Arial1"/>
      </rPr>
      <t>Oficina
Temperaturas</t>
    </r>
    <r>
      <rPr>
        <sz val="11"/>
        <color rgb="FF000000"/>
        <rFont val="Arial1"/>
      </rPr>
      <t>: Fatiga, deshidratación, dolor de cabeza, disminución de la concentración, tensión muscular.</t>
    </r>
  </si>
  <si>
    <r>
      <rPr>
        <b/>
        <sz val="11"/>
        <color rgb="FF000000"/>
        <rFont val="Arial1"/>
      </rPr>
      <t>Viajes
Temperatura:</t>
    </r>
    <r>
      <rPr>
        <sz val="11"/>
        <color rgb="FF000000"/>
        <rFont val="Arial1"/>
      </rPr>
      <t xml:space="preserve"> Disconfort térmico por calor o frio, humedad, barométricos (causados por la altura).</t>
    </r>
  </si>
  <si>
    <r>
      <rPr>
        <b/>
        <sz val="11"/>
        <color rgb="FF000000"/>
        <rFont val="Arial1"/>
      </rPr>
      <t>Viajes
Radiaciones No Ionizantes:</t>
    </r>
    <r>
      <rPr>
        <sz val="11"/>
        <color rgb="FF000000"/>
        <rFont val="Arial1"/>
      </rPr>
      <t xml:space="preserve"> Rayos UV</t>
    </r>
  </si>
  <si>
    <r>
      <rPr>
        <b/>
        <sz val="11"/>
        <color rgb="FF000000"/>
        <rFont val="Arial1"/>
      </rPr>
      <t xml:space="preserve">Viajes
Iluminación: </t>
    </r>
    <r>
      <rPr>
        <sz val="11"/>
        <color rgb="FF000000"/>
        <rFont val="Arial1"/>
      </rPr>
      <t>Falta de visibilidad, posibles deslumbramientos</t>
    </r>
  </si>
  <si>
    <r>
      <rPr>
        <b/>
        <sz val="11"/>
        <color rgb="FF000000"/>
        <rFont val="Arial1"/>
      </rPr>
      <t>Viajes
Vibraciones</t>
    </r>
    <r>
      <rPr>
        <sz val="11"/>
        <color rgb="FF000000"/>
        <rFont val="Arial1"/>
      </rPr>
      <t>: Causadas por algunos medios de transporte usados</t>
    </r>
  </si>
  <si>
    <r>
      <rPr>
        <b/>
        <sz val="11"/>
        <color rgb="FF000000"/>
        <rFont val="Arial1"/>
      </rPr>
      <t>Viajes
Ruido</t>
    </r>
    <r>
      <rPr>
        <sz val="11"/>
        <color rgb="FF000000"/>
        <rFont val="Arial1"/>
      </rPr>
      <t>: Producido u ocasionado por medios de transporte usado</t>
    </r>
  </si>
  <si>
    <t xml:space="preserve">
SECRETARÍA GENERAL
-UNIDAD DE ATENCIÓN AL CIUDADANO-
</t>
  </si>
  <si>
    <t xml:space="preserve">
GESTIÓN DOCUMENTAL </t>
  </si>
  <si>
    <t>1. Gestión Documental</t>
  </si>
  <si>
    <t>1. Gestión Administrativa</t>
  </si>
  <si>
    <t>1. Gestión documental
2. Gestión Administrativa</t>
  </si>
  <si>
    <t>1. Contratación
2. Gestión Administrativa
3. Evaluación y asuntos disciplinarios
4. Gestión Documental
5. Evaluación y asuntos disciplinarios 
6. Gestión de procesos y mejora
7. Gestión de conocimiento e innovación 
8. Gestión Financiera
9. Gestión del Talento Humano
10. Gestión de servicios TICS</t>
  </si>
  <si>
    <t xml:space="preserve">
INSTALACIONES CAN
</t>
  </si>
  <si>
    <r>
      <rPr>
        <b/>
        <sz val="11"/>
        <color rgb="FF000000"/>
        <rFont val="Arial2"/>
      </rPr>
      <t>Temperatura</t>
    </r>
    <r>
      <rPr>
        <sz val="11"/>
        <color rgb="FF000000"/>
        <rFont val="Arial1"/>
      </rPr>
      <t>: Disconfort térmico  (frio), humedad producida por el terreno, exposición de corrientes de aire de forma continua.</t>
    </r>
  </si>
  <si>
    <r>
      <rPr>
        <b/>
        <sz val="11"/>
        <color rgb="FF000000"/>
        <rFont val="Arial2"/>
      </rPr>
      <t>Temperaturas</t>
    </r>
    <r>
      <rPr>
        <sz val="11"/>
        <color rgb="FF000000"/>
        <rFont val="Arial1"/>
      </rPr>
      <t xml:space="preserve">: Escalofríos, perdida de destreza, falta de sensibilidad, congelación, 
</t>
    </r>
  </si>
  <si>
    <r>
      <rPr>
        <b/>
        <sz val="11"/>
        <color rgb="FF000000"/>
        <rFont val="Arial2"/>
      </rPr>
      <t xml:space="preserve">Temperatura:  </t>
    </r>
    <r>
      <rPr>
        <sz val="11"/>
        <color rgb="FF000000"/>
        <rFont val="Arial2"/>
      </rPr>
      <t>Realizar mediciones higiénico ambientales de temperatura</t>
    </r>
  </si>
  <si>
    <r>
      <rPr>
        <b/>
        <sz val="11"/>
        <color rgb="FF000000"/>
        <rFont val="Arial2"/>
      </rPr>
      <t xml:space="preserve">Temperatura: </t>
    </r>
    <r>
      <rPr>
        <sz val="11"/>
        <color rgb="FF000000"/>
        <rFont val="Arial2"/>
      </rPr>
      <t>Jornada de inspecciones</t>
    </r>
  </si>
  <si>
    <r>
      <rPr>
        <b/>
        <sz val="11"/>
        <color rgb="FF000000"/>
        <rFont val="Arial2"/>
      </rPr>
      <t>Temperatura</t>
    </r>
    <r>
      <rPr>
        <sz val="11"/>
        <color rgb="FF000000"/>
        <rFont val="Arial1"/>
      </rPr>
      <t>: Verificar la entrega de ropa de trabajo para el frío
Verificar el cumplimiento de inducción, reinducción y  capacitación del riesgo y promoción y prevención.</t>
    </r>
  </si>
  <si>
    <r>
      <rPr>
        <b/>
        <sz val="11"/>
        <color rgb="FF000000"/>
        <rFont val="Arial1"/>
      </rPr>
      <t xml:space="preserve">Temperatura: </t>
    </r>
    <r>
      <rPr>
        <sz val="11"/>
        <color rgb="FF000000"/>
        <rFont val="Arial1"/>
      </rPr>
      <t>No aplica</t>
    </r>
  </si>
  <si>
    <r>
      <rPr>
        <b/>
        <sz val="11"/>
        <color rgb="FF000000"/>
        <rFont val="Arial1"/>
      </rPr>
      <t xml:space="preserve">Temperatura: </t>
    </r>
    <r>
      <rPr>
        <sz val="11"/>
        <color rgb="FF000000"/>
        <rFont val="Arial"/>
        <family val="2"/>
      </rPr>
      <t>Realizar mediciones higiénico ambientales de temperatura</t>
    </r>
  </si>
  <si>
    <r>
      <rPr>
        <b/>
        <sz val="11"/>
        <color rgb="FF000000"/>
        <rFont val="Arial2"/>
      </rPr>
      <t>Iluminación:</t>
    </r>
    <r>
      <rPr>
        <sz val="11"/>
        <color rgb="FF000000"/>
        <rFont val="Arial1"/>
      </rPr>
      <t xml:space="preserve"> Ubicación de pantallas de datos de forma inadecuada</t>
    </r>
  </si>
  <si>
    <r>
      <rPr>
        <b/>
        <sz val="11"/>
        <color rgb="FF000000"/>
        <rFont val="Arial2"/>
      </rPr>
      <t>Iluminación:</t>
    </r>
    <r>
      <rPr>
        <sz val="11"/>
        <color rgb="FF000000"/>
        <rFont val="Arial1"/>
      </rPr>
      <t xml:space="preserve"> Fatiga visual, dolor de cabeza, menor rendimiento laboral.</t>
    </r>
  </si>
  <si>
    <r>
      <rPr>
        <b/>
        <sz val="11"/>
        <color rgb="FF000000"/>
        <rFont val="Arial2"/>
      </rPr>
      <t>Iluminación</t>
    </r>
    <r>
      <rPr>
        <sz val="11"/>
        <color rgb="FF000000"/>
        <rFont val="Arial1"/>
      </rPr>
      <t>: Realizar mediciones higiénico ambientales de niveles de iluminación
Mantenimiento preventivo a fuentes lumínicas</t>
    </r>
  </si>
  <si>
    <r>
      <rPr>
        <b/>
        <sz val="11"/>
        <color rgb="FF000000"/>
        <rFont val="Arial2"/>
      </rPr>
      <t>Iluminación</t>
    </r>
    <r>
      <rPr>
        <sz val="11"/>
        <color rgb="FF000000"/>
        <rFont val="Arial1"/>
      </rPr>
      <t xml:space="preserve">: Jornada de inspecciones
</t>
    </r>
  </si>
  <si>
    <r>
      <rPr>
        <b/>
        <sz val="11"/>
        <color rgb="FF000000"/>
        <rFont val="Arial2"/>
      </rPr>
      <t>Iluminación:</t>
    </r>
    <r>
      <rPr>
        <sz val="11"/>
        <color rgb="FF000000"/>
        <rFont val="Arial1"/>
      </rPr>
      <t xml:space="preserve"> Verificar el cumplimiento de pausas activas,
Verificar el cumplimiento de aplicación de evaluaciones médicas ocupacionales periódicas y realización del respectivo seguimiento a resultados</t>
    </r>
  </si>
  <si>
    <r>
      <rPr>
        <b/>
        <sz val="11"/>
        <color rgb="FF000000"/>
        <rFont val="Arial1"/>
      </rPr>
      <t xml:space="preserve">Iluminación: </t>
    </r>
    <r>
      <rPr>
        <sz val="11"/>
        <color rgb="FF000000"/>
        <rFont val="Arial1"/>
      </rPr>
      <t>Cambio de ubicación de bombillos de acuerdo con los resultados de la medición higiénico ambiental</t>
    </r>
  </si>
  <si>
    <r>
      <rPr>
        <b/>
        <sz val="11"/>
        <color rgb="FF000000"/>
        <rFont val="Arial2"/>
      </rPr>
      <t>Ruido:</t>
    </r>
    <r>
      <rPr>
        <sz val="11"/>
        <color rgb="FF000000"/>
        <rFont val="Arial1"/>
      </rPr>
      <t xml:space="preserve"> Ocasionada por sonidos intermitentes de los teléfonos o uso excesivo del teléfono, impresoras, puertas.</t>
    </r>
  </si>
  <si>
    <r>
      <rPr>
        <b/>
        <sz val="11"/>
        <color rgb="FF000000"/>
        <rFont val="Arial2"/>
      </rPr>
      <t>Ruido:</t>
    </r>
    <r>
      <rPr>
        <sz val="11"/>
        <color rgb="FF000000"/>
        <rFont val="Arial1"/>
      </rPr>
      <t xml:space="preserve"> Desconcentración, cefaleas, pérdida de destreza, menor rendimiento laboral</t>
    </r>
  </si>
  <si>
    <r>
      <rPr>
        <b/>
        <sz val="11"/>
        <color rgb="FF000000"/>
        <rFont val="Arial2"/>
      </rPr>
      <t>Ruido:</t>
    </r>
    <r>
      <rPr>
        <sz val="11"/>
        <color rgb="FF000000"/>
        <rFont val="Arial1"/>
      </rPr>
      <t xml:space="preserve"> Realizar mediciones higiénico ambientales de sonometría,
Mantener teléfonos con volumen moderado  (bajo), mantenimiento de equipos y puertas</t>
    </r>
  </si>
  <si>
    <r>
      <rPr>
        <b/>
        <sz val="11"/>
        <color rgb="FF000000"/>
        <rFont val="Arial2"/>
      </rPr>
      <t>Ruido:</t>
    </r>
    <r>
      <rPr>
        <sz val="11"/>
        <color rgb="FF000000"/>
        <rFont val="Arial1"/>
      </rPr>
      <t xml:space="preserve"> Jornada de inspecciones</t>
    </r>
  </si>
  <si>
    <r>
      <rPr>
        <b/>
        <sz val="11"/>
        <color rgb="FF000000"/>
        <rFont val="Arial2"/>
      </rPr>
      <t xml:space="preserve">Ruido: </t>
    </r>
    <r>
      <rPr>
        <sz val="11"/>
        <color rgb="FF000000"/>
        <rFont val="Arial1"/>
      </rPr>
      <t>Recomendación a trabajadores para mantener un tono de voz moderado al uso del teléfono, evitar golpear las puertas
Verificar el cumplimiento de aplicación de evaluaciones médicas ocupacionales periódicas y realización del respectivo seguimiento a resultados.</t>
    </r>
  </si>
  <si>
    <r>
      <rPr>
        <b/>
        <sz val="11"/>
        <color rgb="FF000000"/>
        <rFont val="Arial1"/>
      </rPr>
      <t xml:space="preserve">Ruido: </t>
    </r>
    <r>
      <rPr>
        <sz val="11"/>
        <color rgb="FF000000"/>
        <rFont val="Arial1"/>
      </rPr>
      <t>Reubicar impresoras</t>
    </r>
    <r>
      <rPr>
        <b/>
        <sz val="11"/>
        <color rgb="FF000000"/>
        <rFont val="Arial1"/>
      </rPr>
      <t xml:space="preserve">
</t>
    </r>
  </si>
  <si>
    <r>
      <rPr>
        <b/>
        <sz val="11"/>
        <color rgb="FF000000"/>
        <rFont val="Arial2"/>
      </rPr>
      <t xml:space="preserve">Radiaciones no ionizantes: </t>
    </r>
    <r>
      <rPr>
        <sz val="11"/>
        <color rgb="FF000000"/>
        <rFont val="Arial1"/>
      </rPr>
      <t>Fuentes lumínicas CLF, pantalla de computadores</t>
    </r>
  </si>
  <si>
    <r>
      <rPr>
        <b/>
        <sz val="11"/>
        <color rgb="FF000000"/>
        <rFont val="Arial2"/>
      </rPr>
      <t>Radiaciones no ionizantes</t>
    </r>
    <r>
      <rPr>
        <sz val="11"/>
        <color rgb="FF000000"/>
        <rFont val="Arial1"/>
      </rPr>
      <t>: Trastornos oculares, dolor e inflamación en los parpados, fatiga visual, pesadez, lagrimeo, enrojecimiento, cefaleas, falta de energía y agotamiento.</t>
    </r>
  </si>
  <si>
    <r>
      <rPr>
        <b/>
        <sz val="11"/>
        <color rgb="FF000000"/>
        <rFont val="Arial2"/>
      </rPr>
      <t>Radiaciones no ionizantes:</t>
    </r>
    <r>
      <rPr>
        <sz val="11"/>
        <color rgb="FF000000"/>
        <rFont val="Arial1"/>
      </rPr>
      <t xml:space="preserve">  Realizar mediciones higiénico ambientales de radiaciones no ionizantes,
Limpieza y revisión de las pantallas.</t>
    </r>
  </si>
  <si>
    <r>
      <rPr>
        <b/>
        <sz val="11"/>
        <color rgb="FF000000"/>
        <rFont val="Arial2"/>
      </rPr>
      <t>Radiaciones no ionizantes:</t>
    </r>
    <r>
      <rPr>
        <sz val="11"/>
        <color rgb="FF000000"/>
        <rFont val="Arial1"/>
      </rPr>
      <t xml:space="preserve">  Jornada de inspecciones</t>
    </r>
  </si>
  <si>
    <r>
      <rPr>
        <b/>
        <sz val="11"/>
        <color rgb="FF000000"/>
        <rFont val="Arial2"/>
      </rPr>
      <t>Radiaciones no ionizantes</t>
    </r>
    <r>
      <rPr>
        <sz val="11"/>
        <color rgb="FF000000"/>
        <rFont val="Arial1"/>
      </rPr>
      <t>:  
Verificar el cumplimiento de inducción, reinducción y  capacitación del riesgo y promoción y prevención. 
Verificar el cumplimiento de aplicación de evaluaciones médicas ocupacionales periódicas y realización del respectivo seguimiento a resultados,
Verificar el cumplimiento de pausas activas visuales,
Verificar el cumplimiento de tiempo de descansos.</t>
    </r>
  </si>
  <si>
    <r>
      <rPr>
        <b/>
        <sz val="11"/>
        <color rgb="FF000000"/>
        <rFont val="Arial2"/>
      </rPr>
      <t>Temperatura</t>
    </r>
    <r>
      <rPr>
        <sz val="11"/>
        <color rgb="FF000000"/>
        <rFont val="Arial1"/>
      </rPr>
      <t>: Disconfort térmico (Frío) por exceso de ventilación</t>
    </r>
  </si>
  <si>
    <r>
      <rPr>
        <b/>
        <sz val="11"/>
        <color rgb="FF000000"/>
        <rFont val="Arial2"/>
      </rPr>
      <t>Temperaturas</t>
    </r>
    <r>
      <rPr>
        <sz val="11"/>
        <color rgb="FF000000"/>
        <rFont val="Arial1"/>
      </rPr>
      <t>: Fatiga, dolor de cabeza, disminución de la concentración, tensión muscular</t>
    </r>
  </si>
  <si>
    <r>
      <rPr>
        <b/>
        <sz val="11"/>
        <color rgb="FF000000"/>
        <rFont val="Arial2"/>
      </rPr>
      <t>Temperatura:</t>
    </r>
    <r>
      <rPr>
        <sz val="11"/>
        <color rgb="FF000000"/>
        <rFont val="Arial1"/>
      </rPr>
      <t xml:space="preserve"> En las oficinas donde hay ventanas se mantienen cerradas para minimizar el disconfort</t>
    </r>
  </si>
  <si>
    <r>
      <rPr>
        <sz val="11"/>
        <color rgb="FF000000"/>
        <rFont val="Arial2"/>
      </rPr>
      <t>No aplica</t>
    </r>
    <r>
      <rPr>
        <sz val="11"/>
        <color rgb="FF000000"/>
        <rFont val="Arial1"/>
      </rPr>
      <t xml:space="preserve">
</t>
    </r>
  </si>
  <si>
    <r>
      <rPr>
        <b/>
        <sz val="11"/>
        <color rgb="FF000000"/>
        <rFont val="Arial2"/>
      </rPr>
      <t xml:space="preserve">Radiaciones no ionizantes: </t>
    </r>
    <r>
      <rPr>
        <sz val="11"/>
        <color rgb="FF000000"/>
        <rFont val="Arial1"/>
      </rPr>
      <t>Fuentes lumínicas CLF</t>
    </r>
  </si>
  <si>
    <r>
      <rPr>
        <b/>
        <sz val="11"/>
        <color rgb="FF000000"/>
        <rFont val="Arial2"/>
      </rPr>
      <t>Radiaciones no ionizantes</t>
    </r>
    <r>
      <rPr>
        <sz val="11"/>
        <color rgb="FF000000"/>
        <rFont val="Arial1"/>
      </rPr>
      <t>: Fatiga visual, pesadez, lagrimeo, enrojecimiento, cefaleas</t>
    </r>
  </si>
  <si>
    <r>
      <t>Radiaciones no ionizantes:</t>
    </r>
    <r>
      <rPr>
        <sz val="11"/>
        <color rgb="FF000000"/>
        <rFont val="Arial2"/>
      </rPr>
      <t xml:space="preserve"> Inspecciones periódicas de fuentes lumínicas</t>
    </r>
  </si>
  <si>
    <r>
      <rPr>
        <b/>
        <sz val="11"/>
        <color rgb="FF000000"/>
        <rFont val="Arial2"/>
      </rPr>
      <t>Radiaciones no ionizantes</t>
    </r>
    <r>
      <rPr>
        <sz val="11"/>
        <color rgb="FF000000"/>
        <rFont val="Arial1"/>
      </rPr>
      <t>: Toma de pausas activas para disminuir exposición</t>
    </r>
  </si>
  <si>
    <r>
      <t xml:space="preserve">
</t>
    </r>
    <r>
      <rPr>
        <b/>
        <sz val="11"/>
        <color rgb="FF000000"/>
        <rFont val="Arial1"/>
      </rPr>
      <t xml:space="preserve">Radiaciones no ionizantes e Iluminación: </t>
    </r>
    <r>
      <rPr>
        <sz val="11"/>
        <color rgb="FF000000"/>
        <rFont val="Arial1"/>
      </rPr>
      <t>Cambio de ubicación y/o tipo de bombillos de acuerdo con los resultados de la medición higiénico ambiental</t>
    </r>
  </si>
  <si>
    <r>
      <rPr>
        <b/>
        <sz val="11"/>
        <color rgb="FF000000"/>
        <rFont val="Arial1"/>
      </rPr>
      <t xml:space="preserve">Radiaciones no ionizantes e iluminación: </t>
    </r>
    <r>
      <rPr>
        <sz val="11"/>
        <color rgb="FF000000"/>
        <rFont val="Arial1"/>
      </rPr>
      <t>Realizar  cronograma de mantenimiento de la infraestructura física, así como de equipos</t>
    </r>
  </si>
  <si>
    <r>
      <rPr>
        <b/>
        <sz val="11"/>
        <color rgb="FF000000"/>
        <rFont val="Arial2"/>
      </rPr>
      <t>Iluminación:</t>
    </r>
    <r>
      <rPr>
        <sz val="11"/>
        <color rgb="FF000000"/>
        <rFont val="Arial1"/>
      </rPr>
      <t xml:space="preserve"> luz visible por exceso o deficiencia</t>
    </r>
  </si>
  <si>
    <r>
      <rPr>
        <b/>
        <sz val="11"/>
        <color rgb="FF000000"/>
        <rFont val="Arial2"/>
      </rPr>
      <t>Iluminación:</t>
    </r>
    <r>
      <rPr>
        <sz val="11"/>
        <color rgb="FF000000"/>
        <rFont val="Arial1"/>
      </rPr>
      <t xml:space="preserve"> Fatiga visual, dolor de cabeza</t>
    </r>
  </si>
  <si>
    <r>
      <rPr>
        <b/>
        <sz val="11"/>
        <color rgb="FF000000"/>
        <rFont val="Arial2"/>
      </rPr>
      <t>Iluminación</t>
    </r>
    <r>
      <rPr>
        <sz val="11"/>
        <color rgb="FF000000"/>
        <rFont val="Arial1"/>
      </rPr>
      <t>: Mantenimiento preventivo a fuentes lumínicas</t>
    </r>
  </si>
  <si>
    <r>
      <rPr>
        <b/>
        <sz val="11"/>
        <color rgb="FF000000"/>
        <rFont val="Arial2"/>
      </rPr>
      <t>Iluminación:</t>
    </r>
    <r>
      <rPr>
        <sz val="11"/>
        <color rgb="FF000000"/>
        <rFont val="Arial1"/>
      </rPr>
      <t xml:space="preserve"> Realización de pausas activas
</t>
    </r>
  </si>
  <si>
    <r>
      <rPr>
        <b/>
        <sz val="11"/>
        <color rgb="FF000000"/>
        <rFont val="Arial1"/>
      </rPr>
      <t xml:space="preserve">Radiaciones no ionizantes e Iluminación: </t>
    </r>
    <r>
      <rPr>
        <sz val="11"/>
        <color rgb="FF000000"/>
        <rFont val="Arial1"/>
      </rPr>
      <t>Cambio de ubicación y/o tipo de bombillos de acuerdo con los resultados de la medición higiénico ambiental</t>
    </r>
  </si>
  <si>
    <r>
      <rPr>
        <b/>
        <sz val="11"/>
        <color rgb="FF000000"/>
        <rFont val="Arial2"/>
      </rPr>
      <t>Ruido:</t>
    </r>
    <r>
      <rPr>
        <sz val="11"/>
        <color rgb="FF000000"/>
        <rFont val="Arial1"/>
      </rPr>
      <t xml:space="preserve"> Ocasionada por maquinas para el polichado</t>
    </r>
  </si>
  <si>
    <r>
      <rPr>
        <b/>
        <sz val="11"/>
        <color rgb="FF000000"/>
        <rFont val="Arial2"/>
      </rPr>
      <t>Ruido:</t>
    </r>
    <r>
      <rPr>
        <sz val="11"/>
        <color rgb="FF000000"/>
        <rFont val="Arial1"/>
      </rPr>
      <t xml:space="preserve"> Cefaleas</t>
    </r>
  </si>
  <si>
    <r>
      <rPr>
        <b/>
        <sz val="11"/>
        <color rgb="FF000000"/>
        <rFont val="Arial2"/>
      </rPr>
      <t>Ruido:</t>
    </r>
    <r>
      <rPr>
        <sz val="11"/>
        <color rgb="FF000000"/>
        <rFont val="Arial1"/>
      </rPr>
      <t xml:space="preserve"> Mantenimientos preventivos de la maquina dejando la evidencia de dicho mantenimiento</t>
    </r>
  </si>
  <si>
    <r>
      <rPr>
        <b/>
        <sz val="11"/>
        <color rgb="FF000000"/>
        <rFont val="Arial2"/>
      </rPr>
      <t xml:space="preserve">Ruido: </t>
    </r>
    <r>
      <rPr>
        <sz val="11"/>
        <color rgb="FF000000"/>
        <rFont val="Arial1"/>
      </rPr>
      <t xml:space="preserve">Se recomienda usar maquinas en horas donde no se encuentre personal de oficina, usar tapa oídos
</t>
    </r>
  </si>
  <si>
    <r>
      <rPr>
        <b/>
        <sz val="11"/>
        <color rgb="FF000000"/>
        <rFont val="Arial1"/>
      </rPr>
      <t>Ruido:</t>
    </r>
    <r>
      <rPr>
        <sz val="11"/>
        <color rgb="FF000000"/>
        <rFont val="Arial1"/>
      </rPr>
      <t xml:space="preserve"> Cambio en el horario de intervención</t>
    </r>
  </si>
  <si>
    <r>
      <rPr>
        <b/>
        <sz val="11"/>
        <color rgb="FF000000"/>
        <rFont val="Arial1"/>
      </rPr>
      <t>PISO 1</t>
    </r>
    <r>
      <rPr>
        <sz val="11"/>
        <color rgb="FF000000"/>
        <rFont val="Arial1"/>
      </rPr>
      <t xml:space="preserve">
Subdirección de Contratación
Subdirección de Gestión Administrativa (Logística y seguridad)
Oficina de Control Interno
Unidad de atención al ciudadano
Espacio de primeros auxilios
Salas de reunión
</t>
    </r>
    <r>
      <rPr>
        <b/>
        <sz val="11"/>
        <color rgb="FF000000"/>
        <rFont val="Arial1"/>
      </rPr>
      <t>PISO 2</t>
    </r>
    <r>
      <rPr>
        <sz val="11"/>
        <color rgb="FF000000"/>
        <rFont val="Arial1"/>
      </rPr>
      <t xml:space="preserve">
Despacho de la Secretaria General
Subdirección de Gestión Financiera
Subdirección de Talento Humano
Oficina de Tecnología
Subdirección de Desarrollo Organizacional</t>
    </r>
  </si>
  <si>
    <r>
      <rPr>
        <b/>
        <sz val="11"/>
        <color rgb="FF000000"/>
        <rFont val="Arial1"/>
      </rPr>
      <t>PISO 1</t>
    </r>
    <r>
      <rPr>
        <sz val="11"/>
        <color rgb="FF000000"/>
        <rFont val="Arial1"/>
      </rPr>
      <t xml:space="preserve">
Parqueadero</t>
    </r>
  </si>
  <si>
    <r>
      <t xml:space="preserve">
</t>
    </r>
    <r>
      <rPr>
        <b/>
        <sz val="11"/>
        <color rgb="FF000000"/>
        <rFont val="Arial1"/>
      </rPr>
      <t xml:space="preserve">PISO 3
</t>
    </r>
    <r>
      <rPr>
        <sz val="11"/>
        <color rgb="FF000000"/>
        <rFont val="Arial1"/>
      </rPr>
      <t xml:space="preserve">Despacho del Viceministro de Educación  Preescolar, Básica y Media
Dirección de Calidad para la Educación Preescolar, Básica y Media
Subdirección de Referentes y Evaluación de la Calidad Educativa
Subdirección Fomento de Competencias
Dirección de Fortalecimiento a la Gestión Territorial
Subdirección de Fortalecimiento Institucional
Subdirección de Recursos Humanos del Sector Educativo
Dirección de Cobertura y Equidad
Subdirección de Acceso
Subdirección de Permanencia
Dirección de Primera Infancia
Subdirección de Cobertura de Primera Infancia
</t>
    </r>
    <r>
      <rPr>
        <b/>
        <sz val="11"/>
        <color rgb="FF000000"/>
        <rFont val="Arial1"/>
      </rPr>
      <t xml:space="preserve">PISO 4
</t>
    </r>
    <r>
      <rPr>
        <sz val="11"/>
        <color rgb="FF000000"/>
        <rFont val="Arial1"/>
      </rPr>
      <t xml:space="preserve">Despacho del Viceministro de Educación Superior
Dirección de Calidad para la Educación Superior
Subdirección de Aseguramiento de la Calidad de la Educación Superior
Subdirección de Inspección y Vigilancia
Dirección de Fomento de la Educación Superior
Subdirección de apoyo a la Gestión de las Instituciones de Educación Superior
Subdirección de Desarrollo Sectorial
</t>
    </r>
    <r>
      <rPr>
        <b/>
        <sz val="11"/>
        <color rgb="FF000000"/>
        <rFont val="Arial1"/>
      </rPr>
      <t xml:space="preserve">PISO 5
</t>
    </r>
    <r>
      <rPr>
        <sz val="11"/>
        <color rgb="FF000000"/>
        <rFont val="Arial1"/>
      </rPr>
      <t xml:space="preserve">Despacho del Ministro de Educación
Oficina Asesora de Comunicaciones
Oficina de Cooperación y Asuntos Internacionales
Oficina de Planeación y Finanzas
Oficina de Innovación Educativa con uso de Nuevas Tecnologías
Oficina Asesora Jurídica
</t>
    </r>
    <r>
      <rPr>
        <b/>
        <sz val="11"/>
        <color rgb="FF000000"/>
        <rFont val="Arial1"/>
      </rPr>
      <t xml:space="preserve">
PISO 6</t>
    </r>
    <r>
      <rPr>
        <sz val="11"/>
        <color rgb="FF000000"/>
        <rFont val="Arial1"/>
      </rPr>
      <t xml:space="preserve">
Oficina de Innovación Educativa con uso de Nuevas Tecnologías
Zona de Bienestar (Cafetería, oratorio, Femen, Gimnasio y Terraza)
</t>
    </r>
  </si>
  <si>
    <r>
      <rPr>
        <b/>
        <sz val="11"/>
        <color rgb="FF000000"/>
        <rFont val="Arial"/>
        <family val="2"/>
      </rPr>
      <t>Oficinas:
Temperatura:</t>
    </r>
    <r>
      <rPr>
        <sz val="11"/>
        <color rgb="FF000000"/>
        <rFont val="Arial"/>
        <family val="2"/>
      </rPr>
      <t xml:space="preserve"> En las oficinas donde hay ventanas se mantienen abiertas para minimizar el disconfort</t>
    </r>
  </si>
  <si>
    <r>
      <rPr>
        <b/>
        <sz val="11"/>
        <color rgb="FF000000"/>
        <rFont val="Arial"/>
        <family val="2"/>
      </rPr>
      <t xml:space="preserve">Oficinas:
Temperatura: </t>
    </r>
    <r>
      <rPr>
        <sz val="11"/>
        <color rgb="FF000000"/>
        <rFont val="Arial"/>
        <family val="2"/>
      </rPr>
      <t>Inspección a ventanas y mecanismos de apertura de las mismas 
Sustitución de luminarias en  mal estado por desgaste</t>
    </r>
  </si>
  <si>
    <r>
      <rPr>
        <b/>
        <sz val="11"/>
        <color rgb="FF000000"/>
        <rFont val="Arial"/>
        <family val="2"/>
      </rPr>
      <t>Oficina
Temperatura:</t>
    </r>
    <r>
      <rPr>
        <sz val="11"/>
        <color rgb="FF000000"/>
        <rFont val="Arial"/>
        <family val="2"/>
      </rPr>
      <t xml:space="preserve"> Mantener estación de hidratación para las personas de estas áreas. </t>
    </r>
  </si>
  <si>
    <r>
      <rPr>
        <b/>
        <sz val="11"/>
        <color rgb="FF000000"/>
        <rFont val="Arial1"/>
      </rPr>
      <t xml:space="preserve">Oficina
</t>
    </r>
    <r>
      <rPr>
        <sz val="11"/>
        <color rgb="FF000000"/>
        <rFont val="Arial1"/>
      </rPr>
      <t>Presentar constantes incapacidades por fatiga muscular, disminución en la calidad del trabajo y productividad.</t>
    </r>
  </si>
  <si>
    <r>
      <rPr>
        <b/>
        <sz val="11"/>
        <color rgb="FF000000"/>
        <rFont val="Arial1"/>
      </rPr>
      <t xml:space="preserve">Oficina
</t>
    </r>
    <r>
      <rPr>
        <sz val="11"/>
        <color rgb="FF000000"/>
        <rFont val="Arial1"/>
      </rPr>
      <t>Establecer el programa de pausas activas
Sensibilizar al personal en la prevención del riesgo
Mantener puntos de hidratación para el personal</t>
    </r>
  </si>
  <si>
    <r>
      <rPr>
        <b/>
        <sz val="11"/>
        <color rgb="FF000000"/>
        <rFont val="Arial1"/>
      </rPr>
      <t>Oficina
Radiaciones no ionizantes</t>
    </r>
    <r>
      <rPr>
        <sz val="11"/>
        <color rgb="FF000000"/>
        <rFont val="Arial1"/>
      </rPr>
      <t>: Trastornos oculares, dolor e inflamación en los parpados, fatiga visual, pesadez, lagrimeo, enrojecimiento, cefaleas, falta de energía y agotamiento.</t>
    </r>
  </si>
  <si>
    <r>
      <rPr>
        <b/>
        <sz val="11"/>
        <color rgb="FF000000"/>
        <rFont val="Arial"/>
        <family val="2"/>
      </rPr>
      <t>Oficinas:
Radiaciones no ionizantes:</t>
    </r>
    <r>
      <rPr>
        <sz val="11"/>
        <color rgb="FF000000"/>
        <rFont val="Arial"/>
        <family val="2"/>
      </rPr>
      <t xml:space="preserve"> Limpieza y revisión a las pantallas</t>
    </r>
  </si>
  <si>
    <r>
      <rPr>
        <b/>
        <sz val="11"/>
        <color rgb="FF000000"/>
        <rFont val="Arial"/>
        <family val="2"/>
      </rPr>
      <t>Oficina
Radiaciones no ionizantes:</t>
    </r>
    <r>
      <rPr>
        <sz val="11"/>
        <color rgb="FF000000"/>
        <rFont val="Arial"/>
        <family val="2"/>
      </rPr>
      <t xml:space="preserve"> Toma de pausas activas para disminuir exposición, consultas por EPS en caso de presentar demasiadas molestias.</t>
    </r>
  </si>
  <si>
    <t>Inspección a fuentes lumínicas</t>
  </si>
  <si>
    <r>
      <rPr>
        <b/>
        <sz val="11"/>
        <color rgb="FF000000"/>
        <rFont val="Arial1"/>
      </rPr>
      <t xml:space="preserve">Oficina
</t>
    </r>
    <r>
      <rPr>
        <sz val="11"/>
        <color rgb="FF000000"/>
        <rFont val="Arial1"/>
      </rPr>
      <t>Presentar constantes incapacidades por fatiga visual, disminución en la calidad del trabajo y productividad.</t>
    </r>
  </si>
  <si>
    <r>
      <rPr>
        <b/>
        <sz val="11"/>
        <color rgb="FF000000"/>
        <rFont val="Arial1"/>
      </rPr>
      <t xml:space="preserve">Oficina
</t>
    </r>
    <r>
      <rPr>
        <sz val="11"/>
        <color rgb="FF000000"/>
        <rFont val="Arial1"/>
      </rPr>
      <t>Establecer el programa de pausas activas
Sensibilizar al personal en la prevención del riesgo
Realizar las mediciones de iluminación necesarias (donde se describa la necesidades de cambio de luminarias tipo CFL  a tipo LED)
Realizar seguimiento a cronograma de mantenimiento
Mantener puntos de hidratación para el personal
Realizar campañas de prevención y cuidado de los ojos</t>
    </r>
  </si>
  <si>
    <r>
      <rPr>
        <b/>
        <sz val="11"/>
        <color rgb="FF000000"/>
        <rFont val="Arial1"/>
      </rPr>
      <t xml:space="preserve">Oficina
Iluminación: </t>
    </r>
    <r>
      <rPr>
        <sz val="11"/>
        <color rgb="FF000000"/>
        <rFont val="Arial1"/>
      </rPr>
      <t xml:space="preserve">Fatiga visual, dolor de cabeza, menor rendimiento laboral
</t>
    </r>
  </si>
  <si>
    <r>
      <rPr>
        <b/>
        <sz val="11"/>
        <color rgb="FF000000"/>
        <rFont val="Arial"/>
        <family val="2"/>
      </rPr>
      <t>Oficinas:
Iluminación:</t>
    </r>
    <r>
      <rPr>
        <sz val="11"/>
        <color rgb="FF000000"/>
        <rFont val="Arial"/>
        <family val="2"/>
      </rPr>
      <t xml:space="preserve"> Mantenimiento preventivo a fuentes lumínicas</t>
    </r>
  </si>
  <si>
    <t>Inspección a luminarias y sustitución de bombillos en  mal estado por desgaste</t>
  </si>
  <si>
    <r>
      <rPr>
        <b/>
        <sz val="11"/>
        <color rgb="FF000000"/>
        <rFont val="Arial"/>
        <family val="2"/>
      </rPr>
      <t>Oficina
Iluminación:</t>
    </r>
    <r>
      <rPr>
        <sz val="11"/>
        <color rgb="FF000000"/>
        <rFont val="Arial"/>
        <family val="2"/>
      </rPr>
      <t xml:space="preserve"> Realización de pausas activas</t>
    </r>
  </si>
  <si>
    <r>
      <rPr>
        <b/>
        <sz val="11"/>
        <color rgb="FF000000"/>
        <rFont val="Arial1"/>
      </rPr>
      <t xml:space="preserve">Oficina
</t>
    </r>
    <r>
      <rPr>
        <sz val="11"/>
        <color rgb="FF000000"/>
        <rFont val="Arial1"/>
      </rPr>
      <t>Establecer el programa de pausas activas
Sensibilizar al personal en la prevención del riesgo
Realizar las mediciones de iluminación necesarias (donde se describa la necesidades de cambio de luminarias tipo CFL  a tipo LED)
Realizar seguimiento a cronograma de mantenimiento
Sugerir al área de ingeniería unas laminas o persianas protectoras para las ventanas donde la luz solar entra directamente al área donde se encuentra el trabajador
Realizar campañas de prevención y cuidado de los ojos</t>
    </r>
  </si>
  <si>
    <r>
      <rPr>
        <b/>
        <sz val="11"/>
        <color rgb="FF000000"/>
        <rFont val="Arial1"/>
      </rPr>
      <t>Oficina
Ruido:</t>
    </r>
    <r>
      <rPr>
        <sz val="11"/>
        <color rgb="FF000000"/>
        <rFont val="Arial1"/>
      </rPr>
      <t xml:space="preserve"> Desconcentración, cefaleas, tinnitus
</t>
    </r>
  </si>
  <si>
    <r>
      <rPr>
        <b/>
        <sz val="11"/>
        <color rgb="FF000000"/>
        <rFont val="Arial"/>
        <family val="2"/>
      </rPr>
      <t>Oficinas:
Ruido:</t>
    </r>
    <r>
      <rPr>
        <sz val="11"/>
        <color rgb="FF000000"/>
        <rFont val="Arial"/>
        <family val="2"/>
      </rPr>
      <t xml:space="preserve"> Mantener teléfonos con volumen moderado (bajo), mantenimiento de equipos y puertas</t>
    </r>
  </si>
  <si>
    <r>
      <rPr>
        <b/>
        <sz val="11"/>
        <color rgb="FF000000"/>
        <rFont val="Arial"/>
        <family val="2"/>
      </rPr>
      <t>Oficina
Ruido:</t>
    </r>
    <r>
      <rPr>
        <sz val="11"/>
        <color rgb="FF000000"/>
        <rFont val="Arial"/>
        <family val="2"/>
      </rPr>
      <t xml:space="preserve"> Se recomienda a trabajadores mantener un tono de voz moderado al uso del teléfono, evitar golpear las puertas</t>
    </r>
  </si>
  <si>
    <r>
      <rPr>
        <b/>
        <sz val="11"/>
        <color rgb="FF000000"/>
        <rFont val="Arial1"/>
      </rPr>
      <t xml:space="preserve">Oficina
</t>
    </r>
    <r>
      <rPr>
        <sz val="11"/>
        <color rgb="FF000000"/>
        <rFont val="Arial1"/>
      </rPr>
      <t>Presentar constantes incapacidades por perdida auditiva (sordera), disminución en la calidad del trabajo y productividad.</t>
    </r>
  </si>
  <si>
    <r>
      <rPr>
        <b/>
        <sz val="11"/>
        <color rgb="FF000000"/>
        <rFont val="Arial1"/>
      </rPr>
      <t xml:space="preserve">Oficina
</t>
    </r>
    <r>
      <rPr>
        <sz val="11"/>
        <color rgb="FF000000"/>
        <rFont val="Arial1"/>
      </rPr>
      <t>Establecer el programa de pausas activas
Sensibilizar al personal en la prevención del riesgo
Realizar campañas de sensibilización sobre  trabajo en espacios reducidos (enfocados en tonos de voz y risas moderadas)
Realizar seguimiento a cronograma de mantenimiento
Realizar campañas de prevención y cuidado auditivo</t>
    </r>
  </si>
  <si>
    <r>
      <rPr>
        <b/>
        <sz val="11"/>
        <color rgb="FF000000"/>
        <rFont val="Arial1"/>
      </rPr>
      <t>Viajes:</t>
    </r>
    <r>
      <rPr>
        <sz val="11"/>
        <color rgb="FF000000"/>
        <rFont val="Arial1"/>
      </rPr>
      <t xml:space="preserve"> </t>
    </r>
    <r>
      <rPr>
        <b/>
        <sz val="11"/>
        <color rgb="FF000000"/>
        <rFont val="Arial1"/>
      </rPr>
      <t xml:space="preserve">
Radiaciones no Ionizantes:</t>
    </r>
    <r>
      <rPr>
        <sz val="11"/>
        <color rgb="FF000000"/>
        <rFont val="Arial1"/>
      </rPr>
      <t xml:space="preserve"> Alteraciones en piel, irritación en ojos, cefaleas, malestar, agotamiento</t>
    </r>
  </si>
  <si>
    <r>
      <rPr>
        <b/>
        <sz val="11"/>
        <color rgb="FF000000"/>
        <rFont val="Arial1"/>
      </rPr>
      <t>Viajes:</t>
    </r>
    <r>
      <rPr>
        <sz val="11"/>
        <color rgb="FF000000"/>
        <rFont val="Arial1"/>
      </rPr>
      <t xml:space="preserve"> </t>
    </r>
    <r>
      <rPr>
        <b/>
        <sz val="11"/>
        <color rgb="FF000000"/>
        <rFont val="Arial1"/>
      </rPr>
      <t xml:space="preserve">
Temperatura:</t>
    </r>
    <r>
      <rPr>
        <sz val="11"/>
        <color rgb="FF000000"/>
        <rFont val="Arial1"/>
      </rPr>
      <t xml:space="preserve"> En condiciones de calor o frio puede producir, irritación de la piel (quemaduras), irritación e infección de los ojos, dificultad respiratoria, cefaleas, deshidratación, agotamiento, estrés por calor o frio
Barométricos (dolor de cabeza, nauseas,  respiración esporádica, descoordinación de movimientos, inestabilidad)</t>
    </r>
  </si>
  <si>
    <r>
      <rPr>
        <b/>
        <sz val="11"/>
        <color rgb="FF000000"/>
        <rFont val="Arial1"/>
      </rPr>
      <t xml:space="preserve">Viajes
</t>
    </r>
    <r>
      <rPr>
        <sz val="11"/>
        <color rgb="FF000000"/>
        <rFont val="Arial1"/>
      </rPr>
      <t>Sensibilizar al personal en el riesgo físico en los viajes
Uso adecuado de elementos de protección personal
Realización de descansos pausados</t>
    </r>
  </si>
  <si>
    <r>
      <t xml:space="preserve">
</t>
    </r>
    <r>
      <rPr>
        <b/>
        <sz val="11"/>
        <color rgb="FF000000"/>
        <rFont val="Arial"/>
        <family val="2"/>
      </rPr>
      <t xml:space="preserve">Viajes
</t>
    </r>
    <r>
      <rPr>
        <sz val="11"/>
        <color rgb="FF000000"/>
        <rFont val="Arial"/>
        <family val="2"/>
      </rPr>
      <t>Se socializan los riesgos con el personal que debe realizar viajes;  se realizan recomendaciones de viaje como que deben mantenerse hidratados</t>
    </r>
  </si>
  <si>
    <r>
      <t xml:space="preserve">
</t>
    </r>
    <r>
      <rPr>
        <b/>
        <sz val="11"/>
        <color rgb="FF000000"/>
        <rFont val="Arial"/>
        <family val="2"/>
      </rPr>
      <t xml:space="preserve">Viajes
</t>
    </r>
    <r>
      <rPr>
        <sz val="11"/>
        <color rgb="FF000000"/>
        <rFont val="Arial"/>
        <family val="2"/>
      </rPr>
      <t>Se socializan los riesgos con el personal que debe realizar viajes, se realizan recomendaciones de viaje como el uso de bloqueador  para climas calientes o  fríos, realizar procesos de descanso o recesos para evitar o disminuir agotamiento</t>
    </r>
  </si>
  <si>
    <r>
      <rPr>
        <b/>
        <sz val="11"/>
        <color rgb="FF000000"/>
        <rFont val="Arial1"/>
      </rPr>
      <t xml:space="preserve">Viajes: 
</t>
    </r>
    <r>
      <rPr>
        <sz val="11"/>
        <color rgb="FF000000"/>
        <rFont val="Arial1"/>
      </rPr>
      <t>Cansancio, migrañas, disminución del trabajo, falta de concentración y atención, deshidratación, desmayos, edema cerebral y/o edema pulmonar</t>
    </r>
  </si>
  <si>
    <r>
      <rPr>
        <b/>
        <sz val="11"/>
        <color rgb="FF000000"/>
        <rFont val="Arial1"/>
      </rPr>
      <t xml:space="preserve">Viajes: 
</t>
    </r>
    <r>
      <rPr>
        <sz val="11"/>
        <color rgb="FF000000"/>
        <rFont val="Arial1"/>
      </rPr>
      <t>Cansancio, fatiga visual, alteraciones en piel como quemaduras, migrañas,  disminución del trabajo, falta de concentración y atención</t>
    </r>
  </si>
  <si>
    <r>
      <rPr>
        <b/>
        <sz val="11"/>
        <color rgb="FF000000"/>
        <rFont val="Arial1"/>
      </rPr>
      <t>Viajes:</t>
    </r>
    <r>
      <rPr>
        <sz val="11"/>
        <color rgb="FF000000"/>
        <rFont val="Arial1"/>
      </rPr>
      <t xml:space="preserve"> </t>
    </r>
    <r>
      <rPr>
        <b/>
        <sz val="11"/>
        <color rgb="FF000000"/>
        <rFont val="Arial1"/>
      </rPr>
      <t xml:space="preserve">
Iluminación: </t>
    </r>
    <r>
      <rPr>
        <sz val="11"/>
        <color rgb="FF000000"/>
        <rFont val="Arial1"/>
      </rPr>
      <t>Sobre esfuerzo visual, fatiga visual, cefaleas, cansancio o  agotamiento</t>
    </r>
  </si>
  <si>
    <r>
      <t xml:space="preserve">
</t>
    </r>
    <r>
      <rPr>
        <b/>
        <sz val="11"/>
        <color rgb="FF000000"/>
        <rFont val="Arial"/>
        <family val="2"/>
      </rPr>
      <t xml:space="preserve">Viajes
</t>
    </r>
    <r>
      <rPr>
        <sz val="11"/>
        <color rgb="FF000000"/>
        <rFont val="Arial"/>
        <family val="2"/>
      </rPr>
      <t>Se socializan los riesgos con el personal que debe realizar viajes;  el uso de bloqueador  para climas calientes o  fríos, realizar procesos de descanso o recesos para evitar o disminuir agotamiento</t>
    </r>
  </si>
  <si>
    <r>
      <rPr>
        <b/>
        <sz val="11"/>
        <color rgb="FF000000"/>
        <rFont val="Arial1"/>
      </rPr>
      <t xml:space="preserve">Viajes: 
</t>
    </r>
    <r>
      <rPr>
        <sz val="11"/>
        <color rgb="FF000000"/>
        <rFont val="Arial1"/>
      </rPr>
      <t>Cansancio, fatiga visual, migrañas, disminución del trabajo, falta de concentración y atención</t>
    </r>
  </si>
  <si>
    <r>
      <rPr>
        <b/>
        <sz val="11"/>
        <color rgb="FF000000"/>
        <rFont val="Arial1"/>
      </rPr>
      <t xml:space="preserve">Viajes
</t>
    </r>
    <r>
      <rPr>
        <sz val="11"/>
        <color rgb="FF000000"/>
        <rFont val="Arial1"/>
      </rPr>
      <t>Sensibilizar al personal en el riesgo físico en los viajes
Realizar recomendaciones de autocuidado sobre: uso del protector solar (en clima frio, cálido o caliente), no  automedicarse, llevar ropa cómoda y adecuada 
Uso adecuado de elementos de protección personal
Realización de descansos pausados</t>
    </r>
  </si>
  <si>
    <r>
      <rPr>
        <b/>
        <sz val="11"/>
        <color rgb="FF000000"/>
        <rFont val="Arial1"/>
      </rPr>
      <t>Viajes:</t>
    </r>
    <r>
      <rPr>
        <sz val="11"/>
        <color rgb="FF000000"/>
        <rFont val="Arial1"/>
      </rPr>
      <t xml:space="preserve"> </t>
    </r>
    <r>
      <rPr>
        <b/>
        <sz val="11"/>
        <color rgb="FF000000"/>
        <rFont val="Arial1"/>
      </rPr>
      <t xml:space="preserve">
Ruido: </t>
    </r>
    <r>
      <rPr>
        <sz val="11"/>
        <color rgb="FF000000"/>
        <rFont val="Arial1"/>
      </rPr>
      <t>Molestias auditivas, cefaleas, falta de concentración, agotamiento, perturbación.</t>
    </r>
  </si>
  <si>
    <r>
      <t xml:space="preserve">
</t>
    </r>
    <r>
      <rPr>
        <b/>
        <sz val="11"/>
        <color rgb="FF000000"/>
        <rFont val="Arial"/>
        <family val="2"/>
      </rPr>
      <t xml:space="preserve">Viajes
</t>
    </r>
    <r>
      <rPr>
        <sz val="11"/>
        <color rgb="FF000000"/>
        <rFont val="Arial"/>
        <family val="2"/>
      </rPr>
      <t>Se socializan los riesgos con el personal que debe realizar viajes;  se realizan recomendaciones de viaje como realizar procesos de descanso o recesos para evitar o disminuir agotamiento</t>
    </r>
  </si>
  <si>
    <r>
      <rPr>
        <b/>
        <sz val="11"/>
        <color rgb="FF000000"/>
        <rFont val="Arial1"/>
      </rPr>
      <t xml:space="preserve">Viajes: 
</t>
    </r>
    <r>
      <rPr>
        <sz val="11"/>
        <color rgb="FF000000"/>
        <rFont val="Arial1"/>
      </rPr>
      <t>Cansancio, migrañas, sordera, disminución del trabajo, falta de concentración y atención</t>
    </r>
  </si>
  <si>
    <r>
      <rPr>
        <b/>
        <sz val="11"/>
        <color rgb="FF000000"/>
        <rFont val="Arial1"/>
      </rPr>
      <t xml:space="preserve">Viajes
</t>
    </r>
    <r>
      <rPr>
        <sz val="11"/>
        <color rgb="FF000000"/>
        <rFont val="Arial1"/>
      </rPr>
      <t>Sensibilizar al personal en el riesgo físico en los viajes
Realizar recomendaciones de autocuidado sobre: no  automedicarse, usar adecuadamente los elementos de protección personal
Realización de descansos pausados</t>
    </r>
  </si>
  <si>
    <r>
      <rPr>
        <b/>
        <sz val="11"/>
        <color rgb="FF000000"/>
        <rFont val="Arial1"/>
      </rPr>
      <t>Viajes:</t>
    </r>
    <r>
      <rPr>
        <sz val="11"/>
        <color rgb="FF000000"/>
        <rFont val="Arial1"/>
      </rPr>
      <t xml:space="preserve"> </t>
    </r>
    <r>
      <rPr>
        <b/>
        <sz val="11"/>
        <color rgb="FF000000"/>
        <rFont val="Arial1"/>
      </rPr>
      <t xml:space="preserve">
Vibraciones</t>
    </r>
    <r>
      <rPr>
        <sz val="11"/>
        <color rgb="FF000000"/>
        <rFont val="Arial1"/>
      </rPr>
      <t xml:space="preserve">: Afectación lumbar, trastornos visuales, lesiones físicas, alteraciones de tipo vascular
</t>
    </r>
  </si>
  <si>
    <r>
      <t xml:space="preserve">
</t>
    </r>
    <r>
      <rPr>
        <b/>
        <sz val="11"/>
        <color rgb="FF000000"/>
        <rFont val="Arial"/>
        <family val="2"/>
      </rPr>
      <t xml:space="preserve">Viajes
</t>
    </r>
    <r>
      <rPr>
        <sz val="11"/>
        <color rgb="FF000000"/>
        <rFont val="Arial"/>
        <family val="2"/>
      </rPr>
      <t>Socializar los riesgos con el personal que debe realizar viajes, realizar procesos de descanso o recesos para evitar o disminuir agotamiento</t>
    </r>
  </si>
  <si>
    <r>
      <rPr>
        <b/>
        <sz val="11"/>
        <color rgb="FF000000"/>
        <rFont val="Arial1"/>
      </rPr>
      <t xml:space="preserve">Viajes: 
</t>
    </r>
    <r>
      <rPr>
        <sz val="11"/>
        <color rgb="FF000000"/>
        <rFont val="Arial1"/>
      </rPr>
      <t>Cansancio, afectación muscular</t>
    </r>
  </si>
  <si>
    <r>
      <rPr>
        <b/>
        <sz val="11"/>
        <color rgb="FF000000"/>
        <rFont val="Arial1"/>
      </rPr>
      <t xml:space="preserve">Viajes
</t>
    </r>
    <r>
      <rPr>
        <sz val="11"/>
        <color rgb="FF000000"/>
        <rFont val="Arial1"/>
      </rPr>
      <t>Sensibilizar al personal en el riesgo físico en los viajes
Realización de descansos pausados</t>
    </r>
  </si>
  <si>
    <t>BIOLÓGICO POR PANDEMIA COVID-19 SARS COV 2</t>
  </si>
  <si>
    <t>PROCESO
GTC 45</t>
  </si>
  <si>
    <t>Fecha: Junio 16 de 2021</t>
  </si>
  <si>
    <t>RESPONSABLE REPORTE SIG</t>
  </si>
  <si>
    <t xml:space="preserve">RESPONSABLE REPORTE SIG </t>
  </si>
  <si>
    <t>Juanita Lleras Mejía</t>
  </si>
  <si>
    <t>Ana María Cardona García</t>
  </si>
  <si>
    <t>Adriana Angélica Borda</t>
  </si>
  <si>
    <t>Juanita Lleras Mejia</t>
  </si>
  <si>
    <r>
      <rPr>
        <b/>
        <sz val="9"/>
        <color rgb="FF000000"/>
        <rFont val="Arial1"/>
      </rPr>
      <t xml:space="preserve">Oficina
</t>
    </r>
    <r>
      <rPr>
        <sz val="9"/>
        <color rgb="FF000000"/>
        <rFont val="Arial1"/>
      </rPr>
      <t>Realizar un cronograma de mantenimiento de equipos, lámparas y demás elementos
Mantener puntos de hidratación para el personal</t>
    </r>
  </si>
  <si>
    <r>
      <rPr>
        <b/>
        <sz val="9"/>
        <color rgb="FF000000"/>
        <rFont val="Arial1"/>
      </rPr>
      <t xml:space="preserve">Oficina
</t>
    </r>
    <r>
      <rPr>
        <sz val="9"/>
        <color rgb="FF000000"/>
        <rFont val="Arial1"/>
      </rPr>
      <t xml:space="preserve">Establecer el programa de pausas activas
Capacitar al personal en la prevención del riesgo
</t>
    </r>
  </si>
  <si>
    <r>
      <rPr>
        <b/>
        <sz val="9"/>
        <color rgb="FF000000"/>
        <rFont val="Arial1"/>
      </rPr>
      <t xml:space="preserve">Oficina
</t>
    </r>
    <r>
      <rPr>
        <sz val="9"/>
        <color rgb="FF000000"/>
        <rFont val="Arial1"/>
      </rPr>
      <t xml:space="preserve">Realizar un cronograma de mantenimiento de equipos, lámparas y demás elementos
Instalar medidas de barrera en las ventanas para disminuir incidencia de la luz solar
Procurar que la distribución de los niveles de iluminación sean lo mas uniformes posibles, así también se evitarán deslumbramientos indirectos 
Las lámparas del techo no deben estar colocadas encima del colaborador
Ajustar las pantallas del computador a la altura adecuada de los ojos del colaborador, caso contrario se deben utilizar elevadores de pantalla 
</t>
    </r>
  </si>
  <si>
    <r>
      <rPr>
        <b/>
        <sz val="9"/>
        <color rgb="FF000000"/>
        <rFont val="Arial1"/>
      </rPr>
      <t xml:space="preserve">Oficina
</t>
    </r>
    <r>
      <rPr>
        <sz val="9"/>
        <color rgb="FF000000"/>
        <rFont val="Arial1"/>
      </rPr>
      <t xml:space="preserve">Realizar un cronograma de mantenimiento de equipos de oficina y demás elementos que puedan generar ruido
</t>
    </r>
  </si>
  <si>
    <r>
      <rPr>
        <b/>
        <sz val="9"/>
        <color rgb="FF000000"/>
        <rFont val="Arial1"/>
      </rPr>
      <t xml:space="preserve">Viajes
</t>
    </r>
    <r>
      <rPr>
        <sz val="9"/>
        <color rgb="FF000000"/>
        <rFont val="Arial1"/>
      </rPr>
      <t>Cambio de implementos de oficina en mal estado cuando se realice alguna inspección o cuando el trabajador lo reporte</t>
    </r>
  </si>
  <si>
    <t>Mesa de ayuda tecnología</t>
  </si>
  <si>
    <r>
      <rPr>
        <b/>
        <sz val="9"/>
        <color rgb="FF000000"/>
        <rFont val="Arial1"/>
      </rPr>
      <t xml:space="preserve">Oficina
</t>
    </r>
    <r>
      <rPr>
        <sz val="9"/>
        <color rgb="FF000000"/>
        <rFont val="Arial1"/>
      </rPr>
      <t xml:space="preserve">Realizar mantenimiento de las instalaciones
Instalación de cintas antideslizantes fotoluminiscentes
Instalación de cintas de peligro permanente
Instalación de cintas fotoluminiscentes </t>
    </r>
  </si>
  <si>
    <t xml:space="preserve">Pilar Cristina Moreno </t>
  </si>
  <si>
    <t>Sandra Patricia Guerrero Lozano</t>
  </si>
  <si>
    <t>1. Mantenimiento / cambio de mobiliario ergonómico
2. Sustituir las sillas  que se encuentran en mal estado
3. Implementar carros para el movimiento de archivo</t>
  </si>
  <si>
    <r>
      <rPr>
        <b/>
        <sz val="11"/>
        <color rgb="FF000000"/>
        <rFont val="Arial1"/>
      </rPr>
      <t xml:space="preserve">Iluminación: </t>
    </r>
    <r>
      <rPr>
        <sz val="11"/>
        <color rgb="FF000000"/>
        <rFont val="Arial1"/>
      </rPr>
      <t>Realizar mediciones higiénico ambientales de niveles de iluminación</t>
    </r>
  </si>
  <si>
    <t>Mesa de Ayuda de Tecnología</t>
  </si>
  <si>
    <r>
      <rPr>
        <b/>
        <sz val="11"/>
        <color rgb="FF000000"/>
        <rFont val="Arial1"/>
      </rPr>
      <t>Ruido:</t>
    </r>
    <r>
      <rPr>
        <sz val="11"/>
        <color rgb="FF000000"/>
        <rFont val="Arial1"/>
      </rPr>
      <t xml:space="preserve"> 
1.Realizar mediciones higiénico ambientales de sonometría
2. Insonorizar áreas de trabajo que sean afectadas</t>
    </r>
  </si>
  <si>
    <t>1. Ana María Cardona García
2. Juanita Lleras Mejía</t>
  </si>
  <si>
    <r>
      <rPr>
        <b/>
        <sz val="11"/>
        <color rgb="FF000000"/>
        <rFont val="Arial1"/>
      </rPr>
      <t>Radiaciones no ionizantes:
1.</t>
    </r>
    <r>
      <rPr>
        <sz val="11"/>
        <color rgb="FF000000"/>
        <rFont val="Arial1"/>
      </rPr>
      <t xml:space="preserve"> Ajuste de iluminación 
</t>
    </r>
    <r>
      <rPr>
        <b/>
        <sz val="11"/>
        <color rgb="FF000000"/>
        <rFont val="Arial1"/>
      </rPr>
      <t>2.</t>
    </r>
    <r>
      <rPr>
        <sz val="11"/>
        <color rgb="FF000000"/>
        <rFont val="Arial1"/>
      </rPr>
      <t xml:space="preserve"> Ajuste brillo de fondo de pantalla en video termínales
</t>
    </r>
  </si>
  <si>
    <t>1. Juanita Lleras Mejía
2. Mesa Ayuda Tecnología</t>
  </si>
  <si>
    <t>1. Implementación del sistema globalmente armonizado
2. Realizar periódicamente las mediciones higiénico ambientales de emisión de gases
3. Implementar kit para derrames de sustancias químicas</t>
  </si>
  <si>
    <t>1. Ana María Cardona García
2. Adriana Angélica Borda
3. Adriana Angélica Borda</t>
  </si>
  <si>
    <t>Cambio de implementos  y mantenimiento de elementos de oficina en mal estado</t>
  </si>
  <si>
    <t>Raúl Fernando Camargo</t>
  </si>
  <si>
    <t>1. Inspección de tomas y conexiones electricas
2. Realizar mantenimiento de las instalaciones eléctricas que se encuentren en mal estado
3. Evitar el uso de extensiones eléctricas
4. Entubar cables o utilizar regletas para ocultar cables en caso de requerirse
5. Bloquear la energía en caso de corto circuito</t>
  </si>
  <si>
    <t>Asegurar por medio de inspecciones que las instalaciones cumplen con los requisitos del RETIE y RETILAP
Implementar programa de inspecciones y mantenimiento periódico a las instalaciones eléctricas
No sobrecargar tomas eléctricas
Verificar la capacitación al personal de mantenimiento sobre riesgo eléctrico
Señalizar las tomas eléctricas, cajas eléctricas, racks, etc..</t>
  </si>
  <si>
    <t>Verificar que las personas de mantenimiento hagan uso de los siguientes EPPS cuando realicen trabajos eléctricos:
Guantes dieléctricos
Botas de seguridad
Monogafas
Casco tipo II dieléctrico
Herramienta dieléctrica</t>
  </si>
  <si>
    <t>Pilar Cristina Moreno</t>
  </si>
  <si>
    <t>1. Inmovilizar equipos y objetos como estanterías y todos aquellos que se puedan desprender, rodar o caer.
2. Garantizar que los canales de comunicación estén en buen estado y permanezcan funcionales durante la emergencia
3. Alarma para activar las emergencias</t>
  </si>
  <si>
    <t>Actualización del plan de emergencias y contingencias
Capacitar y entrenar la brigada de emergencias
Capacitar al personal en manejo de emergencias
Realizar simulacros de evacuación
Realizar inspección y mantenimiento permanente a equipos de control de emergencias (botiquín, extintores, camilla, rutas de evacuación, salidas de emergencia y puntos de encuentro.
Divulgación de todos los procedimientos o protocolos al personal
Señalizar y divulgar las rutas de evacuación, salidas de emergencia y puntos de encuentro</t>
  </si>
  <si>
    <t>Adriana Angelica Borda</t>
  </si>
  <si>
    <t>Colaboradores en general</t>
  </si>
  <si>
    <r>
      <rPr>
        <b/>
        <sz val="11"/>
        <color rgb="FF000000"/>
        <rFont val="Arial1"/>
      </rPr>
      <t>Ruido:</t>
    </r>
    <r>
      <rPr>
        <sz val="11"/>
        <color rgb="FF000000"/>
        <rFont val="Arial1"/>
      </rPr>
      <t xml:space="preserve"> 
1. Realizar medición higiénico ambiental de sonometría
2. Aislar el área definida para realización de actividad de polichado</t>
    </r>
  </si>
  <si>
    <t>1. Ana María Cardona García
2. Adriana Angelica  Borda Rodriguez</t>
  </si>
  <si>
    <t>1. Implementación del sistema globalmente armonizado
2. Realizar periódicamente las mediciones higiénico ambientales de emisión de gases
3. Almacenamiento correcto de los productos químicos</t>
  </si>
  <si>
    <t>1. Ana María Cardona García
2. Adriana Angelica  Borda Rodriguez
3. Adriana Angelica  Borda Rodriguez</t>
  </si>
  <si>
    <t>1. Almacenar productos químicos con su respectiva rotulación y hojas de seguridad en áreas donde tenga acceso únicamente las personas que lo usan
2. Verificar que la empresa de aseo haya adelantado la capacitación en riesgo químico con su personal 
3. Verificar que la empresa de aseo haya adelantado la socialización de las fichas y hojas de seguridad con el personal de servicios generales
4.Verificar que la empresa de aseo haya adelantado la capacitación sobre el uso adecuado de EPP
5. Verificar que la empresa de aseo haya adelantado la capacitación  en emergencias por intoxicación y mal uso de los productos</t>
  </si>
  <si>
    <t>1. Jornada de inspecciones por el COPASST.
2. Ejecución de las inspecciones planeadas por la subdirección de gestión administrativa
3. Bloquear la energía
4. Cambio de conexiones eléctricas en mal estado</t>
  </si>
  <si>
    <t>1. Raul Fernando Camargo
2. David Alejandro Ceballos 
3. Juanita Lleras Mejia
4. Juanita Lleras Mejía</t>
  </si>
  <si>
    <t xml:space="preserve">Verificar cumplimiento de normas de seguridad en las instalaciones eléctricas
Respetar la demarcación de los pasillos
Uso de avisos y demarcación de áreas con avisos preventivos ( ej. piso mojado)
Inspección y mantenimiento instalaciones eléctricas
Conexiones eléctricas en buen estado 
Aislamiento de humedad y agua de equipos eléctricos 
</t>
  </si>
  <si>
    <t>Verificar el uso de calzado antideslizante por parte del personal de mantenimiento</t>
  </si>
  <si>
    <t>Pilar Cristina Moreno Sierra</t>
  </si>
  <si>
    <t>Verificar la entrega de bata, guantes, tapabocas, monogafas.</t>
  </si>
  <si>
    <t>Verificar:
Aplicación de la batería en riesgo psicosocial
Aplicación de la encuesta de clima laboral
Realizar seguimientos de ausentismo.  
Fortalecer programa de hábitos saludables.
Exámenes médicos ocupacionales y seguimiento médico
Tener actividades de integración y recreativas para el personal con la ayuda del área de Talento Humano
Programa de pausas activas saludables cognitivas alternadas con pausas activas sintomatología DME 
Crear programa de bienestar e incentivos donde se incluyan los contratistas 
Crear el programa de capacitación institucional
Capacitaciones al personal en manejo del estrés.
Capacitación en resolución de conflictos, manejo del tiempo, trabajo en equipo y comunicación asertiva
Creación de salarios emocionales
Intervenciones individuales y grupales</t>
  </si>
  <si>
    <r>
      <rPr>
        <b/>
        <sz val="11"/>
        <color rgb="FF000000"/>
        <rFont val="Arial1"/>
      </rPr>
      <t>Radicaciones no ionizantes e iluminación:</t>
    </r>
    <r>
      <rPr>
        <sz val="11"/>
        <color rgb="FF000000"/>
        <rFont val="Arial1"/>
      </rPr>
      <t xml:space="preserve"> 
1. Realizar mediciones higiénico ambientales de radiaciones no ionizantes
2. Realizar cronograma de mantenimiento de lámparas </t>
    </r>
  </si>
  <si>
    <t>1.Mantenimiento / cambio de mobiliario en mal estado
2.Sustituir las sillas  que se encuentran en mal estado
3.Implementar carros para el movimiento de archivo</t>
  </si>
  <si>
    <t xml:space="preserve">Adecuación de los puestos de trabajo
Cambio de mobiliario como sillas
Uso de reposapiés
</t>
  </si>
  <si>
    <t>1. Juanita Lleras Mejía
2. Mesa de Ayuda Tecnología</t>
  </si>
  <si>
    <t>Fredy Santiago Ramírez</t>
  </si>
  <si>
    <r>
      <rPr>
        <b/>
        <sz val="9"/>
        <color rgb="FF000000"/>
        <rFont val="Arial1"/>
      </rPr>
      <t xml:space="preserve">Oficina
</t>
    </r>
    <r>
      <rPr>
        <sz val="9"/>
        <color rgb="FF000000"/>
        <rFont val="Arial1"/>
      </rPr>
      <t>1. Inmovilizar equipos y objetos como estanterías, y todos aquellos que se puedan desprender, rodar o caer
2. Garantizar que los canales de comunicación estén en buen estado y permanezcan funcionales durante la emergencia
3. Alarma para activar de emergencias</t>
    </r>
  </si>
  <si>
    <t xml:space="preserve">1. Fredy Santiago Ramírez
2 y 3. Pilar Cristina Moreno </t>
  </si>
  <si>
    <t>1. y 2. Juanita Lleras Mejía 
3. Ana María Cardona García</t>
  </si>
  <si>
    <t>1.David Alejandro Ceballos
2. Juanita Lleras Mejía
3. Fredy Santiago Ramírez
4.  Fredy Santiago Ramírez
5.  Fredy Santiago Ramírez</t>
  </si>
  <si>
    <t>1. Fredy Santiago Ramírez
2. Pilar Cristina Moreno Sierra
3. Pilar Cristina Moreno Sierra</t>
  </si>
  <si>
    <t xml:space="preserve">1. Realizar un cronograma de mantenimiento lámparas
2. Procurar que la distribución de los niveles de iluminación sean lo mas uniformes posibles, así también se evitan deslumbramientos indirectos 
3. Las lámparas del techo deben estar colocadas cerca del colaborador, nunca sobre el colaborador
4. Las pantallas del computador deben estar ajustados a la altura adecuada de los ojos del colaborador, caso contrario se deben usar elevadores de pantalla </t>
  </si>
  <si>
    <t>1. Juanita Lleras Mejía
2. Juanita Lleras Mejía
3. Fredy Santiago Ramírez
4. Sandra Patricia Guerrero Lozano</t>
  </si>
  <si>
    <t xml:space="preserve">1. Realizar un cronograma de mantenimiento de equipos, lámparas y demás elementos
Instalar medidas de barrera en las ventanas donde el trabajador se expone a la luz solar
2. Procurar que la distribución de los niveles de iluminación sean lo mas uniformes posibles, así también se evitan deslumbramientos indirectos 
3. Las lámparas del techo deben estar colocadas cerca del colaborador, nunca sobre el colaborador
4. Las pantallas del computador deben estar ajustados a la altura adecuada de los ojos del colaborador, caso contrario se deben usar elevadores de pantalla </t>
  </si>
  <si>
    <t>1. Juanita Lleras Mejia
2. Fredy Santiago Ramirez
3. Juanita Lleras Mejia
4. Fredy Santiago Ramirez
5. Sandra Patricia Guerrero Lozano</t>
  </si>
  <si>
    <t>Mesa de Ayuda Tecnología</t>
  </si>
  <si>
    <t>1.Realizar un cronograma de mantenimiento de equipos de cómputo
2. Para minimizar el ruido se puede adoptar medidas como: recubrir techos, paredes y suelos con absorbente de ruido, utilización de mamparas entre los puestos de trabajo.</t>
  </si>
  <si>
    <t>1. Mesa de Ayuda Tecnología
2. Juanita Lleras Mejía</t>
  </si>
  <si>
    <t>1. Jornada de inspecciones por el COPASST.
2. Ejecución de las inspecciones planeadas por la subdirección de gestión administrativa en uso eficiente y ahorro de energía</t>
  </si>
  <si>
    <t>1. Raul Fernando Camargo
2. David Alejandro Ceballos</t>
  </si>
  <si>
    <t xml:space="preserve">1.Realizar mantenimiento de las instalaciones eléctricas que se encuentren en mal estado
2.Evitar el uso de extensiones eléctricas
3. Entubar cables o utilizar regletas para ocultar cables en caso de requerirse.
4. Bloquear la energía ante corto </t>
  </si>
  <si>
    <t>1. Juanita Lleras Mejia
2. Fredy Santiago Ramirez
3. Fredy Santiago Ramirez
4. Fredy Santiago Ramirez</t>
  </si>
  <si>
    <t>Asegurar por medio de inspecciones que las instalaciones cumplen con los requisitos del RETIE y RETILAP
Implementar un programa de inspecciones y mantenimiento periódico a las instalaciones eléctricas
No sobrecargar las tomas eléctricas
Verificar que el personal de mantenimiento ha sido capacitado al personal sobre riesgo eléctrico
Señalizar las tomas eléctricas, cajas eléctricas, racks, etc..</t>
  </si>
  <si>
    <t>Fredy Santiago Ramirez</t>
  </si>
  <si>
    <t>Realizar mantenimiento de las instalaciones
Instalación de cintas antideslizantes fotoluminiscentes
Instalación de cintas de peligro
Instalación de cintas fotoluminiscentes 
Pasamanos en ambos costados de las escaleras</t>
  </si>
  <si>
    <t>1. Fredy Santiago Ramirez
2. Fredy Santiago Ramirez
3. Pilar Cristina Moreno Sierra
4. Pilar Cristina Moreno Sierra</t>
  </si>
  <si>
    <t xml:space="preserve">1.Inmovilizar equipos y objetos como estanterías, y todos aquellos que se puedan desprender, rodar o caer
2.El mobiliario que se encuentre en mal estado debe ser reparado o sustituido para evitar lesiones mayores en caso de emergencia
3.Garantizar que los canales de comunicación estén en buen estado y permanezcan funcionales durante la emergencia
4.Alarma para activar emergencias
</t>
  </si>
  <si>
    <t>1. Mantenimiento de luminarias
2. Demarcación de áreas
3. Medición higiénico ambiental de niveles de iluminación</t>
  </si>
  <si>
    <t>1. Juanita Lleras Mejia
2. Fredy Santiago Ramirez
3. Ana María Cardona García</t>
  </si>
  <si>
    <t>1. Inmovilizar equipos y objetos que se puedan desprender, rodar o caer
2. Garantizar que los canales de comunicación estén en buen estado y permanezcan funcionales durante la emergencia
3. Alarma para activar las emergencias</t>
  </si>
  <si>
    <r>
      <rPr>
        <b/>
        <sz val="11"/>
        <color rgb="FF000000"/>
        <rFont val="Arial1"/>
      </rPr>
      <t xml:space="preserve">Oficina:
</t>
    </r>
    <r>
      <rPr>
        <sz val="11"/>
        <color rgb="FF000000"/>
        <rFont val="Arial1"/>
      </rPr>
      <t>Adecuación de los puestos de trabajo
Mantenimiento de mobiliario como sillas
Uso de reposapiés
Implementar elevadores de pantalla en caso de requerirse</t>
    </r>
  </si>
  <si>
    <r>
      <rPr>
        <b/>
        <sz val="11"/>
        <color rgb="FF000000"/>
        <rFont val="Arial1"/>
      </rPr>
      <t>Viajes:</t>
    </r>
    <r>
      <rPr>
        <sz val="11"/>
        <color rgb="FF000000"/>
        <rFont val="Arial1"/>
      </rPr>
      <t xml:space="preserve"> </t>
    </r>
    <r>
      <rPr>
        <b/>
        <sz val="11"/>
        <color rgb="FF000000"/>
        <rFont val="Arial1"/>
      </rPr>
      <t xml:space="preserve">
</t>
    </r>
    <r>
      <rPr>
        <sz val="11"/>
        <color rgb="FF000000"/>
        <rFont val="Arial1"/>
      </rPr>
      <t>Orientar a los trabajadores a través de comunicación interna en su alojamiento tengan un sitio cómodo para el descanso</t>
    </r>
  </si>
  <si>
    <r>
      <rPr>
        <b/>
        <sz val="11"/>
        <color rgb="FF000000"/>
        <rFont val="Arial1"/>
      </rPr>
      <t xml:space="preserve">Oficina:
</t>
    </r>
    <r>
      <rPr>
        <sz val="11"/>
        <color rgb="FF000000"/>
        <rFont val="Arial1"/>
      </rPr>
      <t>1.Adecuación de los puestos de trabajo
2.Cambio de mobiliario como sillas
3.Uso de reposapiés
4.Implementar elevadores de pantalla en caso de requerirse
5.Realizar mantenimiento al mobiliario, caso contrario sustituir las sillas que se encuentren en mal estado.</t>
    </r>
  </si>
  <si>
    <t>1. Fredy Santiago Ramírez
2. Sandra Patricia Guerrero Lozano
3. Sandra Patricia Guerrero Lozano
4. Sandra Patricia Guerrero Lozano
5. Fredy Santiago Ramírez</t>
  </si>
  <si>
    <r>
      <rPr>
        <b/>
        <sz val="11"/>
        <color rgb="FF000000"/>
        <rFont val="Arial1"/>
      </rPr>
      <t xml:space="preserve">Oficina
</t>
    </r>
    <r>
      <rPr>
        <sz val="11"/>
        <color rgb="FF000000"/>
        <rFont val="Arial1"/>
      </rPr>
      <t>Realizar un cronograma de revisión y mantenimiento de ventanas y puntos de hidratación</t>
    </r>
  </si>
  <si>
    <r>
      <rPr>
        <b/>
        <sz val="11"/>
        <color rgb="FF000000"/>
        <rFont val="Arial1"/>
      </rPr>
      <t xml:space="preserve">Oficina
</t>
    </r>
    <r>
      <rPr>
        <sz val="11"/>
        <color rgb="FF000000"/>
        <rFont val="Arial1"/>
      </rPr>
      <t xml:space="preserve">1. Realizar un cronograma de mantenimiento de lámparas 
2. Procurar que la distribución de los niveles de iluminación sean lo mas uniformes posibles, así también se evitarán deslumbramientos indirectos 
3. Las lámparas del techo no deben estar colocadas encima del colaborador
4. Ajustar las pantallas del computador a la altura adecuada de los ojos del colaborador, caso contrario se deben utilizar elevadores de pantalla </t>
    </r>
  </si>
  <si>
    <r>
      <rPr>
        <b/>
        <sz val="11"/>
        <color rgb="FF000000"/>
        <rFont val="Arial1"/>
      </rPr>
      <t xml:space="preserve">Oficina
</t>
    </r>
    <r>
      <rPr>
        <sz val="11"/>
        <color rgb="FF000000"/>
        <rFont val="Arial1"/>
      </rPr>
      <t>Realizar un cronograma de mantenimiento de equipos de cómputo que puedan generar ruido</t>
    </r>
  </si>
  <si>
    <t xml:space="preserve">1. Realizar un cronograma de mantenimiento de lámparas
2. Instalar medidas de barrera en las ventanas donde el trabajador se expone a la luz solar (todo el ministerio ya cuenta con cortinas solar screen)
3. Procurar que la distribución de los niveles de iluminación sean lo mas uniformes posibles, así también se evitan deslumbramientos indirectos de acuerdo con las mediciones higienico ambientales)
4.Las lámparas del techo deben estar colocadas cerca del colaborador, nunca sobre el colaborador (de acuerdo con las mediciones higienico ambientales)
5. Las pantallas del computador deben estar ajustados a la altura adecuada de los ojos del colaborador
6. Usar elevadores de pantalla </t>
  </si>
  <si>
    <t>1. Juanita Lleras Mejia
2. Fredy Santiago Ramirez
3. Juanita Lleras Mejía
4. Fredy Santiago Ramirez
5. Ana María Cardona García
6. Sandra Patricia Guerrero</t>
  </si>
  <si>
    <t xml:space="preserve">Adriana Angélica Borda </t>
  </si>
  <si>
    <r>
      <rPr>
        <b/>
        <sz val="11"/>
        <color rgb="FF000000"/>
        <rFont val="Arial1"/>
      </rPr>
      <t xml:space="preserve">Oficina
</t>
    </r>
    <r>
      <rPr>
        <sz val="11"/>
        <color rgb="FF000000"/>
        <rFont val="Arial1"/>
      </rPr>
      <t>Cambio de implementos de oficina en mal estado</t>
    </r>
  </si>
  <si>
    <r>
      <rPr>
        <b/>
        <sz val="11"/>
        <color rgb="FF000000"/>
        <rFont val="Arial1"/>
      </rPr>
      <t xml:space="preserve">Oficina
</t>
    </r>
    <r>
      <rPr>
        <sz val="11"/>
        <color rgb="FF000000"/>
        <rFont val="Arial1"/>
      </rPr>
      <t>1. Realizar mantenimiento de las instalaciones eléctricas que se encuentren en mal estado
2. Evitar el uso de extensiones eléctricas
3. Entubar cables o utilizar regletas para ocultar cables que sean necesarios
Bloquear la energía</t>
    </r>
  </si>
  <si>
    <t>1. Juanita Lleras Mejia
2. Fredy Santiago Ramirez
3. Fredy Santiago Ramirez</t>
  </si>
  <si>
    <r>
      <rPr>
        <b/>
        <sz val="11"/>
        <color rgb="FF000000"/>
        <rFont val="Arial1"/>
      </rPr>
      <t>Oficina</t>
    </r>
    <r>
      <rPr>
        <sz val="11"/>
        <color rgb="FF000000"/>
        <rFont val="Arial1"/>
      </rPr>
      <t xml:space="preserve">
Realizar mantenimiento de las instalaciones
Instalación de cintas antideslizantes fotoluminiscentes
Instalación de cintas de peligro
Instalación de cintas fotoluminiscentes 
Pasamanos en ambos costados de las escaleras
Utilización de rompetráficos </t>
    </r>
  </si>
  <si>
    <r>
      <rPr>
        <b/>
        <sz val="11"/>
        <color rgb="FF000000"/>
        <rFont val="Arial1"/>
      </rPr>
      <t xml:space="preserve">Oficina
</t>
    </r>
    <r>
      <rPr>
        <sz val="11"/>
        <color rgb="FF000000"/>
        <rFont val="Arial1"/>
      </rPr>
      <t>Inspecciones periódicas sobre el estado de las rutas de circulación internas en el edificio</t>
    </r>
  </si>
  <si>
    <t>1. Fredy Santiago Ramirez
2. Pilar Cristina Moreno Sierra
3. Pilar Cristina Moreno Sierra</t>
  </si>
  <si>
    <r>
      <rPr>
        <b/>
        <sz val="11"/>
        <color rgb="FF000000"/>
        <rFont val="Arial1"/>
      </rPr>
      <t xml:space="preserve">Oficina
</t>
    </r>
    <r>
      <rPr>
        <sz val="11"/>
        <color rgb="FF000000"/>
        <rFont val="Arial1"/>
      </rPr>
      <t>1. Inmovilizar equipos y objetos como estanterías, y todos aquellos que se puedan desprender, rodar o caer
2. Garantizar que los canales de comunicación estén en buen estado y permanezcan funcionales durante la emergencia
3. Alarma para activar las emergencias</t>
    </r>
  </si>
  <si>
    <t xml:space="preserve">Documental </t>
  </si>
  <si>
    <t>Riesgos</t>
  </si>
  <si>
    <t xml:space="preserve">Medidas de intervención </t>
  </si>
  <si>
    <t xml:space="preserve">Total para medidas de intervención </t>
  </si>
  <si>
    <t xml:space="preserve">Proceso </t>
  </si>
  <si>
    <t>Sotano</t>
  </si>
  <si>
    <t>Administrativa</t>
  </si>
  <si>
    <t xml:space="preserve">Total de registros </t>
  </si>
  <si>
    <t>Piso 1 y 2</t>
  </si>
  <si>
    <r>
      <rPr>
        <b/>
        <sz val="11"/>
        <color rgb="FF000000"/>
        <rFont val="Arial1"/>
      </rPr>
      <t xml:space="preserve">PISO 1
</t>
    </r>
    <r>
      <rPr>
        <sz val="11"/>
        <color rgb="FF000000"/>
        <rFont val="Arial1"/>
      </rPr>
      <t xml:space="preserve">Atención al Ciudadano
Contratación
Gestión Administrativa </t>
    </r>
    <r>
      <rPr>
        <sz val="11"/>
        <color rgb="FFFF0000"/>
        <rFont val="Arial1"/>
      </rPr>
      <t>(Logística y seguridad)</t>
    </r>
    <r>
      <rPr>
        <sz val="11"/>
        <color rgb="FF000000"/>
        <rFont val="Arial1"/>
      </rPr>
      <t xml:space="preserve">
Evaluación y Asuntos Disciplinarios
</t>
    </r>
    <r>
      <rPr>
        <b/>
        <sz val="11"/>
        <color rgb="FF000000"/>
        <rFont val="Arial1"/>
      </rPr>
      <t xml:space="preserve">
PISO 2
</t>
    </r>
    <r>
      <rPr>
        <sz val="11"/>
        <color rgb="FF000000"/>
        <rFont val="Arial1"/>
      </rPr>
      <t xml:space="preserve">Gestión Financiera
Gestión Del Talento Humano
Gestión De Servicios Tics
</t>
    </r>
    <r>
      <rPr>
        <sz val="11"/>
        <color rgb="FF0070C0"/>
        <rFont val="Arial1"/>
      </rPr>
      <t xml:space="preserve">Gestión de procesos y mejora
Gestión de conocimiento e innovación </t>
    </r>
  </si>
  <si>
    <t xml:space="preserve">Total de riesgos </t>
  </si>
  <si>
    <t>Actividad 1</t>
  </si>
  <si>
    <t>Actividad 2</t>
  </si>
  <si>
    <t>Actividad 3</t>
  </si>
  <si>
    <t>Actividad 4</t>
  </si>
  <si>
    <t xml:space="preserve">Total Registros </t>
  </si>
  <si>
    <t>Piso 3,4,5,6</t>
  </si>
  <si>
    <t>Elemento</t>
  </si>
  <si>
    <t>Responsable</t>
  </si>
  <si>
    <t>Contratación</t>
  </si>
  <si>
    <t>Gestión Administrativa</t>
  </si>
  <si>
    <t>Evaluación y asuntos disciplinarios</t>
  </si>
  <si>
    <t>Gestión Documental</t>
  </si>
  <si>
    <t>Gestión de procesos y mejora</t>
  </si>
  <si>
    <t xml:space="preserve">Gestión de conocimiento e innovación </t>
  </si>
  <si>
    <t>Gestión Financiera</t>
  </si>
  <si>
    <t>Gestión del Talento Humano</t>
  </si>
  <si>
    <t>Gestión de servicios TICS</t>
  </si>
  <si>
    <t>Servicio al ciudadano</t>
  </si>
  <si>
    <t xml:space="preserve">Diseño de política e instrumentos </t>
  </si>
  <si>
    <t>Evaluación de política</t>
  </si>
  <si>
    <t>Implementación de política</t>
  </si>
  <si>
    <t>Planeación</t>
  </si>
  <si>
    <t>Gestión de comunicaciones</t>
  </si>
  <si>
    <t xml:space="preserve">Gestión de alianzas </t>
  </si>
  <si>
    <t>Gestión Jurídica</t>
  </si>
  <si>
    <t>N°</t>
  </si>
  <si>
    <t>TH</t>
  </si>
  <si>
    <t xml:space="preserve">Ingrit Garcia </t>
  </si>
  <si>
    <t xml:space="preserve">Brandon Avila </t>
  </si>
  <si>
    <t xml:space="preserve">Jorge Jaimes </t>
  </si>
  <si>
    <t xml:space="preserve">Lina Perdomo </t>
  </si>
  <si>
    <t xml:space="preserve">Sonia Ponce </t>
  </si>
  <si>
    <t xml:space="preserve">Sandra Corredor </t>
  </si>
  <si>
    <t xml:space="preserve">INSTALACIONES CAN </t>
  </si>
  <si>
    <t>Ana María</t>
  </si>
  <si>
    <t xml:space="preserve">Diana Torres </t>
  </si>
  <si>
    <r>
      <t xml:space="preserve">1. Contratación
2. Gestión Administrativa
3. Evaluación y asuntos disciplinarios
4. Gestión Documental
5. Gestión de procesos y mejora
6. Gestión de conocimiento e innovación 
7. Gestión Financiera
8. Gestión del Talento Humano
9. Gestión de servicios TICS
</t>
    </r>
    <r>
      <rPr>
        <sz val="11"/>
        <color rgb="FF0070C0"/>
        <rFont val="Arial1"/>
      </rPr>
      <t>10.Servicio al ciudadano</t>
    </r>
  </si>
  <si>
    <t>Inducción, reinducción y  capacitación del riesgo y promoción y prevención. 
Realizar pausas activas,
Aplicación de evaluaciones médicas ocupacionales periódicas.
Tiempos de descanso
Reporte de actos y condiciones inseguras
Reporte de incidentes y accidentes|</t>
  </si>
  <si>
    <t>1 y 2. Juanita Lleras Mejía
3. Unidad de Atención al Ciudadano</t>
  </si>
  <si>
    <t>Dora Inés Ojeda</t>
  </si>
  <si>
    <r>
      <rPr>
        <b/>
        <sz val="11"/>
        <color rgb="FF0070C0"/>
        <rFont val="Arial"/>
        <family val="2"/>
      </rPr>
      <t>Temperatura</t>
    </r>
    <r>
      <rPr>
        <sz val="11"/>
        <color rgb="FF0070C0"/>
        <rFont val="Arial"/>
        <family val="2"/>
      </rPr>
      <t>: Disconfort térmico por exceso o defecto de ventilación</t>
    </r>
  </si>
  <si>
    <r>
      <rPr>
        <b/>
        <sz val="11"/>
        <color rgb="FF0070C0"/>
        <rFont val="Arial2"/>
      </rPr>
      <t>Temperaturas</t>
    </r>
    <r>
      <rPr>
        <sz val="11"/>
        <color rgb="FF0070C0"/>
        <rFont val="Arial1"/>
      </rPr>
      <t>: Fatiga, deshidratación, dolor de cabeza, disminución de la concentración, tensión muscular.</t>
    </r>
  </si>
  <si>
    <r>
      <rPr>
        <b/>
        <sz val="11"/>
        <color rgb="FF0070C0"/>
        <rFont val="Arial2"/>
      </rPr>
      <t>Temperatura:</t>
    </r>
    <r>
      <rPr>
        <sz val="11"/>
        <color rgb="FF0070C0"/>
        <rFont val="Arial1"/>
      </rPr>
      <t xml:space="preserve"> Realizar mediciones higiénico ambientales de temperatura, 
En las oficinas donde hay ventanas mantenerlas cerradas para minimizar el disconfort</t>
    </r>
  </si>
  <si>
    <r>
      <rPr>
        <b/>
        <sz val="11"/>
        <color rgb="FF0070C0"/>
        <rFont val="Arial1"/>
      </rPr>
      <t xml:space="preserve">Temperatura: </t>
    </r>
    <r>
      <rPr>
        <sz val="11"/>
        <color rgb="FF0070C0"/>
        <rFont val="Arial1"/>
      </rPr>
      <t>Jornada de inspecciones</t>
    </r>
  </si>
  <si>
    <r>
      <rPr>
        <b/>
        <sz val="11"/>
        <color rgb="FF0070C0"/>
        <rFont val="Arial2"/>
      </rPr>
      <t>Temperatura</t>
    </r>
    <r>
      <rPr>
        <sz val="11"/>
        <color rgb="FF0070C0"/>
        <rFont val="Arial1"/>
      </rPr>
      <t>: Se mantiene estación de hidratación para las personas de estas áreas así como dispensadores de café.</t>
    </r>
  </si>
  <si>
    <r>
      <rPr>
        <b/>
        <sz val="11"/>
        <color rgb="FF0070C0"/>
        <rFont val="Arial"/>
        <family val="2"/>
      </rPr>
      <t xml:space="preserve">Temperatura: </t>
    </r>
    <r>
      <rPr>
        <sz val="11"/>
        <color rgb="FF0070C0"/>
        <rFont val="Arial"/>
        <family val="2"/>
      </rPr>
      <t>No aplica</t>
    </r>
  </si>
  <si>
    <r>
      <rPr>
        <b/>
        <sz val="11"/>
        <color rgb="FF0070C0"/>
        <rFont val="Arial"/>
        <family val="2"/>
      </rPr>
      <t xml:space="preserve">Radiaciones no ionizantes: </t>
    </r>
    <r>
      <rPr>
        <sz val="11"/>
        <color rgb="FF0070C0"/>
        <rFont val="Arial"/>
        <family val="2"/>
      </rPr>
      <t>Fuentes lumínicas CLF,  pantalla de computadores, luz solar (deslumbramiento)</t>
    </r>
  </si>
  <si>
    <r>
      <t xml:space="preserve">
</t>
    </r>
    <r>
      <rPr>
        <b/>
        <sz val="11"/>
        <color rgb="FF0070C0"/>
        <rFont val="Arial2"/>
      </rPr>
      <t>Radiaciones no ionizantes</t>
    </r>
    <r>
      <rPr>
        <sz val="11"/>
        <color rgb="FF0070C0"/>
        <rFont val="Arial1"/>
      </rPr>
      <t>: Trastornos oculares, dolor e inflamación en los parpados, fatiga visual, pesadez, lagrimeo, enrojecimiento, cefaleas, falta de energía y agotamiento.</t>
    </r>
  </si>
  <si>
    <r>
      <rPr>
        <b/>
        <sz val="11"/>
        <color rgb="FF0070C0"/>
        <rFont val="Arial2"/>
      </rPr>
      <t xml:space="preserve">Radiaciones no ionizantes:  </t>
    </r>
    <r>
      <rPr>
        <sz val="11"/>
        <color rgb="FF0070C0"/>
        <rFont val="Arial2"/>
      </rPr>
      <t>Realizar mediciones higiénico ambientales de radiaciones no ionizantes,
Limpieza y revisión de las pantallas.</t>
    </r>
  </si>
  <si>
    <r>
      <rPr>
        <b/>
        <sz val="11"/>
        <color rgb="FF0070C0"/>
        <rFont val="Arial1"/>
      </rPr>
      <t xml:space="preserve">Radiaciones no ionizantes: </t>
    </r>
    <r>
      <rPr>
        <sz val="11"/>
        <color rgb="FF0070C0"/>
        <rFont val="Arial1"/>
      </rPr>
      <t xml:space="preserve"> Jornada de inspecciones</t>
    </r>
  </si>
  <si>
    <r>
      <rPr>
        <b/>
        <sz val="11"/>
        <color rgb="FF0070C0"/>
        <rFont val="Arial2"/>
      </rPr>
      <t>Radiaciones no ionizantes</t>
    </r>
    <r>
      <rPr>
        <sz val="11"/>
        <color rgb="FF0070C0"/>
        <rFont val="Arial1"/>
      </rPr>
      <t>: Pausas activas para disminuir exposición, consultas por EPS en caso de presentar demasiadas molestias.
Inducción, reinducción y  capacitación del riesgo y promoción y prevención. 
Aplicación de evaluaciones médicas ocupacionales periódicas y realizar seguimiento,
Tiempo de descansos</t>
    </r>
  </si>
  <si>
    <r>
      <rPr>
        <b/>
        <sz val="11"/>
        <color rgb="FF0070C0"/>
        <rFont val="Arial"/>
        <family val="2"/>
      </rPr>
      <t>Radiaciones no ionizantes:</t>
    </r>
    <r>
      <rPr>
        <sz val="11"/>
        <color rgb="FF0070C0"/>
        <rFont val="Arial"/>
        <family val="2"/>
      </rPr>
      <t xml:space="preserve"> 
1. Ajuste de iluminación 
2.  Ajuste brillo en video termínales</t>
    </r>
  </si>
  <si>
    <r>
      <rPr>
        <b/>
        <sz val="11"/>
        <color rgb="FF0070C0"/>
        <rFont val="Arial"/>
        <family val="2"/>
      </rPr>
      <t>Iluminación:</t>
    </r>
    <r>
      <rPr>
        <sz val="11"/>
        <color rgb="FF0070C0"/>
        <rFont val="Arial"/>
        <family val="2"/>
      </rPr>
      <t xml:space="preserve"> Ubicación de pantallas de datos de forma inadecuada</t>
    </r>
  </si>
  <si>
    <r>
      <rPr>
        <b/>
        <sz val="11"/>
        <color rgb="FF0070C0"/>
        <rFont val="Arial2"/>
      </rPr>
      <t>Iluminación:</t>
    </r>
    <r>
      <rPr>
        <sz val="11"/>
        <color rgb="FF0070C0"/>
        <rFont val="Arial1"/>
      </rPr>
      <t xml:space="preserve"> Fatiga visual, dolor de cabeza, menor rendimiento laboral</t>
    </r>
  </si>
  <si>
    <r>
      <rPr>
        <b/>
        <sz val="11"/>
        <color rgb="FF0070C0"/>
        <rFont val="Arial2"/>
      </rPr>
      <t xml:space="preserve">Iluminación: </t>
    </r>
    <r>
      <rPr>
        <sz val="11"/>
        <color rgb="FF0070C0"/>
        <rFont val="Arial2"/>
      </rPr>
      <t>Realizar mediciones higiénico ambientales de niveles de iluminación
Mantenimiento preventivo a fuentes lumínicas</t>
    </r>
  </si>
  <si>
    <r>
      <rPr>
        <b/>
        <sz val="11"/>
        <color rgb="FF0070C0"/>
        <rFont val="Arial1"/>
      </rPr>
      <t xml:space="preserve">Iluminación: </t>
    </r>
    <r>
      <rPr>
        <sz val="11"/>
        <color rgb="FF0070C0"/>
        <rFont val="Arial1"/>
      </rPr>
      <t>Jornada de inspecciones</t>
    </r>
  </si>
  <si>
    <r>
      <rPr>
        <b/>
        <sz val="11"/>
        <color rgb="FF0070C0"/>
        <rFont val="Arial1"/>
      </rPr>
      <t xml:space="preserve">Iluminación: </t>
    </r>
    <r>
      <rPr>
        <sz val="11"/>
        <color rgb="FF0070C0"/>
        <rFont val="Arial1"/>
      </rPr>
      <t>Realizar pausas activas,
Aplicación de evaluaciones médicas ocupacionales periódicas y realizar seguimiento</t>
    </r>
  </si>
  <si>
    <r>
      <rPr>
        <b/>
        <sz val="11"/>
        <color rgb="FF0070C0"/>
        <rFont val="Arial"/>
        <family val="2"/>
      </rPr>
      <t xml:space="preserve">Iluminación: </t>
    </r>
    <r>
      <rPr>
        <sz val="11"/>
        <color rgb="FF0070C0"/>
        <rFont val="Arial"/>
        <family val="2"/>
      </rPr>
      <t>Cambio de bombillos de acuerdo con los resultados de la medición higiénico ambiental</t>
    </r>
  </si>
  <si>
    <r>
      <rPr>
        <b/>
        <sz val="11"/>
        <color rgb="FF0070C0"/>
        <rFont val="Arial"/>
        <family val="2"/>
      </rPr>
      <t>Ruido:</t>
    </r>
    <r>
      <rPr>
        <sz val="11"/>
        <color rgb="FF0070C0"/>
        <rFont val="Arial"/>
        <family val="2"/>
      </rPr>
      <t xml:space="preserve"> Ocasionada por sonidos intermitentes de los teléfonos o uso excesivo del teléfono, impresoras, puertas, conversaciones verbales altas.</t>
    </r>
  </si>
  <si>
    <r>
      <rPr>
        <b/>
        <sz val="11"/>
        <color rgb="FF0070C0"/>
        <rFont val="Arial2"/>
      </rPr>
      <t>Ruido:</t>
    </r>
    <r>
      <rPr>
        <sz val="11"/>
        <color rgb="FF0070C0"/>
        <rFont val="Arial1"/>
      </rPr>
      <t xml:space="preserve"> Desconcentración , cefaleas, tinnitus</t>
    </r>
  </si>
  <si>
    <r>
      <rPr>
        <b/>
        <sz val="11"/>
        <color rgb="FF0070C0"/>
        <rFont val="Arial2"/>
      </rPr>
      <t xml:space="preserve">Ruido: </t>
    </r>
    <r>
      <rPr>
        <sz val="11"/>
        <color rgb="FF0070C0"/>
        <rFont val="Arial2"/>
      </rPr>
      <t>Realizar mediciones higiénico ambientales de sonometría,
Mantener teléfonos con volumen moderado  (bajo), mantenimiento de equipos y puertas</t>
    </r>
  </si>
  <si>
    <r>
      <rPr>
        <b/>
        <sz val="11"/>
        <color rgb="FF0070C0"/>
        <rFont val="Arial1"/>
      </rPr>
      <t>Ruido:</t>
    </r>
    <r>
      <rPr>
        <sz val="11"/>
        <color rgb="FF0070C0"/>
        <rFont val="Arial1"/>
      </rPr>
      <t xml:space="preserve"> Jornada de inspecciones</t>
    </r>
  </si>
  <si>
    <r>
      <rPr>
        <b/>
        <sz val="11"/>
        <color rgb="FF0070C0"/>
        <rFont val="Arial1"/>
      </rPr>
      <t xml:space="preserve">Ruido: </t>
    </r>
    <r>
      <rPr>
        <sz val="11"/>
        <color rgb="FF0070C0"/>
        <rFont val="Arial1"/>
      </rPr>
      <t>Se recomienda a trabajadores mantener un tono de voz moderado al uso del teléfono, evitar golpear las puertas, risa moderada
Aplicación de evaluaciones médicas ocupacionales periódicas y realizar seguimiento.</t>
    </r>
  </si>
  <si>
    <r>
      <rPr>
        <b/>
        <sz val="11"/>
        <color rgb="FF0070C0"/>
        <rFont val="Arial"/>
        <family val="2"/>
      </rPr>
      <t xml:space="preserve">Ruido: </t>
    </r>
    <r>
      <rPr>
        <sz val="11"/>
        <color rgb="FF0070C0"/>
        <rFont val="Arial"/>
        <family val="2"/>
      </rPr>
      <t>Reubicar impresoras</t>
    </r>
    <r>
      <rPr>
        <b/>
        <sz val="11"/>
        <color rgb="FF0070C0"/>
        <rFont val="Arial"/>
        <family val="2"/>
      </rPr>
      <t xml:space="preserve">
</t>
    </r>
  </si>
  <si>
    <t>Asistencia y soporte administrativo y logístico  al desarrollo de las actividades de los Directores, Subdirectores y Jefes de oficina de las diferentes áreas del Ministerio</t>
  </si>
  <si>
    <r>
      <rPr>
        <b/>
        <sz val="11"/>
        <color rgb="FF0070C0"/>
        <rFont val="Arial1"/>
      </rPr>
      <t xml:space="preserve">Jornada de trabajo: </t>
    </r>
    <r>
      <rPr>
        <sz val="11"/>
        <color rgb="FF0070C0"/>
        <rFont val="Arial1"/>
      </rPr>
      <t xml:space="preserve">Condiciones de la tarea, carga mental, contenido de la tarea, demandas emocionales, sistemas de control, definición de roles, monotonía, etc.).  </t>
    </r>
  </si>
  <si>
    <r>
      <rPr>
        <b/>
        <sz val="11"/>
        <color rgb="FF0070C0"/>
        <rFont val="Arial1"/>
      </rPr>
      <t>Organización del trabajo</t>
    </r>
    <r>
      <rPr>
        <sz val="11"/>
        <color rgb="FF0070C0"/>
        <rFont val="Arial1"/>
      </rPr>
      <t>: Altos ritmos de trabajo derivados de la tarea  y en la toma de decisiones, presión de tiempo, debilidades de comunicación</t>
    </r>
  </si>
  <si>
    <r>
      <rPr>
        <b/>
        <sz val="11"/>
        <color rgb="FF0070C0"/>
        <rFont val="Arial1"/>
      </rPr>
      <t>Gestión organizacional:</t>
    </r>
    <r>
      <rPr>
        <sz val="11"/>
        <color rgb="FF0070C0"/>
        <rFont val="Arial1"/>
      </rPr>
      <t xml:space="preserve"> estilo de mando, pago, contratación, participación, inducción y capacitación, bienestar social, evaluación del desempeño, manejo de cambios</t>
    </r>
  </si>
  <si>
    <t xml:space="preserve">
1. Diseño de política e instrumentos 
2. Gerencia de proyectos
3. Evaluación de política
4. Aseguramiento de la calidad, trámites, OPAS y otros
5. Asistencia técnica
6. Monitoreo y aseguramiento
7. Planeación
8. Gestión de comunicaciones
9. Gestión de alianzas 
10. Gestión del conocimiento de innovación
11. Gestión Jurídica
12. Implementación de política 
</t>
  </si>
  <si>
    <t>Fecha: Octubre 26 de 2023</t>
  </si>
  <si>
    <t>Todas</t>
  </si>
  <si>
    <t>Apoyo misional</t>
  </si>
  <si>
    <t>Fuera de las instalaciones</t>
  </si>
  <si>
    <t>Transporte de funcionarios y/o materiales</t>
  </si>
  <si>
    <t>Conducir los vehículos asignados por la entidad</t>
  </si>
  <si>
    <t>Sí</t>
  </si>
  <si>
    <t xml:space="preserve">Físico </t>
  </si>
  <si>
    <t xml:space="preserve">Psicosocial </t>
  </si>
  <si>
    <t xml:space="preserve">Condiciones de seguridad 
(Tecnológico ) </t>
  </si>
  <si>
    <t xml:space="preserve">Condiciones de seguridad 
(Locativo)  </t>
  </si>
  <si>
    <t xml:space="preserve">Condiciones de seguridad 
(Publico y transito)  </t>
  </si>
  <si>
    <t>Fenómenos naturales</t>
  </si>
  <si>
    <t xml:space="preserve">1). Atentados contra la entidad.
2). Robo, atraco, hurtos. 
3). Accidentes de tránsito (Desplazamientos dentro y fuera en el vehículo de le entidad).
</t>
  </si>
  <si>
    <t xml:space="preserve">1). Sismos,
2). Precipitaciones (vendavales, lluvias, granizadas).
</t>
  </si>
  <si>
    <t xml:space="preserve">Ruido generado por los demás vehículos </t>
  </si>
  <si>
    <t>Contenido de la tarea y/o estilos de mandos.</t>
  </si>
  <si>
    <t>Fallas en eléctricas en el vehículo.</t>
  </si>
  <si>
    <t xml:space="preserve">Superficies de trabajo resbaloso o en desnivel.
</t>
  </si>
  <si>
    <t>Molestias auditivas , dolores de cabeza.</t>
  </si>
  <si>
    <t>Patologías de tipo muscular, adormecimiento de miembros superiores e inferiores, Depresión, irritabilidad. Disfunción familiar.</t>
  </si>
  <si>
    <t xml:space="preserve">Incendios y/o explosiones </t>
  </si>
  <si>
    <t>Caídas al mismo nivel.</t>
  </si>
  <si>
    <t>Lesiones, heridas contusiones y/o la muerte.</t>
  </si>
  <si>
    <t xml:space="preserve">Golpes, Heridas, caída de objetos, Golpes con o por </t>
  </si>
  <si>
    <t>Examenes periodicos</t>
  </si>
  <si>
    <t>Mantenimientos a vehículos, revisión tecnomecánica</t>
  </si>
  <si>
    <t xml:space="preserve">Extintores </t>
  </si>
  <si>
    <t>Contar con seguridad privada en las instalaciones de la entidad</t>
  </si>
  <si>
    <t>Sordera profesional</t>
  </si>
  <si>
    <t xml:space="preserve">Estrés laboral. </t>
  </si>
  <si>
    <t>Perdidas materiales, quemaduras de 2do y 3er grado, muerte</t>
  </si>
  <si>
    <t>Caídas, fracturas, lesiones graves</t>
  </si>
  <si>
    <t>Muerte</t>
  </si>
  <si>
    <t>Decreto 1832/94 Art. 29. Resolución 2400/79 Art. 88, 89, 90, 91, 92, 96. Resolución 1792/90 Todos los artículos. Resolución 8321/83 Art 1 al 20, 41 al 63. Resolución 2844/07 Art. 1 Literal e, 2, 3. Resolución 2346/07 Art. 3, 9</t>
  </si>
  <si>
    <t>Resolución 1016 de 1989 art 10 numeral 12.
Resolución 2646 de 2008
Resolución 2402 del 2019</t>
  </si>
  <si>
    <t>Resolución 1565 del 2014</t>
  </si>
  <si>
    <t>Ley 9/79 Art. 117, 118. Resolución 2400/79 Art. 121, 125, 126, 127, 132, 140, 145</t>
  </si>
  <si>
    <t>N.A.</t>
  </si>
  <si>
    <t>Ley 9/79
2400/79</t>
  </si>
  <si>
    <t>Realizar mantenimientos preventivos y correctivos periódicos a los vehículos. Realizar las evaluaciones medicas  ocupacionales periódicamente.</t>
  </si>
  <si>
    <t xml:space="preserve">Capacitar al funcionario en autocuidado, conservación auditiva. </t>
  </si>
  <si>
    <t xml:space="preserve">Realizar medición de riesgo psicosocial y ejecutar el plan de intervención.
Realizar la capacitaciones en riesgo psicosocial y estilos de vida y trabajo saludable </t>
  </si>
  <si>
    <t>Realizar mantenimiento preventivo y correctivo de los vehículos.
Realizar inspecciones de seguridad periódicamente a los vehículos.
Capacitar a los conductores en manejo de los extintores.
Realizar la revisión tecnomecanida.</t>
  </si>
  <si>
    <t>Despejar y mantener los pasillos y rutas de evacuación libres de obstáculos, realizar inspecciones de seguridad periódicamente.</t>
  </si>
  <si>
    <t xml:space="preserve">Socializarle al funcionario el programa de orden y limpieza.
Realizar inspecciones de seguridad locativas periódicamente.
</t>
  </si>
  <si>
    <t>Capacitación y sensibilización en riesgo público, enfocado en autocuidado para crear conciencia y cultura de seguridad.
Implementar protocolo de seguridad para riesgo público y transito.
Ejecutar el cronograma del PESV.</t>
  </si>
  <si>
    <t>Realizar  las revisiones y recargas respectivas de los equipos de lucha contra incendios anualmente.</t>
  </si>
  <si>
    <t xml:space="preserve">Realizar la actualización del plan de emergencias.
Capacitar a la brigada de emergencias periódicamente.
Realizar inspecciones de seguridad a los equipos de emergencias (Botiquines, Camillas, Extintores, Gabinetes contra  incendios y sistemas de alarmas). 
</t>
  </si>
  <si>
    <t>Luz Elena Sanchez Perilla - Profesional Especializado SG-SST, Subdirección de Talento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</si>
</sst>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40A]General"/>
    <numFmt numFmtId="165" formatCode="[$-240A]d/m/yy&quot; &quot;hh&quot;:&quot;mm"/>
    <numFmt numFmtId="166" formatCode="[$$-240A]#,##0.00;[Red]&quot;(&quot;[$$-240A]#,##0.00&quot;)&quot;"/>
    <numFmt numFmtId="167" formatCode="d\-m;@"/>
  </numFmts>
  <fonts count="56">
    <font>
      <sz val="11"/>
      <color rgb="FF000000"/>
      <name val="Arial1"/>
    </font>
    <font>
      <sz val="11"/>
      <color rgb="FF000000"/>
      <name val="Arial1"/>
    </font>
    <font>
      <sz val="11"/>
      <color rgb="FF000000"/>
      <name val="Calibri"/>
      <family val="2"/>
    </font>
    <font>
      <b/>
      <i/>
      <sz val="16"/>
      <color rgb="FF000000"/>
      <name val="Arial1"/>
    </font>
    <font>
      <sz val="10"/>
      <color rgb="FF000000"/>
      <name val="Arial1"/>
    </font>
    <font>
      <b/>
      <i/>
      <u/>
      <sz val="11"/>
      <color rgb="FF000000"/>
      <name val="Arial1"/>
    </font>
    <font>
      <b/>
      <sz val="20"/>
      <color rgb="FF000000"/>
      <name val="Calibri"/>
      <family val="2"/>
    </font>
    <font>
      <b/>
      <sz val="18"/>
      <color rgb="FF000000"/>
      <name val="Arial1"/>
    </font>
    <font>
      <sz val="14"/>
      <color rgb="FF000000"/>
      <name val="Arial1"/>
    </font>
    <font>
      <b/>
      <sz val="14"/>
      <color rgb="FF000000"/>
      <name val="Arial"/>
      <family val="2"/>
    </font>
    <font>
      <b/>
      <sz val="14"/>
      <color rgb="FF000000"/>
      <name val="Arial1"/>
    </font>
    <font>
      <b/>
      <sz val="10"/>
      <color rgb="FF000000"/>
      <name val="Arial"/>
      <family val="2"/>
    </font>
    <font>
      <b/>
      <sz val="11"/>
      <color rgb="FF000000"/>
      <name val="Arial"/>
      <family val="2"/>
    </font>
    <font>
      <sz val="14"/>
      <color rgb="FF000000"/>
      <name val="Arial"/>
      <family val="2"/>
    </font>
    <font>
      <sz val="11"/>
      <color rgb="FF000000"/>
      <name val="Arial"/>
      <family val="2"/>
    </font>
    <font>
      <b/>
      <sz val="8"/>
      <color rgb="FF000000"/>
      <name val="Arial"/>
      <family val="2"/>
    </font>
    <font>
      <b/>
      <sz val="9"/>
      <color rgb="FF000000"/>
      <name val="Arial"/>
      <family val="2"/>
    </font>
    <font>
      <sz val="9"/>
      <color rgb="FF000000"/>
      <name val="Arial1"/>
    </font>
    <font>
      <b/>
      <sz val="11"/>
      <color rgb="FF000000"/>
      <name val="Arial1"/>
    </font>
    <font>
      <sz val="9"/>
      <color rgb="FF000000"/>
      <name val="Arial"/>
      <family val="2"/>
    </font>
    <font>
      <b/>
      <sz val="9"/>
      <color rgb="FF000000"/>
      <name val="Arial1"/>
    </font>
    <font>
      <sz val="8"/>
      <color rgb="FF000000"/>
      <name val="Arial1"/>
    </font>
    <font>
      <b/>
      <sz val="10"/>
      <color rgb="FF000000"/>
      <name val="Arial1"/>
    </font>
    <font>
      <b/>
      <sz val="9"/>
      <color rgb="FF000000"/>
      <name val="Arial2"/>
    </font>
    <font>
      <sz val="9"/>
      <color rgb="FF000000"/>
      <name val="Arial2"/>
    </font>
    <font>
      <sz val="9"/>
      <color rgb="FF000000"/>
      <name val="Arial11"/>
    </font>
    <font>
      <sz val="9"/>
      <color rgb="FF000000"/>
      <name val="Calibri"/>
      <family val="2"/>
    </font>
    <font>
      <b/>
      <sz val="12"/>
      <color rgb="FF000000"/>
      <name val="Arial1"/>
    </font>
    <font>
      <b/>
      <sz val="12"/>
      <color rgb="FFFFFFFF"/>
      <name val="Arial"/>
      <family val="2"/>
    </font>
    <font>
      <b/>
      <sz val="11"/>
      <color rgb="FFFFFFFF"/>
      <name val="Arial"/>
      <family val="2"/>
    </font>
    <font>
      <sz val="10"/>
      <color rgb="FF000000"/>
      <name val="Arial"/>
      <family val="2"/>
    </font>
    <font>
      <sz val="9"/>
      <color rgb="FF000000"/>
      <name val="Calibri"/>
      <family val="2"/>
      <scheme val="minor"/>
    </font>
    <font>
      <b/>
      <sz val="12"/>
      <color rgb="FF000000"/>
      <name val="Arial"/>
      <family val="2"/>
    </font>
    <font>
      <sz val="11"/>
      <color theme="4"/>
      <name val="Arial1"/>
    </font>
    <font>
      <b/>
      <sz val="11"/>
      <color theme="4"/>
      <name val="Arial1"/>
    </font>
    <font>
      <sz val="11"/>
      <color rgb="FF000000"/>
      <name val="Arial2"/>
    </font>
    <font>
      <b/>
      <sz val="11"/>
      <color rgb="FF000000"/>
      <name val="Arial2"/>
    </font>
    <font>
      <sz val="11"/>
      <color rgb="FF000000"/>
      <name val="Arial11"/>
    </font>
    <font>
      <b/>
      <sz val="11"/>
      <color rgb="FF000000"/>
      <name val="Calibri"/>
      <family val="2"/>
    </font>
    <font>
      <b/>
      <sz val="11"/>
      <color rgb="FF000000"/>
      <name val="Arial11"/>
    </font>
    <font>
      <sz val="11"/>
      <name val="Arial1"/>
    </font>
    <font>
      <sz val="11"/>
      <color rgb="FFFF0000"/>
      <name val="Arial1"/>
    </font>
    <font>
      <sz val="11"/>
      <color rgb="FF0070C0"/>
      <name val="Arial1"/>
    </font>
    <font>
      <sz val="9"/>
      <color indexed="81"/>
      <name val="Tahoma"/>
      <family val="2"/>
    </font>
    <font>
      <b/>
      <sz val="9"/>
      <color indexed="81"/>
      <name val="Tahoma"/>
      <family val="2"/>
    </font>
    <font>
      <sz val="11"/>
      <color theme="4" tint="-0.249977111117893"/>
      <name val="Arial1"/>
    </font>
    <font>
      <b/>
      <sz val="11"/>
      <color theme="4" tint="-0.249977111117893"/>
      <name val="Arial1"/>
    </font>
    <font>
      <b/>
      <sz val="11"/>
      <color rgb="FF0070C0"/>
      <name val="Arial1"/>
    </font>
    <font>
      <sz val="11"/>
      <color rgb="FF0070C0"/>
      <name val="Arial"/>
      <family val="2"/>
    </font>
    <font>
      <b/>
      <sz val="11"/>
      <color rgb="FF0070C0"/>
      <name val="Arial"/>
      <family val="2"/>
    </font>
    <font>
      <b/>
      <sz val="11"/>
      <color rgb="FF0070C0"/>
      <name val="Arial2"/>
    </font>
    <font>
      <sz val="11"/>
      <color rgb="FF0070C0"/>
      <name val="Arial2"/>
    </font>
    <font>
      <sz val="11"/>
      <color rgb="FF0070C0"/>
      <name val="Arial11"/>
    </font>
    <font>
      <b/>
      <sz val="11"/>
      <color theme="1"/>
      <name val="Arial"/>
      <family val="2"/>
    </font>
    <font>
      <sz val="11"/>
      <color theme="1"/>
      <name val="Arial"/>
      <family val="2"/>
    </font>
    <font>
      <sz val="11"/>
      <color indexed="8"/>
      <name val="Arial"/>
      <family val="2"/>
    </font>
  </fonts>
  <fills count="54">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F8CBAD"/>
        <bgColor rgb="FFF8CBAD"/>
      </patternFill>
    </fill>
    <fill>
      <patternFill patternType="solid">
        <fgColor rgb="FFA9D08E"/>
        <bgColor rgb="FFA9D08E"/>
      </patternFill>
    </fill>
    <fill>
      <patternFill patternType="solid">
        <fgColor rgb="FFFFD966"/>
        <bgColor rgb="FFFFD966"/>
      </patternFill>
    </fill>
    <fill>
      <patternFill patternType="solid">
        <fgColor rgb="FFDBDBDB"/>
        <bgColor rgb="FFDBDBDB"/>
      </patternFill>
    </fill>
    <fill>
      <patternFill patternType="solid">
        <fgColor rgb="FF9BC2E6"/>
        <bgColor rgb="FF9BC2E6"/>
      </patternFill>
    </fill>
    <fill>
      <patternFill patternType="solid">
        <fgColor rgb="FFD6DCE4"/>
        <bgColor rgb="FFD6DCE4"/>
      </patternFill>
    </fill>
    <fill>
      <patternFill patternType="solid">
        <fgColor rgb="FFFFFF00"/>
        <bgColor rgb="FFFFFF00"/>
      </patternFill>
    </fill>
    <fill>
      <patternFill patternType="solid">
        <fgColor rgb="FF00B050"/>
        <bgColor rgb="FF00B050"/>
      </patternFill>
    </fill>
    <fill>
      <patternFill patternType="solid">
        <fgColor rgb="FFFF0000"/>
        <bgColor rgb="FFFF0000"/>
      </patternFill>
    </fill>
    <fill>
      <patternFill patternType="solid">
        <fgColor rgb="FFB9CDE5"/>
        <bgColor rgb="FFB9CDE5"/>
      </patternFill>
    </fill>
    <fill>
      <patternFill patternType="solid">
        <fgColor rgb="FF8EB4E3"/>
        <bgColor rgb="FF8EB4E3"/>
      </patternFill>
    </fill>
    <fill>
      <patternFill patternType="solid">
        <fgColor rgb="FFFFFF00"/>
        <bgColor rgb="FF00B050"/>
      </patternFill>
    </fill>
    <fill>
      <patternFill patternType="solid">
        <fgColor theme="0"/>
        <bgColor rgb="FFFFFF00"/>
      </patternFill>
    </fill>
    <fill>
      <patternFill patternType="solid">
        <fgColor theme="0"/>
        <bgColor rgb="FFFF0000"/>
      </patternFill>
    </fill>
    <fill>
      <patternFill patternType="solid">
        <fgColor theme="0"/>
        <bgColor indexed="64"/>
      </patternFill>
    </fill>
    <fill>
      <patternFill patternType="solid">
        <fgColor theme="0"/>
        <bgColor rgb="FFFFFFFF"/>
      </patternFill>
    </fill>
    <fill>
      <patternFill patternType="solid">
        <fgColor theme="0"/>
        <bgColor rgb="FFB7DEE8"/>
      </patternFill>
    </fill>
    <fill>
      <patternFill patternType="solid">
        <fgColor theme="0"/>
        <bgColor rgb="FF00B050"/>
      </patternFill>
    </fill>
    <fill>
      <patternFill patternType="solid">
        <fgColor theme="0"/>
        <bgColor rgb="FF8EB4E3"/>
      </patternFill>
    </fill>
    <fill>
      <patternFill patternType="solid">
        <fgColor theme="0"/>
        <bgColor rgb="FFFAC090"/>
      </patternFill>
    </fill>
    <fill>
      <patternFill patternType="solid">
        <fgColor rgb="FFB8CCE4"/>
        <bgColor rgb="FF000000"/>
      </patternFill>
    </fill>
    <fill>
      <patternFill patternType="solid">
        <fgColor rgb="FFD8E4BC"/>
        <bgColor rgb="FF000000"/>
      </patternFill>
    </fill>
    <fill>
      <patternFill patternType="solid">
        <fgColor rgb="FFB7DEE8"/>
        <bgColor rgb="FF000000"/>
      </patternFill>
    </fill>
    <fill>
      <patternFill patternType="solid">
        <fgColor rgb="FFCCC0DA"/>
        <bgColor rgb="FF000000"/>
      </patternFill>
    </fill>
    <fill>
      <patternFill patternType="solid">
        <fgColor rgb="FFFF0000"/>
        <bgColor rgb="FF000000"/>
      </patternFill>
    </fill>
    <fill>
      <patternFill patternType="solid">
        <fgColor rgb="FFFFFF00"/>
        <bgColor rgb="FF000000"/>
      </patternFill>
    </fill>
    <fill>
      <patternFill patternType="solid">
        <fgColor rgb="FF00B050"/>
        <bgColor rgb="FF000000"/>
      </patternFill>
    </fill>
    <fill>
      <patternFill patternType="solid">
        <fgColor rgb="FF92CDDC"/>
        <bgColor rgb="FF000000"/>
      </patternFill>
    </fill>
    <fill>
      <patternFill patternType="solid">
        <fgColor rgb="FFC4D79B"/>
        <bgColor rgb="FF000000"/>
      </patternFill>
    </fill>
    <fill>
      <patternFill patternType="solid">
        <fgColor rgb="FFB1A0C7"/>
        <bgColor rgb="FF000000"/>
      </patternFill>
    </fill>
    <fill>
      <patternFill patternType="solid">
        <fgColor rgb="FF95B3D7"/>
        <bgColor rgb="FF000000"/>
      </patternFill>
    </fill>
    <fill>
      <patternFill patternType="solid">
        <fgColor rgb="FFFCD5B4"/>
        <bgColor rgb="FF000000"/>
      </patternFill>
    </fill>
    <fill>
      <patternFill patternType="solid">
        <fgColor rgb="FFC4BD97"/>
        <bgColor rgb="FF000000"/>
      </patternFill>
    </fill>
    <fill>
      <patternFill patternType="solid">
        <fgColor rgb="FFFABF8F"/>
        <bgColor rgb="FF000000"/>
      </patternFill>
    </fill>
    <fill>
      <patternFill patternType="solid">
        <fgColor rgb="FF8DB4E2"/>
        <bgColor rgb="FF000000"/>
      </patternFill>
    </fill>
    <fill>
      <patternFill patternType="solid">
        <fgColor theme="4"/>
        <bgColor rgb="FFFFFFFF"/>
      </patternFill>
    </fill>
    <fill>
      <patternFill patternType="solid">
        <fgColor theme="4"/>
        <bgColor rgb="FFFFFF00"/>
      </patternFill>
    </fill>
    <fill>
      <patternFill patternType="solid">
        <fgColor theme="4"/>
        <bgColor rgb="FF00B050"/>
      </patternFill>
    </fill>
    <fill>
      <patternFill patternType="solid">
        <fgColor rgb="FF00B050"/>
        <bgColor rgb="FFFFFF00"/>
      </patternFill>
    </fill>
    <fill>
      <patternFill patternType="solid">
        <fgColor rgb="FF0070C0"/>
        <bgColor rgb="FFFFFFFF"/>
      </patternFill>
    </fill>
    <fill>
      <patternFill patternType="solid">
        <fgColor rgb="FF0070C0"/>
        <bgColor indexed="64"/>
      </patternFill>
    </fill>
    <fill>
      <patternFill patternType="solid">
        <fgColor rgb="FF0070C0"/>
        <bgColor rgb="FF00B050"/>
      </patternFill>
    </fill>
    <fill>
      <patternFill patternType="solid">
        <fgColor rgb="FF00B050"/>
        <bgColor rgb="FFFF0000"/>
      </patternFill>
    </fill>
    <fill>
      <patternFill patternType="solid">
        <fgColor rgb="FFFFFF00"/>
        <bgColor indexed="64"/>
      </patternFill>
    </fill>
    <fill>
      <patternFill patternType="solid">
        <fgColor theme="5" tint="0.39997558519241921"/>
        <bgColor rgb="FFFFFFFF"/>
      </patternFill>
    </fill>
    <fill>
      <patternFill patternType="solid">
        <fgColor theme="8" tint="0.59999389629810485"/>
        <bgColor indexed="64"/>
      </patternFill>
    </fill>
    <fill>
      <patternFill patternType="solid">
        <fgColor theme="8" tint="0.59999389629810485"/>
        <bgColor rgb="FF00B050"/>
      </patternFill>
    </fill>
    <fill>
      <patternFill patternType="solid">
        <fgColor rgb="FF00B050"/>
        <bgColor indexed="64"/>
      </patternFill>
    </fill>
    <fill>
      <patternFill patternType="solid">
        <fgColor rgb="FFFF0000"/>
        <bgColor indexed="64"/>
      </patternFill>
    </fill>
    <fill>
      <patternFill patternType="solid">
        <fgColor rgb="FFC00000"/>
        <bgColor rgb="FF0070C0"/>
      </patternFill>
    </fill>
  </fills>
  <borders count="100">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top style="thin">
        <color rgb="FF000000"/>
      </top>
      <bottom style="medium">
        <color indexed="64"/>
      </bottom>
      <diagonal/>
    </border>
    <border>
      <left style="medium">
        <color indexed="64"/>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medium">
        <color rgb="FF000000"/>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indexed="64"/>
      </top>
      <bottom/>
      <diagonal/>
    </border>
    <border>
      <left style="thin">
        <color rgb="FF000000"/>
      </left>
      <right/>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medium">
        <color indexed="64"/>
      </left>
      <right style="medium">
        <color indexed="64"/>
      </right>
      <top style="thin">
        <color indexed="64"/>
      </top>
      <bottom/>
      <diagonal/>
    </border>
  </borders>
  <cellStyleXfs count="10">
    <xf numFmtId="0" fontId="0" fillId="0" borderId="0"/>
    <xf numFmtId="164" fontId="2" fillId="0" borderId="0" applyBorder="0" applyProtection="0"/>
    <xf numFmtId="0" fontId="3" fillId="0" borderId="0" applyNumberFormat="0" applyBorder="0" applyProtection="0">
      <alignment horizontal="center"/>
    </xf>
    <xf numFmtId="0" fontId="3" fillId="0" borderId="0" applyNumberFormat="0" applyBorder="0" applyProtection="0">
      <alignment horizontal="center" textRotation="90"/>
    </xf>
    <xf numFmtId="164" fontId="1" fillId="0" borderId="0" applyFont="0" applyBorder="0" applyProtection="0"/>
    <xf numFmtId="0" fontId="2" fillId="0" borderId="0" applyNumberFormat="0" applyBorder="0" applyProtection="0"/>
    <xf numFmtId="0" fontId="4" fillId="0" borderId="0" applyNumberFormat="0" applyBorder="0" applyProtection="0"/>
    <xf numFmtId="0" fontId="2" fillId="0" borderId="0" applyNumberFormat="0" applyBorder="0" applyProtection="0"/>
    <xf numFmtId="0" fontId="5" fillId="0" borderId="0" applyNumberFormat="0" applyBorder="0" applyProtection="0"/>
    <xf numFmtId="166" fontId="5" fillId="0" borderId="0" applyBorder="0" applyProtection="0"/>
  </cellStyleXfs>
  <cellXfs count="864">
    <xf numFmtId="0" fontId="0" fillId="0" borderId="0" xfId="0"/>
    <xf numFmtId="0" fontId="7" fillId="0" borderId="2" xfId="0" applyFont="1" applyBorder="1" applyAlignment="1">
      <alignment horizontal="center" vertical="center"/>
    </xf>
    <xf numFmtId="164" fontId="8" fillId="0" borderId="0" xfId="1" applyFont="1"/>
    <xf numFmtId="0" fontId="7" fillId="0" borderId="3" xfId="0" applyFont="1" applyBorder="1" applyAlignment="1">
      <alignment horizontal="center" vertical="center"/>
    </xf>
    <xf numFmtId="0" fontId="0" fillId="2" borderId="0" xfId="0" applyFill="1"/>
    <xf numFmtId="164" fontId="8" fillId="2" borderId="0" xfId="1" applyFont="1" applyFill="1"/>
    <xf numFmtId="164" fontId="9" fillId="2" borderId="0" xfId="1" applyFont="1" applyFill="1" applyAlignment="1">
      <alignment horizontal="left" vertical="center"/>
    </xf>
    <xf numFmtId="164" fontId="8" fillId="2" borderId="0" xfId="1" applyFont="1" applyFill="1" applyAlignment="1">
      <alignment wrapText="1"/>
    </xf>
    <xf numFmtId="164" fontId="9" fillId="2" borderId="0" xfId="1" applyFont="1" applyFill="1" applyAlignment="1">
      <alignment vertical="center" wrapText="1"/>
    </xf>
    <xf numFmtId="164" fontId="8" fillId="2" borderId="0" xfId="1" applyFont="1" applyFill="1" applyAlignment="1">
      <alignment vertical="center" wrapText="1"/>
    </xf>
    <xf numFmtId="164" fontId="8" fillId="0" borderId="0" xfId="1" applyFont="1" applyAlignment="1">
      <alignment horizontal="center"/>
    </xf>
    <xf numFmtId="164" fontId="8" fillId="0" borderId="0" xfId="1" applyFont="1" applyAlignment="1">
      <alignment wrapText="1"/>
    </xf>
    <xf numFmtId="164" fontId="9" fillId="2" borderId="0" xfId="1" applyFont="1" applyFill="1" applyAlignment="1">
      <alignment vertical="center"/>
    </xf>
    <xf numFmtId="164" fontId="9" fillId="2" borderId="0" xfId="1" applyFont="1" applyFill="1" applyAlignment="1">
      <alignment horizontal="center" vertical="center"/>
    </xf>
    <xf numFmtId="164" fontId="9" fillId="2" borderId="0" xfId="1" applyFont="1" applyFill="1"/>
    <xf numFmtId="164" fontId="10" fillId="2" borderId="0" xfId="4" applyFont="1" applyFill="1" applyAlignment="1">
      <alignment horizontal="center" vertical="center" wrapText="1"/>
    </xf>
    <xf numFmtId="164" fontId="11" fillId="4" borderId="1" xfId="1" applyFont="1" applyFill="1" applyBorder="1" applyAlignment="1">
      <alignment horizontal="center" vertical="center" wrapText="1"/>
    </xf>
    <xf numFmtId="164" fontId="11" fillId="5" borderId="1" xfId="1" applyFont="1" applyFill="1" applyBorder="1" applyAlignment="1">
      <alignment horizontal="center" vertical="center" wrapText="1"/>
    </xf>
    <xf numFmtId="164" fontId="11" fillId="7" borderId="1" xfId="1" applyFont="1" applyFill="1" applyBorder="1" applyAlignment="1">
      <alignment horizontal="center" vertical="center" wrapText="1"/>
    </xf>
    <xf numFmtId="164" fontId="13" fillId="0" borderId="0" xfId="1" applyFont="1"/>
    <xf numFmtId="164" fontId="13" fillId="0" borderId="0" xfId="1" applyFont="1" applyAlignment="1">
      <alignment wrapText="1"/>
    </xf>
    <xf numFmtId="0" fontId="14" fillId="0" borderId="0" xfId="0" applyFont="1"/>
    <xf numFmtId="164" fontId="15" fillId="6" borderId="1" xfId="1" applyFont="1" applyFill="1" applyBorder="1" applyAlignment="1">
      <alignment horizontal="center" vertical="center" wrapText="1"/>
    </xf>
    <xf numFmtId="164" fontId="16" fillId="7" borderId="1" xfId="1" applyFont="1" applyFill="1" applyBorder="1" applyAlignment="1">
      <alignment horizontal="center" vertical="center" wrapText="1"/>
    </xf>
    <xf numFmtId="164" fontId="16" fillId="8" borderId="1" xfId="1" applyFont="1" applyFill="1" applyBorder="1" applyAlignment="1">
      <alignment horizontal="center" vertical="center" wrapText="1"/>
    </xf>
    <xf numFmtId="164" fontId="16" fillId="9" borderId="1" xfId="1" applyFont="1" applyFill="1" applyBorder="1" applyAlignment="1">
      <alignment horizontal="center" vertical="center" wrapText="1"/>
    </xf>
    <xf numFmtId="164" fontId="19" fillId="2" borderId="1" xfId="1" applyFont="1" applyFill="1" applyBorder="1" applyAlignment="1">
      <alignment horizontal="justify" vertical="center" wrapText="1"/>
    </xf>
    <xf numFmtId="164" fontId="17" fillId="0" borderId="1" xfId="1" applyFont="1" applyBorder="1" applyAlignment="1">
      <alignment horizontal="center" vertical="center" wrapText="1"/>
    </xf>
    <xf numFmtId="164" fontId="20" fillId="11" borderId="1" xfId="1" applyFont="1" applyFill="1" applyBorder="1" applyAlignment="1">
      <alignment horizontal="center" vertical="center" wrapText="1"/>
    </xf>
    <xf numFmtId="164" fontId="17" fillId="2" borderId="1" xfId="1" applyFont="1" applyFill="1" applyBorder="1" applyAlignment="1">
      <alignment horizontal="justify" vertical="center" wrapText="1"/>
    </xf>
    <xf numFmtId="164" fontId="17" fillId="2" borderId="1" xfId="1" applyFont="1" applyFill="1" applyBorder="1" applyAlignment="1">
      <alignment horizontal="left" vertical="center" wrapText="1"/>
    </xf>
    <xf numFmtId="164" fontId="17" fillId="0" borderId="0" xfId="1" applyFont="1"/>
    <xf numFmtId="164" fontId="19" fillId="2" borderId="1" xfId="1" applyFont="1" applyFill="1" applyBorder="1" applyAlignment="1">
      <alignment horizontal="justify" vertical="center"/>
    </xf>
    <xf numFmtId="164" fontId="4" fillId="0" borderId="0" xfId="1" applyFont="1"/>
    <xf numFmtId="164" fontId="19" fillId="2" borderId="1" xfId="1" applyFont="1" applyFill="1" applyBorder="1" applyAlignment="1">
      <alignment horizontal="left" vertical="top" wrapText="1"/>
    </xf>
    <xf numFmtId="164" fontId="19" fillId="2" borderId="1" xfId="1" applyFont="1" applyFill="1" applyBorder="1" applyAlignment="1">
      <alignment horizontal="left" vertical="center" wrapText="1"/>
    </xf>
    <xf numFmtId="164" fontId="19" fillId="2" borderId="1" xfId="1" applyFont="1" applyFill="1" applyBorder="1" applyAlignment="1">
      <alignment horizontal="left" vertical="center"/>
    </xf>
    <xf numFmtId="0" fontId="17" fillId="2" borderId="1" xfId="1" applyNumberFormat="1" applyFont="1" applyFill="1" applyBorder="1" applyAlignment="1">
      <alignment horizontal="left" vertical="center" wrapText="1"/>
    </xf>
    <xf numFmtId="164" fontId="17" fillId="2" borderId="1" xfId="1" applyFont="1" applyFill="1" applyBorder="1" applyAlignment="1">
      <alignment vertical="center" wrapText="1"/>
    </xf>
    <xf numFmtId="164" fontId="17" fillId="0" borderId="0" xfId="1" applyFont="1" applyAlignment="1">
      <alignment vertical="center" wrapText="1"/>
    </xf>
    <xf numFmtId="164" fontId="4" fillId="0" borderId="0" xfId="1" applyFont="1" applyAlignment="1">
      <alignment vertical="center" textRotation="90" wrapText="1"/>
    </xf>
    <xf numFmtId="164" fontId="8" fillId="0" borderId="0" xfId="1" applyFont="1" applyAlignment="1">
      <alignment horizontal="center" vertical="center"/>
    </xf>
    <xf numFmtId="164" fontId="4" fillId="0" borderId="0" xfId="1" applyFont="1" applyAlignment="1">
      <alignment horizontal="center" vertical="center" wrapText="1"/>
    </xf>
    <xf numFmtId="164" fontId="8" fillId="0" borderId="0" xfId="1" applyFont="1" applyAlignment="1">
      <alignment horizontal="left" vertical="center"/>
    </xf>
    <xf numFmtId="164" fontId="21" fillId="0" borderId="0" xfId="1" applyFont="1" applyAlignment="1">
      <alignment vertical="center" wrapText="1"/>
    </xf>
    <xf numFmtId="164" fontId="21" fillId="0" borderId="0" xfId="1" applyFont="1"/>
    <xf numFmtId="164" fontId="8" fillId="2" borderId="0" xfId="1" applyFont="1" applyFill="1" applyAlignment="1">
      <alignment horizontal="justify" vertical="center"/>
    </xf>
    <xf numFmtId="164" fontId="8" fillId="2" borderId="0" xfId="1" applyFont="1" applyFill="1" applyAlignment="1">
      <alignment horizontal="justify" vertical="center" wrapText="1"/>
    </xf>
    <xf numFmtId="164" fontId="12" fillId="2" borderId="0" xfId="1" applyFont="1" applyFill="1"/>
    <xf numFmtId="164" fontId="22" fillId="11" borderId="1" xfId="1" applyFont="1" applyFill="1" applyBorder="1" applyAlignment="1">
      <alignment horizontal="center" vertical="center" wrapText="1"/>
    </xf>
    <xf numFmtId="164" fontId="22" fillId="10" borderId="1" xfId="1" applyFont="1" applyFill="1" applyBorder="1" applyAlignment="1">
      <alignment horizontal="center" vertical="center" wrapText="1"/>
    </xf>
    <xf numFmtId="164" fontId="17" fillId="2" borderId="1" xfId="1" applyFont="1" applyFill="1" applyBorder="1" applyAlignment="1">
      <alignment horizontal="left" vertical="center"/>
    </xf>
    <xf numFmtId="164" fontId="25" fillId="2" borderId="1" xfId="1" applyFont="1" applyFill="1" applyBorder="1" applyAlignment="1">
      <alignment horizontal="justify" vertical="center" wrapText="1"/>
    </xf>
    <xf numFmtId="164" fontId="17" fillId="2" borderId="6" xfId="1" applyFont="1" applyFill="1" applyBorder="1" applyAlignment="1">
      <alignment vertical="center" wrapText="1"/>
    </xf>
    <xf numFmtId="164" fontId="0" fillId="0" borderId="0" xfId="1" applyFont="1" applyAlignment="1">
      <alignment horizontal="center" vertical="center"/>
    </xf>
    <xf numFmtId="0" fontId="17" fillId="2" borderId="1" xfId="7" applyFont="1" applyFill="1" applyBorder="1" applyAlignment="1">
      <alignment horizontal="center" vertical="center" wrapText="1"/>
    </xf>
    <xf numFmtId="0" fontId="20" fillId="2" borderId="1" xfId="7" applyFont="1" applyFill="1" applyBorder="1" applyAlignment="1">
      <alignment horizontal="center" vertical="center" wrapText="1"/>
    </xf>
    <xf numFmtId="0" fontId="17" fillId="2" borderId="1" xfId="7" applyFont="1" applyFill="1" applyBorder="1" applyAlignment="1">
      <alignment horizontal="justify" vertical="center" wrapText="1"/>
    </xf>
    <xf numFmtId="0" fontId="17" fillId="2" borderId="1" xfId="7" applyFont="1" applyFill="1" applyBorder="1" applyAlignment="1">
      <alignment horizontal="left" vertical="center" wrapText="1"/>
    </xf>
    <xf numFmtId="164" fontId="20" fillId="12" borderId="1" xfId="1" applyFont="1" applyFill="1" applyBorder="1" applyAlignment="1">
      <alignment horizontal="center" vertical="center" wrapText="1"/>
    </xf>
    <xf numFmtId="164" fontId="17" fillId="2" borderId="1" xfId="1" applyFont="1" applyFill="1" applyBorder="1" applyAlignment="1">
      <alignment vertical="center"/>
    </xf>
    <xf numFmtId="0" fontId="17" fillId="2" borderId="1" xfId="6" applyFont="1" applyFill="1" applyBorder="1" applyAlignment="1">
      <alignment horizontal="left" vertical="center" wrapText="1"/>
    </xf>
    <xf numFmtId="164" fontId="21" fillId="2" borderId="1" xfId="1" applyFont="1" applyFill="1" applyBorder="1" applyAlignment="1">
      <alignment horizontal="center" vertical="center" wrapText="1"/>
    </xf>
    <xf numFmtId="164" fontId="8" fillId="2" borderId="10" xfId="1" applyFont="1" applyFill="1" applyBorder="1"/>
    <xf numFmtId="164" fontId="2" fillId="0" borderId="0" xfId="1" applyAlignment="1">
      <alignment horizontal="justify" vertical="top" wrapText="1"/>
    </xf>
    <xf numFmtId="164" fontId="4" fillId="0" borderId="0" xfId="1" applyFont="1" applyAlignment="1">
      <alignment horizontal="justify" vertical="top" wrapText="1"/>
    </xf>
    <xf numFmtId="164" fontId="4" fillId="12" borderId="1" xfId="1" applyFont="1" applyFill="1" applyBorder="1" applyAlignment="1">
      <alignment horizontal="left" vertical="center" wrapText="1"/>
    </xf>
    <xf numFmtId="164" fontId="22" fillId="13" borderId="1" xfId="1" applyFont="1" applyFill="1" applyBorder="1" applyAlignment="1">
      <alignment horizontal="center" vertical="center" wrapText="1"/>
    </xf>
    <xf numFmtId="164" fontId="22" fillId="12" borderId="1" xfId="1" applyFont="1" applyFill="1" applyBorder="1" applyAlignment="1">
      <alignment horizontal="center" vertical="center" wrapText="1"/>
    </xf>
    <xf numFmtId="164" fontId="4" fillId="14" borderId="1" xfId="1" applyFont="1" applyFill="1" applyBorder="1" applyAlignment="1">
      <alignment horizontal="center" vertical="center" wrapText="1"/>
    </xf>
    <xf numFmtId="164" fontId="4" fillId="10" borderId="1" xfId="1" applyFont="1" applyFill="1" applyBorder="1" applyAlignment="1">
      <alignment horizontal="left" vertical="center" wrapText="1"/>
    </xf>
    <xf numFmtId="164" fontId="4" fillId="11" borderId="1" xfId="1" applyFont="1" applyFill="1" applyBorder="1" applyAlignment="1">
      <alignment horizontal="left" vertical="center" wrapText="1"/>
    </xf>
    <xf numFmtId="164" fontId="4" fillId="13" borderId="1" xfId="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xf>
    <xf numFmtId="0" fontId="12" fillId="0" borderId="1" xfId="0" applyFont="1" applyBorder="1" applyAlignment="1">
      <alignment horizontal="center" vertical="center"/>
    </xf>
    <xf numFmtId="0" fontId="14" fillId="0" borderId="0" xfId="0" applyFont="1" applyAlignment="1">
      <alignment horizontal="center" vertical="center"/>
    </xf>
    <xf numFmtId="0" fontId="30" fillId="0" borderId="1" xfId="0" applyFont="1" applyBorder="1" applyAlignment="1">
      <alignment horizontal="center" vertical="center" wrapText="1"/>
    </xf>
    <xf numFmtId="14" fontId="30" fillId="0" borderId="1" xfId="0" applyNumberFormat="1" applyFont="1" applyBorder="1" applyAlignment="1">
      <alignment horizontal="center" vertical="center" wrapText="1"/>
    </xf>
    <xf numFmtId="0" fontId="30" fillId="0" borderId="1" xfId="0" applyFont="1" applyBorder="1" applyAlignment="1">
      <alignment horizontal="justify" vertical="center" wrapText="1"/>
    </xf>
    <xf numFmtId="0" fontId="14" fillId="0" borderId="0" xfId="0" applyFont="1" applyAlignment="1">
      <alignment vertical="center"/>
    </xf>
    <xf numFmtId="15" fontId="30" fillId="0" borderId="1" xfId="0" applyNumberFormat="1" applyFont="1" applyBorder="1" applyAlignment="1">
      <alignment horizontal="center" vertical="center" wrapText="1"/>
    </xf>
    <xf numFmtId="0" fontId="30" fillId="0" borderId="1" xfId="0" applyFont="1" applyBorder="1" applyAlignment="1">
      <alignment wrapText="1"/>
    </xf>
    <xf numFmtId="0" fontId="14" fillId="0" borderId="1" xfId="0" applyFont="1" applyBorder="1" applyAlignment="1">
      <alignment horizontal="center" vertical="center" wrapText="1"/>
    </xf>
    <xf numFmtId="0" fontId="14" fillId="0" borderId="1" xfId="0" applyFont="1" applyBorder="1" applyAlignment="1">
      <alignment wrapText="1"/>
    </xf>
    <xf numFmtId="0" fontId="30" fillId="0" borderId="1" xfId="0" applyFont="1" applyBorder="1" applyAlignment="1">
      <alignment vertical="center" wrapText="1"/>
    </xf>
    <xf numFmtId="0" fontId="14" fillId="0" borderId="1" xfId="0" applyFont="1" applyBorder="1" applyAlignment="1">
      <alignment horizontal="center" vertical="center"/>
    </xf>
    <xf numFmtId="164" fontId="17" fillId="2" borderId="1" xfId="1" applyFont="1" applyFill="1" applyBorder="1" applyAlignment="1">
      <alignment horizontal="center" vertical="center" wrapText="1"/>
    </xf>
    <xf numFmtId="164" fontId="20" fillId="15" borderId="1" xfId="1" applyFont="1" applyFill="1" applyBorder="1" applyAlignment="1">
      <alignment horizontal="center" vertical="center" wrapText="1"/>
    </xf>
    <xf numFmtId="164" fontId="17" fillId="16" borderId="1" xfId="1" applyFont="1" applyFill="1" applyBorder="1" applyAlignment="1">
      <alignment horizontal="center" vertical="center" wrapText="1"/>
    </xf>
    <xf numFmtId="164" fontId="17" fillId="2" borderId="12" xfId="1" applyFont="1" applyFill="1" applyBorder="1" applyAlignment="1">
      <alignment vertical="center" wrapText="1"/>
    </xf>
    <xf numFmtId="164" fontId="17" fillId="2" borderId="3" xfId="1" applyFont="1" applyFill="1" applyBorder="1" applyAlignment="1">
      <alignment horizontal="center" vertical="center" wrapText="1"/>
    </xf>
    <xf numFmtId="164" fontId="16" fillId="2" borderId="1" xfId="1" applyFont="1" applyFill="1" applyBorder="1" applyAlignment="1">
      <alignment horizontal="justify" vertical="center" wrapText="1"/>
    </xf>
    <xf numFmtId="164" fontId="2" fillId="18" borderId="0" xfId="1" applyFill="1" applyBorder="1" applyAlignment="1">
      <alignment horizontal="justify" vertical="top" wrapText="1"/>
    </xf>
    <xf numFmtId="164" fontId="10" fillId="18" borderId="0" xfId="1" applyFont="1" applyFill="1" applyBorder="1" applyAlignment="1">
      <alignment horizontal="justify" vertical="top" wrapText="1"/>
    </xf>
    <xf numFmtId="164" fontId="22" fillId="18" borderId="0" xfId="1" applyFont="1" applyFill="1" applyBorder="1" applyAlignment="1">
      <alignment horizontal="center" vertical="center" wrapText="1"/>
    </xf>
    <xf numFmtId="164" fontId="22" fillId="18" borderId="0" xfId="1" applyFont="1" applyFill="1" applyBorder="1" applyAlignment="1">
      <alignment horizontal="justify" vertical="top" wrapText="1"/>
    </xf>
    <xf numFmtId="164" fontId="4" fillId="18" borderId="0" xfId="1" applyFont="1" applyFill="1" applyBorder="1" applyAlignment="1">
      <alignment horizontal="center" vertical="center" wrapText="1"/>
    </xf>
    <xf numFmtId="164" fontId="4" fillId="18" borderId="0" xfId="1" applyFont="1" applyFill="1" applyBorder="1" applyAlignment="1">
      <alignment horizontal="justify" vertical="top" wrapText="1"/>
    </xf>
    <xf numFmtId="164" fontId="10" fillId="18" borderId="0" xfId="1" applyFont="1" applyFill="1" applyBorder="1" applyAlignment="1">
      <alignment vertical="center" wrapText="1"/>
    </xf>
    <xf numFmtId="165" fontId="22" fillId="18" borderId="0" xfId="1" applyNumberFormat="1" applyFont="1" applyFill="1" applyBorder="1" applyAlignment="1">
      <alignment horizontal="center" vertical="center" wrapText="1"/>
    </xf>
    <xf numFmtId="164" fontId="4" fillId="17" borderId="0" xfId="1" applyFont="1" applyFill="1" applyBorder="1" applyAlignment="1">
      <alignment vertical="center" wrapText="1"/>
    </xf>
    <xf numFmtId="164" fontId="4" fillId="16" borderId="0" xfId="1" applyFont="1" applyFill="1" applyBorder="1" applyAlignment="1">
      <alignment vertical="center" wrapText="1"/>
    </xf>
    <xf numFmtId="164" fontId="4" fillId="18" borderId="0" xfId="1" applyFont="1" applyFill="1" applyBorder="1" applyAlignment="1">
      <alignment vertical="center" wrapText="1"/>
    </xf>
    <xf numFmtId="164" fontId="4" fillId="17" borderId="0" xfId="1" applyFont="1" applyFill="1" applyBorder="1" applyAlignment="1">
      <alignment horizontal="left" vertical="center" wrapText="1"/>
    </xf>
    <xf numFmtId="164" fontId="4" fillId="21" borderId="0" xfId="1" applyFont="1" applyFill="1" applyBorder="1" applyAlignment="1">
      <alignment vertical="center" wrapText="1"/>
    </xf>
    <xf numFmtId="164" fontId="4" fillId="16" borderId="0" xfId="1" applyFont="1" applyFill="1" applyBorder="1" applyAlignment="1">
      <alignment horizontal="left" vertical="top" wrapText="1"/>
    </xf>
    <xf numFmtId="0" fontId="11" fillId="25" borderId="17" xfId="0" applyFont="1" applyFill="1" applyBorder="1" applyAlignment="1">
      <alignment horizontal="center" vertical="center" wrapText="1"/>
    </xf>
    <xf numFmtId="0" fontId="11" fillId="26" borderId="12" xfId="0" applyFont="1" applyFill="1" applyBorder="1" applyAlignment="1">
      <alignment horizontal="center" vertical="center" wrapText="1"/>
    </xf>
    <xf numFmtId="0" fontId="30" fillId="28" borderId="17" xfId="0" applyFont="1" applyFill="1" applyBorder="1" applyAlignment="1">
      <alignment horizontal="center" vertical="center" wrapText="1"/>
    </xf>
    <xf numFmtId="0" fontId="30" fillId="0" borderId="12" xfId="0" applyFont="1" applyBorder="1" applyAlignment="1">
      <alignment horizontal="center" vertical="center" wrapText="1"/>
    </xf>
    <xf numFmtId="0" fontId="30" fillId="29" borderId="17" xfId="0" applyFont="1" applyFill="1" applyBorder="1" applyAlignment="1">
      <alignment horizontal="center" vertical="center" wrapText="1"/>
    </xf>
    <xf numFmtId="0" fontId="30" fillId="30" borderId="17" xfId="0" applyFont="1" applyFill="1" applyBorder="1" applyAlignment="1">
      <alignment horizontal="center" vertical="center" wrapText="1"/>
    </xf>
    <xf numFmtId="0" fontId="30" fillId="0" borderId="22" xfId="0" applyFont="1" applyBorder="1" applyAlignment="1">
      <alignment horizontal="center" vertical="center" wrapText="1"/>
    </xf>
    <xf numFmtId="0" fontId="30" fillId="0" borderId="0" xfId="0" applyFont="1" applyAlignment="1">
      <alignment horizontal="justify" vertical="justify" wrapText="1"/>
    </xf>
    <xf numFmtId="0" fontId="11" fillId="32" borderId="17" xfId="0" applyFont="1" applyFill="1" applyBorder="1" applyAlignment="1">
      <alignment horizontal="center" vertical="center" wrapText="1"/>
    </xf>
    <xf numFmtId="0" fontId="11" fillId="33" borderId="12" xfId="0" applyFont="1" applyFill="1" applyBorder="1" applyAlignment="1">
      <alignment horizontal="center" vertical="center" wrapText="1"/>
    </xf>
    <xf numFmtId="0" fontId="30" fillId="35" borderId="17" xfId="0" applyFont="1" applyFill="1" applyBorder="1" applyAlignment="1">
      <alignment horizontal="center" vertical="center" wrapText="1"/>
    </xf>
    <xf numFmtId="0" fontId="30" fillId="36" borderId="36" xfId="0" applyFont="1" applyFill="1" applyBorder="1" applyAlignment="1">
      <alignment horizontal="center" vertical="center" wrapText="1"/>
    </xf>
    <xf numFmtId="0" fontId="11" fillId="0" borderId="12" xfId="0" applyFont="1" applyBorder="1" applyAlignment="1">
      <alignment horizontal="center" vertical="center" wrapText="1"/>
    </xf>
    <xf numFmtId="0" fontId="30" fillId="29" borderId="12" xfId="0" applyFont="1" applyFill="1" applyBorder="1" applyAlignment="1">
      <alignment horizontal="center" vertical="center" wrapText="1"/>
    </xf>
    <xf numFmtId="0" fontId="30" fillId="0" borderId="12" xfId="0" applyFont="1" applyBorder="1" applyAlignment="1">
      <alignment horizontal="center" vertical="justify" wrapText="1"/>
    </xf>
    <xf numFmtId="0" fontId="30" fillId="0" borderId="0" xfId="0" applyFont="1" applyAlignment="1">
      <alignment horizontal="center" vertical="center" wrapText="1"/>
    </xf>
    <xf numFmtId="0" fontId="30" fillId="0" borderId="0" xfId="0" applyFont="1" applyAlignment="1">
      <alignment horizontal="center" vertical="justify" wrapText="1"/>
    </xf>
    <xf numFmtId="0" fontId="11" fillId="0" borderId="17"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36" xfId="0" applyFont="1" applyBorder="1" applyAlignment="1">
      <alignment horizontal="center" vertical="center" wrapText="1"/>
    </xf>
    <xf numFmtId="0" fontId="11" fillId="31" borderId="17" xfId="0" applyFont="1" applyFill="1" applyBorder="1" applyAlignment="1">
      <alignment horizontal="center" vertical="center" wrapText="1"/>
    </xf>
    <xf numFmtId="0" fontId="11" fillId="37" borderId="12" xfId="0" applyFont="1" applyFill="1" applyBorder="1" applyAlignment="1">
      <alignment horizontal="center" vertical="center" wrapText="1"/>
    </xf>
    <xf numFmtId="167" fontId="11" fillId="0" borderId="12" xfId="0" applyNumberFormat="1" applyFont="1" applyBorder="1" applyAlignment="1">
      <alignment horizontal="center" vertical="center" wrapText="1"/>
    </xf>
    <xf numFmtId="167" fontId="11" fillId="0" borderId="19" xfId="0" applyNumberFormat="1" applyFont="1" applyBorder="1" applyAlignment="1">
      <alignment horizontal="center" vertical="center" wrapText="1"/>
    </xf>
    <xf numFmtId="0" fontId="30" fillId="28" borderId="12" xfId="0" applyFont="1" applyFill="1" applyBorder="1" applyAlignment="1">
      <alignment vertical="center" wrapText="1"/>
    </xf>
    <xf numFmtId="0" fontId="30" fillId="29" borderId="19" xfId="0" applyFont="1" applyFill="1" applyBorder="1" applyAlignment="1">
      <alignment vertical="center" wrapText="1"/>
    </xf>
    <xf numFmtId="0" fontId="30" fillId="30" borderId="19" xfId="0" applyFont="1" applyFill="1" applyBorder="1" applyAlignment="1">
      <alignment horizontal="left" vertical="center" wrapText="1"/>
    </xf>
    <xf numFmtId="0" fontId="30" fillId="28" borderId="12" xfId="0" applyFont="1" applyFill="1" applyBorder="1" applyAlignment="1">
      <alignment horizontal="left" vertical="center" wrapText="1"/>
    </xf>
    <xf numFmtId="0" fontId="30" fillId="29" borderId="12" xfId="0" applyFont="1" applyFill="1" applyBorder="1" applyAlignment="1">
      <alignment vertical="center" wrapText="1"/>
    </xf>
    <xf numFmtId="0" fontId="30" fillId="30" borderId="19" xfId="0" applyFont="1" applyFill="1" applyBorder="1" applyAlignment="1">
      <alignment vertical="center" wrapText="1"/>
    </xf>
    <xf numFmtId="0" fontId="30" fillId="29" borderId="27" xfId="0" applyFont="1" applyFill="1" applyBorder="1" applyAlignment="1">
      <alignment vertical="center" wrapText="1"/>
    </xf>
    <xf numFmtId="0" fontId="30" fillId="30" borderId="48" xfId="0" applyFont="1" applyFill="1" applyBorder="1" applyAlignment="1">
      <alignment vertical="center" wrapText="1"/>
    </xf>
    <xf numFmtId="0" fontId="30" fillId="30" borderId="22" xfId="0" applyFont="1" applyFill="1" applyBorder="1" applyAlignment="1">
      <alignment horizontal="left" vertical="center" wrapText="1"/>
    </xf>
    <xf numFmtId="0" fontId="30" fillId="30" borderId="49" xfId="0" applyFont="1" applyFill="1" applyBorder="1" applyAlignment="1">
      <alignment horizontal="left" vertical="center" wrapText="1"/>
    </xf>
    <xf numFmtId="164" fontId="8" fillId="0" borderId="0" xfId="1" applyFont="1" applyAlignment="1">
      <alignment vertical="center"/>
    </xf>
    <xf numFmtId="164" fontId="0" fillId="2" borderId="62" xfId="1" applyFont="1" applyFill="1" applyBorder="1" applyAlignment="1">
      <alignment horizontal="center" vertical="center"/>
    </xf>
    <xf numFmtId="164" fontId="18" fillId="2" borderId="62" xfId="1" applyFont="1" applyFill="1" applyBorder="1" applyAlignment="1">
      <alignment horizontal="center" vertical="center" wrapText="1"/>
    </xf>
    <xf numFmtId="164" fontId="33" fillId="39" borderId="68" xfId="1" applyFont="1" applyFill="1" applyBorder="1" applyAlignment="1">
      <alignment horizontal="center" vertical="center"/>
    </xf>
    <xf numFmtId="164" fontId="34" fillId="39" borderId="68" xfId="1" applyFont="1" applyFill="1" applyBorder="1" applyAlignment="1">
      <alignment horizontal="center" vertical="center" wrapText="1"/>
    </xf>
    <xf numFmtId="164" fontId="17" fillId="2" borderId="1" xfId="1" applyFont="1" applyFill="1" applyBorder="1" applyAlignment="1">
      <alignment horizontal="center" vertical="center"/>
    </xf>
    <xf numFmtId="164" fontId="4" fillId="43" borderId="18" xfId="1" applyFont="1" applyFill="1" applyBorder="1" applyAlignment="1">
      <alignment horizontal="center" vertical="center" textRotation="90" wrapText="1"/>
    </xf>
    <xf numFmtId="164" fontId="4" fillId="43" borderId="20" xfId="1" applyFont="1" applyFill="1" applyBorder="1" applyAlignment="1">
      <alignment horizontal="center" vertical="center" textRotation="90" wrapText="1"/>
    </xf>
    <xf numFmtId="164" fontId="17" fillId="43" borderId="20" xfId="1" applyFont="1" applyFill="1" applyBorder="1" applyAlignment="1">
      <alignment horizontal="center" vertical="center"/>
    </xf>
    <xf numFmtId="164" fontId="18" fillId="43" borderId="20" xfId="1" applyFont="1" applyFill="1" applyBorder="1" applyAlignment="1">
      <alignment horizontal="center" vertical="center" wrapText="1"/>
    </xf>
    <xf numFmtId="164" fontId="17" fillId="43" borderId="20" xfId="1" applyFont="1" applyFill="1" applyBorder="1" applyAlignment="1">
      <alignment horizontal="left" vertical="center" wrapText="1"/>
    </xf>
    <xf numFmtId="164" fontId="17" fillId="43" borderId="20" xfId="1" applyFont="1" applyFill="1" applyBorder="1" applyAlignment="1">
      <alignment horizontal="justify" vertical="center" wrapText="1"/>
    </xf>
    <xf numFmtId="164" fontId="17" fillId="43" borderId="20" xfId="1" applyFont="1" applyFill="1" applyBorder="1" applyAlignment="1">
      <alignment horizontal="center" vertical="center" wrapText="1"/>
    </xf>
    <xf numFmtId="164" fontId="17" fillId="44" borderId="20" xfId="1" applyFont="1" applyFill="1" applyBorder="1" applyAlignment="1">
      <alignment horizontal="center" vertical="center" wrapText="1"/>
    </xf>
    <xf numFmtId="164" fontId="20" fillId="45" borderId="20" xfId="1" applyFont="1" applyFill="1" applyBorder="1" applyAlignment="1">
      <alignment horizontal="center" vertical="center" wrapText="1"/>
    </xf>
    <xf numFmtId="164" fontId="17" fillId="44" borderId="20" xfId="1" applyFont="1" applyFill="1" applyBorder="1" applyAlignment="1">
      <alignment horizontal="justify" vertical="center" wrapText="1"/>
    </xf>
    <xf numFmtId="164" fontId="17" fillId="43" borderId="71" xfId="1" applyFont="1" applyFill="1" applyBorder="1" applyAlignment="1">
      <alignment horizontal="justify" vertical="center" wrapText="1"/>
    </xf>
    <xf numFmtId="164" fontId="20" fillId="17" borderId="1" xfId="1" applyFont="1" applyFill="1" applyBorder="1" applyAlignment="1">
      <alignment horizontal="center" vertical="center" wrapText="1"/>
    </xf>
    <xf numFmtId="164" fontId="17" fillId="17" borderId="1" xfId="1" applyFont="1" applyFill="1" applyBorder="1" applyAlignment="1">
      <alignment horizontal="center" vertical="center" wrapText="1"/>
    </xf>
    <xf numFmtId="0" fontId="24" fillId="2" borderId="1" xfId="7" applyFont="1" applyFill="1" applyBorder="1" applyAlignment="1">
      <alignment horizontal="left" vertical="center" wrapText="1"/>
    </xf>
    <xf numFmtId="164" fontId="20" fillId="46" borderId="1" xfId="1" applyFont="1" applyFill="1" applyBorder="1" applyAlignment="1">
      <alignment horizontal="center" vertical="center" wrapText="1"/>
    </xf>
    <xf numFmtId="0" fontId="24" fillId="2" borderId="1" xfId="7" applyFont="1" applyFill="1" applyBorder="1" applyAlignment="1">
      <alignment horizontal="justify" vertical="center" wrapText="1"/>
    </xf>
    <xf numFmtId="0" fontId="17" fillId="2" borderId="3" xfId="7" applyFont="1" applyFill="1" applyBorder="1" applyAlignment="1">
      <alignment horizontal="center" vertical="center" wrapText="1"/>
    </xf>
    <xf numFmtId="164" fontId="17" fillId="0" borderId="12" xfId="1" applyFont="1" applyBorder="1" applyAlignment="1">
      <alignment vertical="center" wrapText="1"/>
    </xf>
    <xf numFmtId="0" fontId="17" fillId="2" borderId="3" xfId="7" applyFont="1" applyFill="1" applyBorder="1" applyAlignment="1">
      <alignment horizontal="center" vertical="center"/>
    </xf>
    <xf numFmtId="164" fontId="4" fillId="0" borderId="0" xfId="1" applyFont="1" applyAlignment="1">
      <alignment horizontal="left" vertical="center"/>
    </xf>
    <xf numFmtId="164" fontId="4" fillId="0" borderId="0" xfId="1" applyFont="1" applyAlignment="1">
      <alignment vertical="center"/>
    </xf>
    <xf numFmtId="164" fontId="18" fillId="2" borderId="1" xfId="1" applyFont="1" applyFill="1" applyBorder="1" applyAlignment="1">
      <alignment horizontal="center" vertical="center"/>
    </xf>
    <xf numFmtId="164" fontId="8" fillId="0" borderId="12" xfId="1" applyFont="1" applyBorder="1" applyAlignment="1">
      <alignment horizontal="center" vertical="center" wrapText="1"/>
    </xf>
    <xf numFmtId="164" fontId="0" fillId="2" borderId="1" xfId="1" applyFont="1" applyFill="1" applyBorder="1" applyAlignment="1">
      <alignment horizontal="center" vertical="center"/>
    </xf>
    <xf numFmtId="164" fontId="18" fillId="19" borderId="1" xfId="1" applyFont="1" applyFill="1" applyBorder="1" applyAlignment="1">
      <alignment horizontal="center" vertical="center"/>
    </xf>
    <xf numFmtId="164" fontId="17" fillId="0" borderId="1" xfId="1" applyFont="1" applyBorder="1" applyAlignment="1">
      <alignment horizontal="left" vertical="center" wrapText="1"/>
    </xf>
    <xf numFmtId="164" fontId="17" fillId="16" borderId="1" xfId="1" applyFont="1" applyFill="1" applyBorder="1" applyAlignment="1">
      <alignment horizontal="left" vertical="center" wrapText="1"/>
    </xf>
    <xf numFmtId="164" fontId="20" fillId="11" borderId="1" xfId="1" applyFont="1" applyFill="1" applyBorder="1" applyAlignment="1">
      <alignment horizontal="left" vertical="center" wrapText="1"/>
    </xf>
    <xf numFmtId="0" fontId="18" fillId="2" borderId="1" xfId="7" applyFont="1" applyFill="1" applyBorder="1" applyAlignment="1">
      <alignment horizontal="center" vertical="center" wrapText="1"/>
    </xf>
    <xf numFmtId="164" fontId="18" fillId="17" borderId="1" xfId="1" applyFont="1" applyFill="1" applyBorder="1" applyAlignment="1">
      <alignment horizontal="center" vertical="center" wrapText="1"/>
    </xf>
    <xf numFmtId="164" fontId="18" fillId="12" borderId="1" xfId="1" applyFont="1" applyFill="1" applyBorder="1" applyAlignment="1">
      <alignment horizontal="center" vertical="center" wrapText="1"/>
    </xf>
    <xf numFmtId="0" fontId="35" fillId="2" borderId="1" xfId="7" applyFont="1" applyFill="1" applyBorder="1" applyAlignment="1">
      <alignment horizontal="left" vertical="center" wrapText="1"/>
    </xf>
    <xf numFmtId="164" fontId="18" fillId="45" borderId="20" xfId="1" applyFont="1" applyFill="1" applyBorder="1" applyAlignment="1">
      <alignment horizontal="center" vertical="center" wrapText="1"/>
    </xf>
    <xf numFmtId="164" fontId="18" fillId="46" borderId="1" xfId="1" applyFont="1" applyFill="1" applyBorder="1" applyAlignment="1">
      <alignment horizontal="center" vertical="center" wrapText="1"/>
    </xf>
    <xf numFmtId="164" fontId="14" fillId="2" borderId="1" xfId="1" applyFont="1" applyFill="1" applyBorder="1" applyAlignment="1">
      <alignment horizontal="left" vertical="center" wrapText="1"/>
    </xf>
    <xf numFmtId="164" fontId="14" fillId="2" borderId="1" xfId="1" applyFont="1" applyFill="1" applyBorder="1" applyAlignment="1">
      <alignment horizontal="justify" vertical="center" wrapText="1"/>
    </xf>
    <xf numFmtId="164" fontId="37" fillId="2" borderId="1" xfId="1" applyFont="1" applyFill="1" applyBorder="1" applyAlignment="1">
      <alignment horizontal="justify" vertical="center" wrapText="1"/>
    </xf>
    <xf numFmtId="0" fontId="35" fillId="2" borderId="1" xfId="7" applyFont="1" applyFill="1" applyBorder="1" applyAlignment="1">
      <alignment horizontal="justify" vertical="center" wrapText="1"/>
    </xf>
    <xf numFmtId="164" fontId="0" fillId="2" borderId="6" xfId="1" applyFont="1" applyFill="1" applyBorder="1" applyAlignment="1">
      <alignment horizontal="center" vertical="center"/>
    </xf>
    <xf numFmtId="164" fontId="0" fillId="2" borderId="6" xfId="1" applyFont="1" applyFill="1" applyBorder="1" applyAlignment="1">
      <alignment horizontal="justify" vertical="center" wrapText="1"/>
    </xf>
    <xf numFmtId="164" fontId="0" fillId="2" borderId="6" xfId="1" applyFont="1" applyFill="1" applyBorder="1" applyAlignment="1">
      <alignment horizontal="justify" vertical="center"/>
    </xf>
    <xf numFmtId="164" fontId="0" fillId="2" borderId="6" xfId="1" applyFont="1" applyFill="1" applyBorder="1" applyAlignment="1">
      <alignment horizontal="center" vertical="center" wrapText="1"/>
    </xf>
    <xf numFmtId="164" fontId="0" fillId="2" borderId="1" xfId="1" applyFont="1" applyFill="1" applyBorder="1" applyAlignment="1">
      <alignment horizontal="left" vertical="center"/>
    </xf>
    <xf numFmtId="164" fontId="0" fillId="2" borderId="1" xfId="1" applyFont="1" applyFill="1" applyBorder="1" applyAlignment="1">
      <alignment horizontal="justify" vertical="center" wrapText="1"/>
    </xf>
    <xf numFmtId="164" fontId="0" fillId="2" borderId="1" xfId="1" applyFont="1" applyFill="1" applyBorder="1" applyAlignment="1">
      <alignment horizontal="justify" vertical="center"/>
    </xf>
    <xf numFmtId="164" fontId="0" fillId="2" borderId="1" xfId="1" applyFont="1" applyFill="1" applyBorder="1" applyAlignment="1">
      <alignment horizontal="center" vertical="center" wrapText="1"/>
    </xf>
    <xf numFmtId="164" fontId="0" fillId="0" borderId="1" xfId="1" applyFont="1" applyBorder="1" applyAlignment="1">
      <alignment horizontal="center" vertical="center" wrapText="1"/>
    </xf>
    <xf numFmtId="164" fontId="0" fillId="0" borderId="5" xfId="1" applyFont="1" applyBorder="1" applyAlignment="1">
      <alignment horizontal="center" vertical="center" wrapText="1"/>
    </xf>
    <xf numFmtId="164" fontId="18" fillId="11" borderId="12" xfId="1" applyFont="1" applyFill="1" applyBorder="1" applyAlignment="1">
      <alignment horizontal="center" vertical="center" wrapText="1"/>
    </xf>
    <xf numFmtId="164" fontId="0" fillId="0" borderId="3" xfId="1" applyFont="1" applyBorder="1" applyAlignment="1">
      <alignment horizontal="center" vertical="center"/>
    </xf>
    <xf numFmtId="164" fontId="0" fillId="0" borderId="1" xfId="1" applyFont="1" applyBorder="1" applyAlignment="1">
      <alignment horizontal="justify" vertical="center" wrapText="1"/>
    </xf>
    <xf numFmtId="164" fontId="0" fillId="2" borderId="1" xfId="1" applyFont="1" applyFill="1" applyBorder="1" applyAlignment="1">
      <alignment horizontal="left" vertical="center" wrapText="1"/>
    </xf>
    <xf numFmtId="0" fontId="18" fillId="0" borderId="2" xfId="0" applyFont="1" applyBorder="1" applyAlignment="1">
      <alignment horizontal="center" vertical="center"/>
    </xf>
    <xf numFmtId="164" fontId="0" fillId="0" borderId="0" xfId="1" applyFont="1"/>
    <xf numFmtId="164" fontId="0" fillId="2" borderId="0" xfId="1" applyFont="1" applyFill="1"/>
    <xf numFmtId="164" fontId="0" fillId="2" borderId="0" xfId="1" applyFont="1" applyFill="1" applyAlignment="1">
      <alignment wrapText="1"/>
    </xf>
    <xf numFmtId="164" fontId="0" fillId="2" borderId="0" xfId="1" applyFont="1" applyFill="1" applyAlignment="1">
      <alignment vertical="center" wrapText="1"/>
    </xf>
    <xf numFmtId="164" fontId="0" fillId="0" borderId="0" xfId="1" applyFont="1" applyAlignment="1">
      <alignment horizontal="center"/>
    </xf>
    <xf numFmtId="164" fontId="0" fillId="0" borderId="0" xfId="1" applyFont="1" applyAlignment="1">
      <alignment wrapText="1"/>
    </xf>
    <xf numFmtId="164" fontId="12" fillId="2" borderId="0" xfId="1" applyFont="1" applyFill="1" applyAlignment="1">
      <alignment vertical="center"/>
    </xf>
    <xf numFmtId="164" fontId="12" fillId="2" borderId="0" xfId="1" applyFont="1" applyFill="1" applyAlignment="1">
      <alignment horizontal="center" vertical="center"/>
    </xf>
    <xf numFmtId="164" fontId="12" fillId="2" borderId="0" xfId="1" applyFont="1" applyFill="1" applyAlignment="1">
      <alignment horizontal="left" vertical="center"/>
    </xf>
    <xf numFmtId="164" fontId="18" fillId="2" borderId="0" xfId="4" applyFont="1" applyFill="1" applyAlignment="1">
      <alignment horizontal="center" vertical="center" wrapText="1"/>
    </xf>
    <xf numFmtId="164" fontId="12" fillId="4" borderId="1" xfId="1" applyFont="1" applyFill="1" applyBorder="1" applyAlignment="1">
      <alignment horizontal="center" vertical="center" wrapText="1"/>
    </xf>
    <xf numFmtId="164" fontId="12" fillId="7" borderId="1" xfId="1" applyFont="1" applyFill="1" applyBorder="1" applyAlignment="1">
      <alignment horizontal="center" vertical="center" wrapText="1"/>
    </xf>
    <xf numFmtId="164" fontId="14" fillId="0" borderId="0" xfId="1" applyFont="1"/>
    <xf numFmtId="164" fontId="14" fillId="0" borderId="0" xfId="1" applyFont="1" applyAlignment="1">
      <alignment wrapText="1"/>
    </xf>
    <xf numFmtId="164" fontId="12" fillId="5" borderId="1" xfId="1" applyFont="1" applyFill="1" applyBorder="1" applyAlignment="1">
      <alignment horizontal="center" vertical="center" wrapText="1"/>
    </xf>
    <xf numFmtId="164" fontId="12" fillId="6" borderId="1" xfId="1" applyFont="1" applyFill="1" applyBorder="1" applyAlignment="1">
      <alignment horizontal="center" vertical="center" wrapText="1"/>
    </xf>
    <xf numFmtId="164" fontId="12" fillId="8" borderId="1" xfId="1" applyFont="1" applyFill="1" applyBorder="1" applyAlignment="1">
      <alignment horizontal="center" vertical="center" wrapText="1"/>
    </xf>
    <xf numFmtId="164" fontId="12" fillId="9" borderId="1" xfId="1" applyFont="1" applyFill="1" applyBorder="1" applyAlignment="1">
      <alignment horizontal="center" vertical="center" wrapText="1"/>
    </xf>
    <xf numFmtId="164" fontId="18" fillId="11" borderId="1" xfId="1" applyFont="1" applyFill="1" applyBorder="1" applyAlignment="1">
      <alignment horizontal="center" vertical="center" wrapText="1"/>
    </xf>
    <xf numFmtId="164" fontId="0" fillId="2" borderId="1" xfId="1" applyFont="1" applyFill="1" applyBorder="1" applyAlignment="1">
      <alignment horizontal="left" vertical="top" wrapText="1"/>
    </xf>
    <xf numFmtId="164" fontId="0" fillId="0" borderId="0" xfId="1" applyFont="1" applyAlignment="1">
      <alignment horizontal="left" vertical="center"/>
    </xf>
    <xf numFmtId="164" fontId="0" fillId="0" borderId="0" xfId="1" applyFont="1" applyAlignment="1">
      <alignment vertical="center"/>
    </xf>
    <xf numFmtId="164" fontId="14" fillId="2" borderId="1" xfId="1" applyFont="1" applyFill="1" applyBorder="1" applyAlignment="1">
      <alignment horizontal="left" vertical="top" wrapText="1"/>
    </xf>
    <xf numFmtId="164" fontId="14" fillId="2" borderId="1" xfId="1" applyFont="1" applyFill="1" applyBorder="1" applyAlignment="1">
      <alignment horizontal="left" vertical="center"/>
    </xf>
    <xf numFmtId="0" fontId="0" fillId="2" borderId="1" xfId="1" applyNumberFormat="1" applyFont="1" applyFill="1" applyBorder="1" applyAlignment="1">
      <alignment horizontal="left" vertical="center" wrapText="1"/>
    </xf>
    <xf numFmtId="164" fontId="37" fillId="2" borderId="1" xfId="1" applyFont="1" applyFill="1" applyBorder="1" applyAlignment="1">
      <alignment horizontal="left" vertical="top" wrapText="1"/>
    </xf>
    <xf numFmtId="164" fontId="18" fillId="15" borderId="1" xfId="1" applyFont="1" applyFill="1" applyBorder="1" applyAlignment="1">
      <alignment horizontal="center" vertical="center" wrapText="1"/>
    </xf>
    <xf numFmtId="164" fontId="0" fillId="2" borderId="1" xfId="1" applyFont="1" applyFill="1" applyBorder="1" applyAlignment="1">
      <alignment vertical="center" wrapText="1"/>
    </xf>
    <xf numFmtId="164" fontId="0" fillId="43" borderId="18" xfId="1" applyFont="1" applyFill="1" applyBorder="1" applyAlignment="1">
      <alignment horizontal="center" vertical="center" textRotation="90" wrapText="1"/>
    </xf>
    <xf numFmtId="164" fontId="0" fillId="43" borderId="20" xfId="1" applyFont="1" applyFill="1" applyBorder="1" applyAlignment="1">
      <alignment horizontal="center" vertical="center" textRotation="90" wrapText="1"/>
    </xf>
    <xf numFmtId="164" fontId="0" fillId="43" borderId="20" xfId="1" applyFont="1" applyFill="1" applyBorder="1" applyAlignment="1">
      <alignment horizontal="center" vertical="center"/>
    </xf>
    <xf numFmtId="164" fontId="0" fillId="43" borderId="20" xfId="1" applyFont="1" applyFill="1" applyBorder="1" applyAlignment="1">
      <alignment horizontal="left" vertical="center" wrapText="1"/>
    </xf>
    <xf numFmtId="164" fontId="0" fillId="43" borderId="20" xfId="1" applyFont="1" applyFill="1" applyBorder="1" applyAlignment="1">
      <alignment horizontal="justify" vertical="center" wrapText="1"/>
    </xf>
    <xf numFmtId="164" fontId="0" fillId="43" borderId="20" xfId="1" applyFont="1" applyFill="1" applyBorder="1" applyAlignment="1">
      <alignment horizontal="center" vertical="center" wrapText="1"/>
    </xf>
    <xf numFmtId="164" fontId="0" fillId="44" borderId="20" xfId="1" applyFont="1" applyFill="1" applyBorder="1" applyAlignment="1">
      <alignment horizontal="center" vertical="center" wrapText="1"/>
    </xf>
    <xf numFmtId="164" fontId="0" fillId="44" borderId="20" xfId="1" applyFont="1" applyFill="1" applyBorder="1" applyAlignment="1">
      <alignment horizontal="justify" vertical="center" wrapText="1"/>
    </xf>
    <xf numFmtId="164" fontId="0" fillId="43" borderId="71" xfId="1" applyFont="1" applyFill="1" applyBorder="1" applyAlignment="1">
      <alignment horizontal="justify" vertical="center" wrapText="1"/>
    </xf>
    <xf numFmtId="164" fontId="0" fillId="0" borderId="12" xfId="1" applyFont="1" applyBorder="1" applyAlignment="1">
      <alignment horizontal="center" wrapText="1"/>
    </xf>
    <xf numFmtId="164" fontId="0" fillId="0" borderId="12" xfId="1" applyFont="1" applyBorder="1" applyAlignment="1">
      <alignment horizontal="center" vertical="center" wrapText="1"/>
    </xf>
    <xf numFmtId="164" fontId="0" fillId="0" borderId="12" xfId="1" applyFont="1" applyBorder="1" applyAlignment="1">
      <alignment vertical="center" textRotation="90" wrapText="1"/>
    </xf>
    <xf numFmtId="164" fontId="0" fillId="0" borderId="12" xfId="1" applyFont="1" applyBorder="1" applyAlignment="1">
      <alignment horizontal="center" vertical="center" textRotation="90" wrapText="1"/>
    </xf>
    <xf numFmtId="0" fontId="0" fillId="2" borderId="3" xfId="7" applyFont="1" applyFill="1" applyBorder="1" applyAlignment="1">
      <alignment horizontal="center" vertical="center" wrapText="1"/>
    </xf>
    <xf numFmtId="0" fontId="0" fillId="2" borderId="1" xfId="7" applyFont="1" applyFill="1" applyBorder="1" applyAlignment="1">
      <alignment horizontal="justify" vertical="center" wrapText="1"/>
    </xf>
    <xf numFmtId="0" fontId="0" fillId="2" borderId="1" xfId="7" applyFont="1" applyFill="1" applyBorder="1" applyAlignment="1">
      <alignment horizontal="left" vertical="center" wrapText="1"/>
    </xf>
    <xf numFmtId="0" fontId="0" fillId="2" borderId="1" xfId="7" applyFont="1" applyFill="1" applyBorder="1" applyAlignment="1">
      <alignment horizontal="center" vertical="center" wrapText="1"/>
    </xf>
    <xf numFmtId="164" fontId="0" fillId="2" borderId="1" xfId="1" applyFont="1" applyFill="1" applyBorder="1" applyAlignment="1">
      <alignment vertical="center"/>
    </xf>
    <xf numFmtId="0" fontId="0" fillId="2" borderId="1" xfId="6" applyFont="1" applyFill="1" applyBorder="1" applyAlignment="1">
      <alignment horizontal="left" vertical="center" wrapText="1"/>
    </xf>
    <xf numFmtId="164" fontId="0" fillId="17" borderId="1" xfId="1" applyFont="1" applyFill="1" applyBorder="1" applyAlignment="1">
      <alignment horizontal="center" vertical="center" wrapText="1"/>
    </xf>
    <xf numFmtId="164" fontId="0" fillId="0" borderId="0" xfId="1" applyFont="1" applyAlignment="1">
      <alignment horizontal="center" vertical="center" wrapText="1"/>
    </xf>
    <xf numFmtId="164" fontId="0" fillId="16" borderId="1" xfId="1" applyFont="1" applyFill="1" applyBorder="1" applyAlignment="1">
      <alignment horizontal="center" vertical="center" wrapText="1"/>
    </xf>
    <xf numFmtId="0" fontId="0" fillId="2" borderId="3" xfId="7" applyFont="1" applyFill="1" applyBorder="1" applyAlignment="1">
      <alignment horizontal="center" vertical="center"/>
    </xf>
    <xf numFmtId="164" fontId="0" fillId="0" borderId="0" xfId="1" applyFont="1" applyAlignment="1">
      <alignment vertical="center" wrapText="1"/>
    </xf>
    <xf numFmtId="164" fontId="0" fillId="0" borderId="0" xfId="1" applyFont="1" applyAlignment="1">
      <alignment vertical="center" textRotation="90" wrapText="1"/>
    </xf>
    <xf numFmtId="164" fontId="0" fillId="10" borderId="0" xfId="1" applyFont="1" applyFill="1"/>
    <xf numFmtId="0" fontId="0" fillId="10" borderId="0" xfId="0" applyFill="1"/>
    <xf numFmtId="164" fontId="0" fillId="0" borderId="1" xfId="1" applyFont="1" applyBorder="1" applyAlignment="1">
      <alignment horizontal="center" vertical="center"/>
    </xf>
    <xf numFmtId="164" fontId="4" fillId="0" borderId="12" xfId="1" applyFont="1" applyBorder="1" applyAlignment="1">
      <alignment horizontal="center" vertical="center" wrapText="1"/>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64" fontId="0" fillId="2" borderId="0" xfId="1" applyFont="1" applyFill="1" applyAlignment="1">
      <alignment horizontal="justify" vertical="center"/>
    </xf>
    <xf numFmtId="164" fontId="12" fillId="4" borderId="59" xfId="1" applyFont="1" applyFill="1" applyBorder="1" applyAlignment="1">
      <alignment horizontal="center" vertical="center" wrapText="1"/>
    </xf>
    <xf numFmtId="164" fontId="12" fillId="7" borderId="59" xfId="1" applyFont="1" applyFill="1" applyBorder="1" applyAlignment="1">
      <alignment horizontal="center" vertical="center" wrapText="1"/>
    </xf>
    <xf numFmtId="164" fontId="12" fillId="4" borderId="62" xfId="1" applyFont="1" applyFill="1" applyBorder="1" applyAlignment="1">
      <alignment horizontal="center" vertical="center" wrapText="1"/>
    </xf>
    <xf numFmtId="164" fontId="12" fillId="5" borderId="62" xfId="1" applyFont="1" applyFill="1" applyBorder="1" applyAlignment="1">
      <alignment horizontal="center" vertical="center" wrapText="1"/>
    </xf>
    <xf numFmtId="164" fontId="12" fillId="6" borderId="62" xfId="1" applyFont="1" applyFill="1" applyBorder="1" applyAlignment="1">
      <alignment horizontal="center" vertical="center" wrapText="1"/>
    </xf>
    <xf numFmtId="164" fontId="12" fillId="7" borderId="62" xfId="1" applyFont="1" applyFill="1" applyBorder="1" applyAlignment="1">
      <alignment horizontal="center" vertical="center" wrapText="1"/>
    </xf>
    <xf numFmtId="164" fontId="12" fillId="8" borderId="62" xfId="1" applyFont="1" applyFill="1" applyBorder="1" applyAlignment="1">
      <alignment horizontal="center" vertical="center" wrapText="1"/>
    </xf>
    <xf numFmtId="164" fontId="12" fillId="9" borderId="62" xfId="1" applyFont="1" applyFill="1" applyBorder="1" applyAlignment="1">
      <alignment horizontal="center" vertical="center" wrapText="1"/>
    </xf>
    <xf numFmtId="164" fontId="14" fillId="0" borderId="0" xfId="1" applyFont="1" applyAlignment="1">
      <alignment vertical="center"/>
    </xf>
    <xf numFmtId="164" fontId="0" fillId="16" borderId="6" xfId="1" applyFont="1" applyFill="1" applyBorder="1" applyAlignment="1">
      <alignment horizontal="center" vertical="center" wrapText="1"/>
    </xf>
    <xf numFmtId="164" fontId="18" fillId="11" borderId="6" xfId="1" applyFont="1" applyFill="1" applyBorder="1" applyAlignment="1">
      <alignment horizontal="center" vertical="center" wrapText="1"/>
    </xf>
    <xf numFmtId="164" fontId="0" fillId="19" borderId="1" xfId="1" applyFont="1" applyFill="1" applyBorder="1" applyAlignment="1">
      <alignment horizontal="justify" vertical="center" wrapText="1"/>
    </xf>
    <xf numFmtId="164" fontId="18" fillId="10" borderId="1" xfId="1" applyFont="1" applyFill="1" applyBorder="1" applyAlignment="1">
      <alignment horizontal="center" vertical="center" wrapText="1"/>
    </xf>
    <xf numFmtId="164" fontId="0" fillId="2" borderId="5" xfId="1" applyFont="1" applyFill="1" applyBorder="1" applyAlignment="1">
      <alignment horizontal="justify" vertical="center" wrapText="1"/>
    </xf>
    <xf numFmtId="164" fontId="35" fillId="2" borderId="1" xfId="1" applyFont="1" applyFill="1" applyBorder="1" applyAlignment="1">
      <alignment horizontal="justify" vertical="center" wrapText="1"/>
    </xf>
    <xf numFmtId="164" fontId="0" fillId="2" borderId="8" xfId="1" applyFont="1" applyFill="1" applyBorder="1" applyAlignment="1">
      <alignment horizontal="left" vertical="center" wrapText="1"/>
    </xf>
    <xf numFmtId="164" fontId="0" fillId="2" borderId="8" xfId="1" applyFont="1" applyFill="1" applyBorder="1" applyAlignment="1">
      <alignment horizontal="justify" vertical="center" wrapText="1"/>
    </xf>
    <xf numFmtId="164" fontId="0" fillId="2" borderId="62" xfId="1" applyFont="1" applyFill="1" applyBorder="1" applyAlignment="1">
      <alignment horizontal="justify" vertical="center" wrapText="1"/>
    </xf>
    <xf numFmtId="164" fontId="0" fillId="2" borderId="62" xfId="1" applyFont="1" applyFill="1" applyBorder="1" applyAlignment="1">
      <alignment horizontal="center" vertical="center" wrapText="1"/>
    </xf>
    <xf numFmtId="164" fontId="0" fillId="16" borderId="62" xfId="1" applyFont="1" applyFill="1" applyBorder="1" applyAlignment="1">
      <alignment horizontal="center" vertical="center" wrapText="1"/>
    </xf>
    <xf numFmtId="164" fontId="18" fillId="11" borderId="62" xfId="1" applyFont="1" applyFill="1" applyBorder="1" applyAlignment="1">
      <alignment horizontal="center" vertical="center" wrapText="1"/>
    </xf>
    <xf numFmtId="164" fontId="0" fillId="2" borderId="62" xfId="1" applyFont="1" applyFill="1" applyBorder="1" applyAlignment="1">
      <alignment horizontal="left" vertical="center" wrapText="1"/>
    </xf>
    <xf numFmtId="164" fontId="33" fillId="39" borderId="67" xfId="1" applyFont="1" applyFill="1" applyBorder="1" applyAlignment="1">
      <alignment horizontal="center" vertical="center" textRotation="90" wrapText="1"/>
    </xf>
    <xf numFmtId="164" fontId="33" fillId="39" borderId="68" xfId="1" applyFont="1" applyFill="1" applyBorder="1" applyAlignment="1">
      <alignment horizontal="center" vertical="center" textRotation="90" wrapText="1"/>
    </xf>
    <xf numFmtId="164" fontId="33" fillId="39" borderId="68" xfId="1" applyFont="1" applyFill="1" applyBorder="1" applyAlignment="1">
      <alignment horizontal="justify" vertical="center" wrapText="1"/>
    </xf>
    <xf numFmtId="164" fontId="33" fillId="39" borderId="68" xfId="1" applyFont="1" applyFill="1" applyBorder="1" applyAlignment="1">
      <alignment horizontal="center" vertical="center" wrapText="1"/>
    </xf>
    <xf numFmtId="164" fontId="33" fillId="40" borderId="68" xfId="1" applyFont="1" applyFill="1" applyBorder="1" applyAlignment="1">
      <alignment horizontal="center" vertical="center" wrapText="1"/>
    </xf>
    <xf numFmtId="164" fontId="34" fillId="41" borderId="68" xfId="1" applyFont="1" applyFill="1" applyBorder="1" applyAlignment="1">
      <alignment horizontal="center" vertical="center" wrapText="1"/>
    </xf>
    <xf numFmtId="164" fontId="33" fillId="39" borderId="68" xfId="1" applyFont="1" applyFill="1" applyBorder="1" applyAlignment="1">
      <alignment horizontal="left" vertical="center" wrapText="1"/>
    </xf>
    <xf numFmtId="164" fontId="33" fillId="39" borderId="69" xfId="1" applyFont="1" applyFill="1" applyBorder="1" applyAlignment="1">
      <alignment horizontal="justify" vertical="center" wrapText="1"/>
    </xf>
    <xf numFmtId="164" fontId="0" fillId="2" borderId="59" xfId="1" applyFont="1" applyFill="1" applyBorder="1" applyAlignment="1">
      <alignment horizontal="justify" vertical="center" wrapText="1"/>
    </xf>
    <xf numFmtId="164" fontId="0" fillId="2" borderId="59" xfId="1" applyFont="1" applyFill="1" applyBorder="1" applyAlignment="1">
      <alignment horizontal="center" vertical="center" wrapText="1"/>
    </xf>
    <xf numFmtId="164" fontId="0" fillId="16" borderId="59" xfId="1" applyFont="1" applyFill="1" applyBorder="1" applyAlignment="1">
      <alignment horizontal="center" vertical="center" wrapText="1"/>
    </xf>
    <xf numFmtId="164" fontId="18" fillId="11" borderId="59" xfId="1" applyFont="1" applyFill="1" applyBorder="1" applyAlignment="1">
      <alignment horizontal="center" vertical="center" wrapText="1"/>
    </xf>
    <xf numFmtId="164" fontId="0" fillId="2" borderId="5" xfId="1" applyFont="1" applyFill="1" applyBorder="1" applyAlignment="1">
      <alignment horizontal="center" vertical="center"/>
    </xf>
    <xf numFmtId="164" fontId="36" fillId="2" borderId="1" xfId="1" applyFont="1" applyFill="1" applyBorder="1" applyAlignment="1">
      <alignment horizontal="justify" vertical="center" wrapText="1"/>
    </xf>
    <xf numFmtId="164" fontId="0" fillId="2" borderId="6" xfId="1" applyFont="1" applyFill="1" applyBorder="1" applyAlignment="1">
      <alignment vertical="center" wrapText="1"/>
    </xf>
    <xf numFmtId="164" fontId="18" fillId="42" borderId="1" xfId="1" applyFont="1" applyFill="1" applyBorder="1" applyAlignment="1">
      <alignment horizontal="center" vertical="center" wrapText="1"/>
    </xf>
    <xf numFmtId="164" fontId="0" fillId="2" borderId="65" xfId="1" applyFont="1" applyFill="1" applyBorder="1" applyAlignment="1">
      <alignment horizontal="justify" vertical="center" wrapText="1"/>
    </xf>
    <xf numFmtId="164" fontId="0" fillId="43" borderId="52" xfId="1" applyFont="1" applyFill="1" applyBorder="1" applyAlignment="1">
      <alignment horizontal="center" vertical="center" textRotation="90" wrapText="1"/>
    </xf>
    <xf numFmtId="164" fontId="0" fillId="0" borderId="73" xfId="1" applyFont="1" applyBorder="1" applyAlignment="1">
      <alignment vertical="center" wrapText="1"/>
    </xf>
    <xf numFmtId="164" fontId="0" fillId="0" borderId="71" xfId="1" applyFont="1" applyBorder="1" applyAlignment="1">
      <alignment vertical="center" wrapText="1"/>
    </xf>
    <xf numFmtId="164" fontId="0" fillId="0" borderId="0" xfId="1" applyFont="1" applyAlignment="1">
      <alignment horizontal="justify" vertical="center"/>
    </xf>
    <xf numFmtId="164" fontId="0" fillId="0" borderId="0" xfId="1" applyFont="1" applyAlignment="1">
      <alignment horizontal="justify" vertical="center" wrapText="1"/>
    </xf>
    <xf numFmtId="164" fontId="0" fillId="43" borderId="18" xfId="1" applyFont="1" applyFill="1" applyBorder="1" applyAlignment="1">
      <alignment vertical="center" textRotation="90" wrapText="1"/>
    </xf>
    <xf numFmtId="164" fontId="0" fillId="43" borderId="20" xfId="1" applyFont="1" applyFill="1" applyBorder="1" applyAlignment="1">
      <alignment vertical="center" textRotation="90" wrapText="1"/>
    </xf>
    <xf numFmtId="164" fontId="0" fillId="0" borderId="12" xfId="1" applyFont="1" applyBorder="1" applyAlignment="1">
      <alignment horizontal="center" vertical="top" wrapText="1"/>
    </xf>
    <xf numFmtId="164" fontId="18" fillId="2" borderId="72" xfId="1" applyFont="1" applyFill="1" applyBorder="1" applyAlignment="1">
      <alignment horizontal="center" vertical="center"/>
    </xf>
    <xf numFmtId="164" fontId="0" fillId="0" borderId="1" xfId="1" applyFont="1" applyBorder="1" applyAlignment="1">
      <alignment vertical="center"/>
    </xf>
    <xf numFmtId="0" fontId="8" fillId="2" borderId="0" xfId="0" applyFont="1" applyFill="1"/>
    <xf numFmtId="0" fontId="8" fillId="2" borderId="0" xfId="0" applyFont="1" applyFill="1" applyAlignment="1">
      <alignment horizontal="justify" vertical="center"/>
    </xf>
    <xf numFmtId="0" fontId="8" fillId="0" borderId="0" xfId="0" applyFont="1"/>
    <xf numFmtId="164" fontId="6" fillId="2" borderId="2" xfId="1" applyFont="1" applyFill="1" applyBorder="1" applyAlignment="1">
      <alignment horizontal="center" vertical="center" wrapText="1"/>
    </xf>
    <xf numFmtId="164" fontId="6" fillId="2" borderId="3" xfId="1" applyFont="1" applyFill="1" applyBorder="1" applyAlignment="1">
      <alignment horizontal="center" vertical="center" wrapText="1"/>
    </xf>
    <xf numFmtId="164" fontId="38" fillId="2" borderId="3" xfId="1" applyFont="1" applyFill="1" applyBorder="1" applyAlignment="1">
      <alignment horizontal="center" vertical="center" wrapText="1"/>
    </xf>
    <xf numFmtId="164" fontId="38" fillId="2" borderId="2" xfId="1" applyFont="1" applyFill="1" applyBorder="1" applyAlignment="1">
      <alignment horizontal="center" vertical="center" wrapText="1"/>
    </xf>
    <xf numFmtId="164" fontId="12" fillId="9" borderId="65" xfId="1" applyFont="1" applyFill="1" applyBorder="1" applyAlignment="1">
      <alignment horizontal="center" vertical="center" wrapText="1"/>
    </xf>
    <xf numFmtId="164" fontId="0" fillId="2" borderId="55" xfId="1" applyFont="1" applyFill="1" applyBorder="1" applyAlignment="1">
      <alignment horizontal="justify" vertical="center" wrapText="1"/>
    </xf>
    <xf numFmtId="164" fontId="0" fillId="2" borderId="11" xfId="1" applyFont="1" applyFill="1" applyBorder="1" applyAlignment="1">
      <alignment horizontal="justify" vertical="center" wrapText="1"/>
    </xf>
    <xf numFmtId="164" fontId="14" fillId="2" borderId="5" xfId="1" applyFont="1" applyFill="1" applyBorder="1" applyAlignment="1">
      <alignment horizontal="left" vertical="center" wrapText="1"/>
    </xf>
    <xf numFmtId="164" fontId="14" fillId="2" borderId="55" xfId="1" applyFont="1" applyFill="1" applyBorder="1" applyAlignment="1">
      <alignment horizontal="left" vertical="center"/>
    </xf>
    <xf numFmtId="164" fontId="0" fillId="2" borderId="5" xfId="1" applyFont="1" applyFill="1" applyBorder="1" applyAlignment="1">
      <alignment horizontal="left" vertical="center" wrapText="1"/>
    </xf>
    <xf numFmtId="164" fontId="0" fillId="2" borderId="12" xfId="1" applyFont="1" applyFill="1" applyBorder="1" applyAlignment="1">
      <alignment horizontal="justify" vertical="center" wrapText="1"/>
    </xf>
    <xf numFmtId="164" fontId="0" fillId="2" borderId="11" xfId="1" applyFont="1" applyFill="1" applyBorder="1" applyAlignment="1">
      <alignment horizontal="left" vertical="center" wrapText="1"/>
    </xf>
    <xf numFmtId="164" fontId="33" fillId="39" borderId="0" xfId="1" applyFont="1" applyFill="1" applyBorder="1" applyAlignment="1">
      <alignment horizontal="justify" vertical="center" wrapText="1"/>
    </xf>
    <xf numFmtId="164" fontId="0" fillId="43" borderId="34" xfId="1" applyFont="1" applyFill="1" applyBorder="1" applyAlignment="1">
      <alignment horizontal="justify" vertical="center" wrapText="1"/>
    </xf>
    <xf numFmtId="0" fontId="18" fillId="2" borderId="4" xfId="0" applyFont="1" applyFill="1" applyBorder="1" applyAlignment="1">
      <alignment horizontal="center" vertical="center"/>
    </xf>
    <xf numFmtId="164" fontId="12" fillId="8" borderId="65" xfId="1" applyFont="1" applyFill="1" applyBorder="1" applyAlignment="1">
      <alignment horizontal="center" vertical="center" wrapText="1"/>
    </xf>
    <xf numFmtId="164" fontId="12" fillId="9" borderId="61" xfId="1" applyFont="1" applyFill="1" applyBorder="1" applyAlignment="1">
      <alignment horizontal="center" vertical="center" wrapText="1"/>
    </xf>
    <xf numFmtId="164" fontId="12" fillId="9" borderId="22" xfId="1" applyFont="1" applyFill="1" applyBorder="1" applyAlignment="1">
      <alignment horizontal="center" vertical="center" wrapText="1"/>
    </xf>
    <xf numFmtId="164" fontId="12" fillId="9" borderId="49" xfId="1" applyFont="1" applyFill="1" applyBorder="1" applyAlignment="1">
      <alignment horizontal="center" vertical="center" wrapText="1"/>
    </xf>
    <xf numFmtId="164" fontId="0" fillId="2" borderId="5" xfId="1" applyFont="1" applyFill="1" applyBorder="1" applyAlignment="1">
      <alignment vertical="center" wrapText="1"/>
    </xf>
    <xf numFmtId="164" fontId="0" fillId="2" borderId="12" xfId="1" applyFont="1" applyFill="1" applyBorder="1" applyAlignment="1">
      <alignment horizontal="left" vertical="center"/>
    </xf>
    <xf numFmtId="164" fontId="12" fillId="9" borderId="85" xfId="1" applyFont="1" applyFill="1" applyBorder="1" applyAlignment="1">
      <alignment horizontal="center" vertical="center" wrapText="1"/>
    </xf>
    <xf numFmtId="164" fontId="12" fillId="9" borderId="86" xfId="1" applyFont="1" applyFill="1" applyBorder="1" applyAlignment="1">
      <alignment horizontal="center" vertical="center" wrapText="1"/>
    </xf>
    <xf numFmtId="164" fontId="12" fillId="9" borderId="87" xfId="1" applyFont="1" applyFill="1" applyBorder="1" applyAlignment="1">
      <alignment horizontal="center" vertical="center" wrapText="1"/>
    </xf>
    <xf numFmtId="164" fontId="0" fillId="2" borderId="90" xfId="1" applyFont="1" applyFill="1" applyBorder="1" applyAlignment="1">
      <alignment horizontal="justify" vertical="center" wrapText="1"/>
    </xf>
    <xf numFmtId="164" fontId="0" fillId="19" borderId="62" xfId="1" applyFont="1" applyFill="1" applyBorder="1" applyAlignment="1">
      <alignment horizontal="justify" vertical="center" wrapText="1"/>
    </xf>
    <xf numFmtId="164" fontId="1" fillId="18" borderId="1" xfId="1" applyFont="1" applyFill="1" applyBorder="1" applyAlignment="1">
      <alignment horizontal="justify" vertical="center" wrapText="1"/>
    </xf>
    <xf numFmtId="164" fontId="0" fillId="2" borderId="89" xfId="1" applyFont="1" applyFill="1" applyBorder="1" applyAlignment="1">
      <alignment horizontal="left" vertical="center" wrapText="1"/>
    </xf>
    <xf numFmtId="164" fontId="40" fillId="19" borderId="1" xfId="1" applyFont="1" applyFill="1" applyBorder="1" applyAlignment="1">
      <alignment horizontal="justify" vertical="center" wrapText="1"/>
    </xf>
    <xf numFmtId="164" fontId="0" fillId="2" borderId="91" xfId="1" applyFont="1" applyFill="1" applyBorder="1" applyAlignment="1">
      <alignment horizontal="left" vertical="center" wrapText="1"/>
    </xf>
    <xf numFmtId="164" fontId="0" fillId="2" borderId="3" xfId="1" applyFont="1" applyFill="1" applyBorder="1" applyAlignment="1">
      <alignment vertical="center" wrapText="1"/>
    </xf>
    <xf numFmtId="164" fontId="14" fillId="2" borderId="84" xfId="1" applyFont="1" applyFill="1" applyBorder="1" applyAlignment="1">
      <alignment horizontal="left" vertical="center"/>
    </xf>
    <xf numFmtId="164" fontId="14" fillId="2" borderId="12" xfId="1" applyFont="1" applyFill="1" applyBorder="1" applyAlignment="1">
      <alignment horizontal="left" vertical="center"/>
    </xf>
    <xf numFmtId="164" fontId="0" fillId="19" borderId="62" xfId="1" applyFont="1" applyFill="1" applyBorder="1" applyAlignment="1">
      <alignment horizontal="center" vertical="center"/>
    </xf>
    <xf numFmtId="164" fontId="18" fillId="19" borderId="62" xfId="1" applyFont="1" applyFill="1" applyBorder="1" applyAlignment="1">
      <alignment horizontal="center" vertical="center" wrapText="1"/>
    </xf>
    <xf numFmtId="164" fontId="0" fillId="19" borderId="62" xfId="1" applyFont="1" applyFill="1" applyBorder="1" applyAlignment="1">
      <alignment horizontal="center" vertical="center" wrapText="1"/>
    </xf>
    <xf numFmtId="164" fontId="18" fillId="21" borderId="62" xfId="1" applyFont="1" applyFill="1" applyBorder="1" applyAlignment="1">
      <alignment horizontal="center" vertical="center" wrapText="1"/>
    </xf>
    <xf numFmtId="164" fontId="0" fillId="19" borderId="62" xfId="1" applyFont="1" applyFill="1" applyBorder="1" applyAlignment="1">
      <alignment vertical="center" wrapText="1"/>
    </xf>
    <xf numFmtId="164" fontId="0" fillId="19" borderId="92" xfId="1" applyFont="1" applyFill="1" applyBorder="1" applyAlignment="1">
      <alignment horizontal="left" vertical="center"/>
    </xf>
    <xf numFmtId="164" fontId="0" fillId="19" borderId="65" xfId="1" applyFont="1" applyFill="1" applyBorder="1" applyAlignment="1">
      <alignment horizontal="left" vertical="center"/>
    </xf>
    <xf numFmtId="164" fontId="0" fillId="19" borderId="62" xfId="1" applyFont="1" applyFill="1" applyBorder="1" applyAlignment="1">
      <alignment horizontal="left" vertical="center" wrapText="1"/>
    </xf>
    <xf numFmtId="164" fontId="0" fillId="19" borderId="65" xfId="1" applyFont="1" applyFill="1" applyBorder="1" applyAlignment="1">
      <alignment horizontal="left" vertical="center" wrapText="1"/>
    </xf>
    <xf numFmtId="164" fontId="0" fillId="19" borderId="65" xfId="1" applyFont="1" applyFill="1" applyBorder="1" applyAlignment="1">
      <alignment horizontal="justify" vertical="center" wrapText="1"/>
    </xf>
    <xf numFmtId="164" fontId="0" fillId="19" borderId="12" xfId="1" applyFont="1" applyFill="1" applyBorder="1" applyAlignment="1">
      <alignment horizontal="left" vertical="center"/>
    </xf>
    <xf numFmtId="164" fontId="0" fillId="18" borderId="0" xfId="1" applyFont="1" applyFill="1"/>
    <xf numFmtId="0" fontId="0" fillId="18" borderId="0" xfId="0" applyFill="1"/>
    <xf numFmtId="164" fontId="0" fillId="19" borderId="1" xfId="1" applyFont="1" applyFill="1" applyBorder="1" applyAlignment="1">
      <alignment horizontal="left" vertical="center" wrapText="1"/>
    </xf>
    <xf numFmtId="164" fontId="0" fillId="19" borderId="1" xfId="1" applyFont="1" applyFill="1" applyBorder="1" applyAlignment="1">
      <alignment vertical="center" wrapText="1"/>
    </xf>
    <xf numFmtId="0" fontId="14" fillId="19" borderId="1" xfId="1" applyNumberFormat="1" applyFont="1" applyFill="1" applyBorder="1" applyAlignment="1">
      <alignment horizontal="justify" vertical="center" wrapText="1"/>
    </xf>
    <xf numFmtId="0" fontId="0" fillId="0" borderId="0" xfId="0" applyAlignment="1">
      <alignment vertical="center"/>
    </xf>
    <xf numFmtId="0" fontId="0" fillId="0" borderId="12" xfId="0" applyBorder="1"/>
    <xf numFmtId="0" fontId="0" fillId="0" borderId="12" xfId="0" applyBorder="1" applyAlignment="1">
      <alignment vertical="center"/>
    </xf>
    <xf numFmtId="0" fontId="0" fillId="0" borderId="12" xfId="0" applyBorder="1" applyAlignment="1">
      <alignment vertical="center" wrapText="1"/>
    </xf>
    <xf numFmtId="0" fontId="18" fillId="0" borderId="12" xfId="0" applyFont="1" applyBorder="1" applyAlignment="1">
      <alignment vertical="center"/>
    </xf>
    <xf numFmtId="0" fontId="0" fillId="0" borderId="12" xfId="0" applyBorder="1" applyAlignment="1">
      <alignment horizontal="center" vertical="center"/>
    </xf>
    <xf numFmtId="0" fontId="0" fillId="0" borderId="12" xfId="0" applyBorder="1" applyAlignment="1">
      <alignment horizontal="center"/>
    </xf>
    <xf numFmtId="0" fontId="0" fillId="0" borderId="0" xfId="0" applyAlignment="1">
      <alignment horizontal="center"/>
    </xf>
    <xf numFmtId="164" fontId="41" fillId="2" borderId="1" xfId="1" applyFont="1" applyFill="1" applyBorder="1" applyAlignment="1">
      <alignment vertical="center" wrapText="1"/>
    </xf>
    <xf numFmtId="0" fontId="41" fillId="2" borderId="1" xfId="7" applyFont="1" applyFill="1" applyBorder="1" applyAlignment="1">
      <alignment horizontal="left" vertical="center" wrapText="1"/>
    </xf>
    <xf numFmtId="0" fontId="18" fillId="0" borderId="32" xfId="0" applyFont="1" applyBorder="1" applyAlignment="1">
      <alignment horizontal="center"/>
    </xf>
    <xf numFmtId="0" fontId="18" fillId="0" borderId="0" xfId="0" applyFont="1"/>
    <xf numFmtId="0" fontId="0" fillId="0" borderId="0" xfId="0" applyAlignment="1">
      <alignment horizontal="left" vertical="center"/>
    </xf>
    <xf numFmtId="0" fontId="0" fillId="0" borderId="0" xfId="0" applyAlignment="1">
      <alignment horizontal="left"/>
    </xf>
    <xf numFmtId="0" fontId="18" fillId="0" borderId="12" xfId="0" applyFont="1" applyBorder="1"/>
    <xf numFmtId="164" fontId="18" fillId="0" borderId="1" xfId="1" applyFont="1" applyBorder="1" applyAlignment="1">
      <alignment horizontal="center" vertical="center"/>
    </xf>
    <xf numFmtId="164" fontId="0" fillId="49" borderId="6" xfId="1" applyFont="1" applyFill="1" applyBorder="1" applyAlignment="1">
      <alignment horizontal="justify" vertical="center" wrapText="1"/>
    </xf>
    <xf numFmtId="164" fontId="0" fillId="49" borderId="6" xfId="1" applyFont="1" applyFill="1" applyBorder="1" applyAlignment="1">
      <alignment horizontal="center" vertical="center" wrapText="1"/>
    </xf>
    <xf numFmtId="164" fontId="0" fillId="49" borderId="55" xfId="1" applyFont="1" applyFill="1" applyBorder="1" applyAlignment="1">
      <alignment horizontal="center" vertical="center" wrapText="1"/>
    </xf>
    <xf numFmtId="164" fontId="18" fillId="50" borderId="32" xfId="1" applyFont="1" applyFill="1" applyBorder="1" applyAlignment="1">
      <alignment horizontal="center" vertical="center" wrapText="1"/>
    </xf>
    <xf numFmtId="164" fontId="0" fillId="49" borderId="0" xfId="1" applyFont="1" applyFill="1"/>
    <xf numFmtId="164" fontId="45" fillId="0" borderId="1" xfId="1" applyFont="1" applyBorder="1" applyAlignment="1">
      <alignment horizontal="left" vertical="center" wrapText="1"/>
    </xf>
    <xf numFmtId="164" fontId="45" fillId="0" borderId="1" xfId="1" applyFont="1" applyBorder="1" applyAlignment="1">
      <alignment horizontal="justify" vertical="center" wrapText="1"/>
    </xf>
    <xf numFmtId="164" fontId="45" fillId="2" borderId="6" xfId="1" applyFont="1" applyFill="1" applyBorder="1" applyAlignment="1">
      <alignment horizontal="justify" vertical="center" wrapText="1"/>
    </xf>
    <xf numFmtId="164" fontId="45" fillId="2" borderId="1" xfId="1" applyFont="1" applyFill="1" applyBorder="1" applyAlignment="1">
      <alignment horizontal="justify" vertical="center" wrapText="1"/>
    </xf>
    <xf numFmtId="164" fontId="45" fillId="2" borderId="1" xfId="1" applyFont="1" applyFill="1" applyBorder="1" applyAlignment="1">
      <alignment horizontal="center" vertical="center" wrapText="1"/>
    </xf>
    <xf numFmtId="164" fontId="45" fillId="0" borderId="1" xfId="1" applyFont="1" applyBorder="1" applyAlignment="1">
      <alignment horizontal="center" vertical="center" wrapText="1"/>
    </xf>
    <xf numFmtId="164" fontId="45" fillId="0" borderId="5" xfId="1" applyFont="1" applyBorder="1" applyAlignment="1">
      <alignment horizontal="center" vertical="center" wrapText="1"/>
    </xf>
    <xf numFmtId="164" fontId="46" fillId="11" borderId="12" xfId="1" applyFont="1" applyFill="1" applyBorder="1" applyAlignment="1">
      <alignment horizontal="center" vertical="center" wrapText="1"/>
    </xf>
    <xf numFmtId="164" fontId="42" fillId="0" borderId="1" xfId="1" applyFont="1" applyBorder="1" applyAlignment="1">
      <alignment horizontal="justify" vertical="center" wrapText="1"/>
    </xf>
    <xf numFmtId="164" fontId="42" fillId="2" borderId="1" xfId="1" applyFont="1" applyFill="1" applyBorder="1" applyAlignment="1">
      <alignment horizontal="justify" vertical="center" wrapText="1"/>
    </xf>
    <xf numFmtId="164" fontId="42" fillId="2" borderId="1" xfId="1" applyFont="1" applyFill="1" applyBorder="1" applyAlignment="1">
      <alignment horizontal="center" vertical="center" wrapText="1"/>
    </xf>
    <xf numFmtId="164" fontId="42" fillId="0" borderId="1" xfId="1" applyFont="1" applyBorder="1" applyAlignment="1">
      <alignment horizontal="center" vertical="center" wrapText="1"/>
    </xf>
    <xf numFmtId="164" fontId="42" fillId="0" borderId="5" xfId="1" applyFont="1" applyBorder="1" applyAlignment="1">
      <alignment horizontal="center" vertical="center" wrapText="1"/>
    </xf>
    <xf numFmtId="164" fontId="42" fillId="0" borderId="3" xfId="1" applyFont="1" applyBorder="1" applyAlignment="1">
      <alignment horizontal="center" vertical="center"/>
    </xf>
    <xf numFmtId="164" fontId="42" fillId="2" borderId="1" xfId="1" applyFont="1" applyFill="1" applyBorder="1" applyAlignment="1">
      <alignment horizontal="left" vertical="center"/>
    </xf>
    <xf numFmtId="164" fontId="42" fillId="2" borderId="5" xfId="1" applyFont="1" applyFill="1" applyBorder="1" applyAlignment="1">
      <alignment horizontal="left" vertical="center" wrapText="1"/>
    </xf>
    <xf numFmtId="0" fontId="42" fillId="2" borderId="12" xfId="0" applyFont="1" applyFill="1" applyBorder="1" applyAlignment="1">
      <alignment vertical="center" wrapText="1"/>
    </xf>
    <xf numFmtId="164" fontId="42" fillId="2" borderId="12" xfId="1" applyFont="1" applyFill="1" applyBorder="1" applyAlignment="1">
      <alignment horizontal="left" vertical="center" wrapText="1"/>
    </xf>
    <xf numFmtId="164" fontId="42" fillId="0" borderId="1" xfId="1" applyFont="1" applyBorder="1" applyAlignment="1">
      <alignment horizontal="center" vertical="center"/>
    </xf>
    <xf numFmtId="164" fontId="47" fillId="0" borderId="1" xfId="1" applyFont="1" applyBorder="1" applyAlignment="1">
      <alignment horizontal="center" vertical="center"/>
    </xf>
    <xf numFmtId="164" fontId="48" fillId="0" borderId="1" xfId="1" applyFont="1" applyBorder="1" applyAlignment="1">
      <alignment horizontal="left" vertical="center" wrapText="1"/>
    </xf>
    <xf numFmtId="164" fontId="47" fillId="11" borderId="12" xfId="1" applyFont="1" applyFill="1" applyBorder="1" applyAlignment="1">
      <alignment horizontal="center" vertical="center" wrapText="1"/>
    </xf>
    <xf numFmtId="164" fontId="48" fillId="2" borderId="1" xfId="1" applyFont="1" applyFill="1" applyBorder="1" applyAlignment="1">
      <alignment horizontal="justify" vertical="center" wrapText="1"/>
    </xf>
    <xf numFmtId="0" fontId="48" fillId="2" borderId="1" xfId="1" applyNumberFormat="1" applyFont="1" applyFill="1" applyBorder="1" applyAlignment="1">
      <alignment horizontal="justify" vertical="center" wrapText="1"/>
    </xf>
    <xf numFmtId="0" fontId="42" fillId="2" borderId="12" xfId="0" applyFont="1" applyFill="1" applyBorder="1" applyAlignment="1">
      <alignment vertical="center"/>
    </xf>
    <xf numFmtId="164" fontId="42" fillId="2" borderId="12" xfId="1" applyFont="1" applyFill="1" applyBorder="1" applyAlignment="1">
      <alignment horizontal="left" vertical="center"/>
    </xf>
    <xf numFmtId="164" fontId="42" fillId="0" borderId="0" xfId="1" applyFont="1"/>
    <xf numFmtId="164" fontId="51" fillId="2" borderId="1" xfId="1" applyFont="1" applyFill="1" applyBorder="1" applyAlignment="1">
      <alignment horizontal="justify" vertical="center" wrapText="1"/>
    </xf>
    <xf numFmtId="164" fontId="42" fillId="2" borderId="1" xfId="1" applyFont="1" applyFill="1" applyBorder="1" applyAlignment="1">
      <alignment horizontal="left" vertical="center" wrapText="1"/>
    </xf>
    <xf numFmtId="164" fontId="42" fillId="19" borderId="1" xfId="1" applyFont="1" applyFill="1" applyBorder="1" applyAlignment="1">
      <alignment horizontal="left" vertical="center" wrapText="1"/>
    </xf>
    <xf numFmtId="164" fontId="42" fillId="0" borderId="1" xfId="1" applyFont="1" applyBorder="1" applyAlignment="1">
      <alignment horizontal="left" vertical="center" wrapText="1"/>
    </xf>
    <xf numFmtId="164" fontId="42" fillId="2" borderId="8" xfId="1" applyFont="1" applyFill="1" applyBorder="1" applyAlignment="1">
      <alignment horizontal="left" vertical="center"/>
    </xf>
    <xf numFmtId="164" fontId="42" fillId="2" borderId="8" xfId="1" applyFont="1" applyFill="1" applyBorder="1" applyAlignment="1">
      <alignment horizontal="left" vertical="center" wrapText="1"/>
    </xf>
    <xf numFmtId="164" fontId="42" fillId="2" borderId="12" xfId="1" applyFont="1" applyFill="1" applyBorder="1" applyAlignment="1">
      <alignment horizontal="justify" vertical="center" wrapText="1"/>
    </xf>
    <xf numFmtId="164" fontId="42" fillId="2" borderId="1" xfId="1" applyFont="1" applyFill="1" applyBorder="1" applyAlignment="1">
      <alignment vertical="center" wrapText="1"/>
    </xf>
    <xf numFmtId="164" fontId="42" fillId="19" borderId="1" xfId="1" applyFont="1" applyFill="1" applyBorder="1" applyAlignment="1">
      <alignment vertical="center" wrapText="1"/>
    </xf>
    <xf numFmtId="164" fontId="52" fillId="0" borderId="1" xfId="1" applyFont="1" applyBorder="1" applyAlignment="1">
      <alignment horizontal="justify" vertical="center" wrapText="1"/>
    </xf>
    <xf numFmtId="164" fontId="52" fillId="2" borderId="1" xfId="1" applyFont="1" applyFill="1" applyBorder="1" applyAlignment="1">
      <alignment horizontal="justify" vertical="center" wrapText="1"/>
    </xf>
    <xf numFmtId="164" fontId="42" fillId="2" borderId="5" xfId="1" applyFont="1" applyFill="1" applyBorder="1" applyAlignment="1">
      <alignment vertical="center" wrapText="1"/>
    </xf>
    <xf numFmtId="164" fontId="42" fillId="0" borderId="8" xfId="1" applyFont="1" applyBorder="1" applyAlignment="1">
      <alignment horizontal="center" vertical="center"/>
    </xf>
    <xf numFmtId="164" fontId="47" fillId="0" borderId="8" xfId="1" applyFont="1" applyBorder="1" applyAlignment="1">
      <alignment horizontal="center" vertical="center" wrapText="1"/>
    </xf>
    <xf numFmtId="164" fontId="42" fillId="0" borderId="8" xfId="1" applyFont="1" applyBorder="1" applyAlignment="1">
      <alignment horizontal="left" vertical="center" wrapText="1"/>
    </xf>
    <xf numFmtId="164" fontId="42" fillId="0" borderId="8" xfId="1" applyFont="1" applyBorder="1" applyAlignment="1">
      <alignment horizontal="justify" vertical="center" wrapText="1"/>
    </xf>
    <xf numFmtId="164" fontId="42" fillId="2" borderId="8" xfId="1" applyFont="1" applyFill="1" applyBorder="1" applyAlignment="1">
      <alignment horizontal="justify" vertical="center" wrapText="1"/>
    </xf>
    <xf numFmtId="164" fontId="42" fillId="2" borderId="8" xfId="1" applyFont="1" applyFill="1" applyBorder="1" applyAlignment="1">
      <alignment horizontal="center" vertical="center" wrapText="1"/>
    </xf>
    <xf numFmtId="164" fontId="42" fillId="0" borderId="8" xfId="1" applyFont="1" applyBorder="1" applyAlignment="1">
      <alignment horizontal="center" vertical="center" wrapText="1"/>
    </xf>
    <xf numFmtId="164" fontId="42" fillId="0" borderId="11" xfId="1" applyFont="1" applyBorder="1" applyAlignment="1">
      <alignment horizontal="center" vertical="center" wrapText="1"/>
    </xf>
    <xf numFmtId="164" fontId="47" fillId="11" borderId="27" xfId="1" applyFont="1" applyFill="1" applyBorder="1" applyAlignment="1">
      <alignment horizontal="center" vertical="center" wrapText="1"/>
    </xf>
    <xf numFmtId="164" fontId="42" fillId="0" borderId="7" xfId="1" applyFont="1" applyBorder="1" applyAlignment="1">
      <alignment horizontal="center" vertical="center" wrapText="1"/>
    </xf>
    <xf numFmtId="164" fontId="42" fillId="19" borderId="8" xfId="1" applyFont="1" applyFill="1" applyBorder="1" applyAlignment="1">
      <alignment horizontal="left" vertical="center" wrapText="1"/>
    </xf>
    <xf numFmtId="164" fontId="42" fillId="2" borderId="11" xfId="1" applyFont="1" applyFill="1" applyBorder="1" applyAlignment="1">
      <alignment horizontal="left" vertical="center" wrapText="1"/>
    </xf>
    <xf numFmtId="164" fontId="42" fillId="2" borderId="6" xfId="1" applyFont="1" applyFill="1" applyBorder="1" applyAlignment="1">
      <alignment horizontal="center" vertical="center"/>
    </xf>
    <xf numFmtId="164" fontId="47" fillId="2" borderId="6" xfId="1" applyFont="1" applyFill="1" applyBorder="1" applyAlignment="1">
      <alignment horizontal="center" vertical="center"/>
    </xf>
    <xf numFmtId="164" fontId="42" fillId="2" borderId="6" xfId="1" applyFont="1" applyFill="1" applyBorder="1" applyAlignment="1">
      <alignment horizontal="left" vertical="center"/>
    </xf>
    <xf numFmtId="164" fontId="42" fillId="2" borderId="6" xfId="1" applyFont="1" applyFill="1" applyBorder="1" applyAlignment="1">
      <alignment horizontal="justify" vertical="center" wrapText="1"/>
    </xf>
    <xf numFmtId="164" fontId="42" fillId="2" borderId="6" xfId="1" applyFont="1" applyFill="1" applyBorder="1" applyAlignment="1">
      <alignment horizontal="justify" vertical="center"/>
    </xf>
    <xf numFmtId="164" fontId="42" fillId="2" borderId="6" xfId="1" applyFont="1" applyFill="1" applyBorder="1" applyAlignment="1">
      <alignment horizontal="center" vertical="center" wrapText="1"/>
    </xf>
    <xf numFmtId="164" fontId="42" fillId="0" borderId="6" xfId="1" applyFont="1" applyBorder="1" applyAlignment="1">
      <alignment horizontal="center" vertical="center" wrapText="1"/>
    </xf>
    <xf numFmtId="164" fontId="42" fillId="0" borderId="55" xfId="1" applyFont="1" applyBorder="1" applyAlignment="1">
      <alignment horizontal="center" vertical="center" wrapText="1"/>
    </xf>
    <xf numFmtId="164" fontId="47" fillId="11" borderId="32" xfId="1" applyFont="1" applyFill="1" applyBorder="1" applyAlignment="1">
      <alignment horizontal="center" vertical="center" wrapText="1"/>
    </xf>
    <xf numFmtId="164" fontId="42" fillId="0" borderId="56" xfId="1" applyFont="1" applyBorder="1" applyAlignment="1">
      <alignment horizontal="center" vertical="center"/>
    </xf>
    <xf numFmtId="164" fontId="42" fillId="0" borderId="6" xfId="1" applyFont="1" applyBorder="1" applyAlignment="1">
      <alignment horizontal="justify" vertical="center" wrapText="1"/>
    </xf>
    <xf numFmtId="164" fontId="42" fillId="0" borderId="0" xfId="1" applyFont="1" applyAlignment="1">
      <alignment horizontal="center"/>
    </xf>
    <xf numFmtId="164" fontId="42" fillId="2" borderId="1" xfId="1" applyFont="1" applyFill="1" applyBorder="1" applyAlignment="1">
      <alignment horizontal="justify" vertical="center"/>
    </xf>
    <xf numFmtId="164" fontId="42" fillId="0" borderId="0" xfId="1" applyFont="1" applyAlignment="1">
      <alignment horizontal="center" vertical="center" wrapText="1"/>
    </xf>
    <xf numFmtId="164" fontId="42" fillId="2" borderId="1" xfId="1" applyFont="1" applyFill="1" applyBorder="1" applyAlignment="1">
      <alignment horizontal="center" vertical="center"/>
    </xf>
    <xf numFmtId="164" fontId="47" fillId="2" borderId="1" xfId="1" applyFont="1" applyFill="1" applyBorder="1" applyAlignment="1">
      <alignment horizontal="center" vertical="center" wrapText="1"/>
    </xf>
    <xf numFmtId="164" fontId="42" fillId="0" borderId="72" xfId="1" applyFont="1" applyBorder="1" applyAlignment="1">
      <alignment horizontal="center" vertical="center" wrapText="1"/>
    </xf>
    <xf numFmtId="164" fontId="42" fillId="19" borderId="1" xfId="1" applyFont="1" applyFill="1" applyBorder="1" applyAlignment="1">
      <alignment horizontal="justify" vertical="center" wrapText="1"/>
    </xf>
    <xf numFmtId="164" fontId="0" fillId="2" borderId="8" xfId="1" applyFont="1" applyFill="1" applyBorder="1" applyAlignment="1">
      <alignment horizontal="center" vertical="center" wrapText="1"/>
    </xf>
    <xf numFmtId="164" fontId="53" fillId="0" borderId="32" xfId="4" applyFont="1" applyBorder="1" applyAlignment="1">
      <alignment horizontal="center" vertical="center" wrapText="1"/>
    </xf>
    <xf numFmtId="164" fontId="53" fillId="0" borderId="12" xfId="4" applyFont="1" applyBorder="1" applyAlignment="1">
      <alignment horizontal="center" vertical="center" wrapText="1"/>
    </xf>
    <xf numFmtId="164" fontId="54" fillId="0" borderId="43" xfId="4" applyFont="1" applyBorder="1" applyAlignment="1">
      <alignment horizontal="center" vertical="center" wrapText="1"/>
    </xf>
    <xf numFmtId="164" fontId="54" fillId="0" borderId="71" xfId="4" applyFont="1" applyBorder="1" applyAlignment="1">
      <alignment horizontal="center" vertical="center" wrapText="1"/>
    </xf>
    <xf numFmtId="164" fontId="54" fillId="0" borderId="12" xfId="4" applyFont="1" applyBorder="1" applyAlignment="1">
      <alignment horizontal="center" vertical="center" wrapText="1"/>
    </xf>
    <xf numFmtId="164" fontId="54" fillId="0" borderId="32" xfId="4" applyFont="1" applyBorder="1" applyAlignment="1">
      <alignment horizontal="center" vertical="center" wrapText="1"/>
    </xf>
    <xf numFmtId="164" fontId="54" fillId="0" borderId="12" xfId="4" quotePrefix="1" applyFont="1" applyBorder="1" applyAlignment="1">
      <alignment horizontal="center" vertical="center" wrapText="1"/>
    </xf>
    <xf numFmtId="0" fontId="0" fillId="2" borderId="7" xfId="7" applyFont="1" applyFill="1" applyBorder="1" applyAlignment="1">
      <alignment horizontal="center" vertical="center" wrapText="1"/>
    </xf>
    <xf numFmtId="164" fontId="0" fillId="0" borderId="12" xfId="1" applyFont="1" applyBorder="1" applyAlignment="1">
      <alignment horizontal="center" vertical="center"/>
    </xf>
    <xf numFmtId="164" fontId="37" fillId="2" borderId="5" xfId="1" applyFont="1" applyFill="1" applyBorder="1" applyAlignment="1">
      <alignment horizontal="justify" vertical="center" wrapText="1"/>
    </xf>
    <xf numFmtId="164" fontId="0" fillId="16" borderId="8" xfId="1" applyFont="1" applyFill="1" applyBorder="1" applyAlignment="1">
      <alignment horizontal="center" vertical="center" wrapText="1"/>
    </xf>
    <xf numFmtId="164" fontId="18" fillId="46" borderId="8" xfId="1" applyFont="1" applyFill="1" applyBorder="1" applyAlignment="1">
      <alignment horizontal="center" vertical="center" wrapText="1"/>
    </xf>
    <xf numFmtId="164" fontId="0" fillId="0" borderId="12" xfId="1" applyFont="1" applyBorder="1"/>
    <xf numFmtId="164" fontId="18" fillId="47" borderId="12" xfId="1" applyFont="1" applyFill="1" applyBorder="1" applyAlignment="1">
      <alignment horizontal="center" vertical="center" wrapText="1"/>
    </xf>
    <xf numFmtId="164" fontId="18" fillId="51" borderId="12" xfId="1" applyFont="1" applyFill="1" applyBorder="1" applyAlignment="1">
      <alignment horizontal="center" vertical="center" wrapText="1"/>
    </xf>
    <xf numFmtId="164" fontId="18" fillId="52" borderId="12" xfId="1" applyFont="1" applyFill="1" applyBorder="1" applyAlignment="1">
      <alignment horizontal="center" vertical="center" wrapText="1"/>
    </xf>
    <xf numFmtId="164" fontId="55" fillId="0" borderId="12" xfId="4" applyFont="1" applyBorder="1" applyAlignment="1">
      <alignment horizontal="center" vertical="center"/>
    </xf>
    <xf numFmtId="0" fontId="0" fillId="2" borderId="8" xfId="7" applyFont="1" applyFill="1" applyBorder="1" applyAlignment="1">
      <alignment horizontal="center" vertical="center" wrapText="1"/>
    </xf>
    <xf numFmtId="164" fontId="54" fillId="0" borderId="12" xfId="4" applyFont="1" applyBorder="1" applyAlignment="1">
      <alignment vertical="center" wrapText="1"/>
    </xf>
    <xf numFmtId="0" fontId="0" fillId="2" borderId="8" xfId="7" applyFont="1" applyFill="1" applyBorder="1" applyAlignment="1">
      <alignment horizontal="justify" vertical="center" wrapText="1"/>
    </xf>
    <xf numFmtId="0" fontId="35" fillId="2" borderId="8" xfId="7" applyFont="1" applyFill="1" applyBorder="1" applyAlignment="1">
      <alignment horizontal="justify" vertical="center" wrapText="1"/>
    </xf>
    <xf numFmtId="164" fontId="0" fillId="0" borderId="12" xfId="1" applyFont="1" applyBorder="1" applyAlignment="1">
      <alignment horizontal="justify" vertical="center"/>
    </xf>
    <xf numFmtId="164" fontId="0" fillId="0" borderId="12" xfId="1" applyFont="1" applyBorder="1" applyAlignment="1">
      <alignment horizontal="justify" vertical="center" wrapText="1"/>
    </xf>
    <xf numFmtId="164" fontId="0" fillId="2" borderId="8" xfId="1" applyFont="1" applyFill="1" applyBorder="1" applyAlignment="1">
      <alignment horizontal="center" vertical="center"/>
    </xf>
    <xf numFmtId="0" fontId="0" fillId="2" borderId="12" xfId="7" applyFont="1" applyFill="1" applyBorder="1" applyAlignment="1">
      <alignment horizontal="center" vertical="center" wrapText="1"/>
    </xf>
    <xf numFmtId="0" fontId="29" fillId="53" borderId="1" xfId="0" applyFont="1" applyFill="1" applyBorder="1" applyAlignment="1">
      <alignment horizontal="center" vertical="center" wrapText="1"/>
    </xf>
    <xf numFmtId="0" fontId="29" fillId="53" borderId="11" xfId="0" applyFont="1" applyFill="1" applyBorder="1" applyAlignment="1">
      <alignment horizontal="center" vertical="center" wrapText="1"/>
    </xf>
    <xf numFmtId="164" fontId="9" fillId="2" borderId="0" xfId="1" applyFont="1" applyFill="1" applyAlignment="1">
      <alignment horizontal="left" vertical="center"/>
    </xf>
    <xf numFmtId="164" fontId="8" fillId="0" borderId="0" xfId="1" applyFont="1" applyAlignment="1">
      <alignment horizontal="center" wrapText="1"/>
    </xf>
    <xf numFmtId="0" fontId="28" fillId="53" borderId="0" xfId="0" applyFont="1" applyFill="1" applyAlignment="1">
      <alignment horizontal="center" vertical="center"/>
    </xf>
    <xf numFmtId="0" fontId="30" fillId="0" borderId="1" xfId="0" applyFont="1" applyBorder="1" applyAlignment="1">
      <alignment horizontal="left" vertical="center" wrapText="1"/>
    </xf>
    <xf numFmtId="0" fontId="0" fillId="0" borderId="1" xfId="0" applyBorder="1"/>
    <xf numFmtId="0" fontId="12" fillId="0" borderId="1" xfId="0" applyFont="1" applyBorder="1" applyAlignment="1">
      <alignment horizontal="center" vertical="center" wrapText="1"/>
    </xf>
    <xf numFmtId="164" fontId="9" fillId="2" borderId="0" xfId="1" applyFont="1" applyFill="1" applyAlignment="1">
      <alignment horizontal="left" vertical="center" wrapText="1"/>
    </xf>
    <xf numFmtId="0" fontId="0" fillId="2" borderId="0" xfId="0" applyFill="1"/>
    <xf numFmtId="164" fontId="22" fillId="0" borderId="1" xfId="1" applyFont="1" applyBorder="1" applyAlignment="1">
      <alignment horizontal="center" vertical="center" wrapText="1"/>
    </xf>
    <xf numFmtId="0" fontId="0" fillId="0" borderId="2" xfId="0" applyBorder="1"/>
    <xf numFmtId="0" fontId="9" fillId="27" borderId="13" xfId="0" applyFont="1" applyFill="1" applyBorder="1" applyAlignment="1">
      <alignment horizontal="center" vertical="center" wrapText="1"/>
    </xf>
    <xf numFmtId="0" fontId="9" fillId="27" borderId="14" xfId="0" applyFont="1" applyFill="1" applyBorder="1" applyAlignment="1">
      <alignment horizontal="center" vertical="center" wrapText="1"/>
    </xf>
    <xf numFmtId="0" fontId="9" fillId="27" borderId="15" xfId="0" applyFont="1" applyFill="1" applyBorder="1" applyAlignment="1">
      <alignment horizontal="center" vertical="center" wrapText="1"/>
    </xf>
    <xf numFmtId="0" fontId="9" fillId="27" borderId="16" xfId="0" applyFont="1" applyFill="1" applyBorder="1" applyAlignment="1">
      <alignment horizontal="center" vertical="center" wrapText="1"/>
    </xf>
    <xf numFmtId="0" fontId="9" fillId="27" borderId="17" xfId="0" applyFont="1" applyFill="1" applyBorder="1" applyAlignment="1">
      <alignment horizontal="center" vertical="center" wrapText="1"/>
    </xf>
    <xf numFmtId="0" fontId="9" fillId="27" borderId="12" xfId="0" applyFont="1" applyFill="1" applyBorder="1" applyAlignment="1">
      <alignment horizontal="center" vertical="center" wrapText="1"/>
    </xf>
    <xf numFmtId="0" fontId="9" fillId="27" borderId="18" xfId="0" applyFont="1" applyFill="1" applyBorder="1" applyAlignment="1">
      <alignment horizontal="center" vertical="center" wrapText="1"/>
    </xf>
    <xf numFmtId="0" fontId="9" fillId="27" borderId="19" xfId="0" applyFont="1" applyFill="1" applyBorder="1" applyAlignment="1">
      <alignment horizontal="center" vertical="center" wrapText="1"/>
    </xf>
    <xf numFmtId="0" fontId="11" fillId="34" borderId="18" xfId="0" applyFont="1" applyFill="1" applyBorder="1" applyAlignment="1">
      <alignment horizontal="center" vertical="center" wrapText="1"/>
    </xf>
    <xf numFmtId="0" fontId="11" fillId="34" borderId="20" xfId="0" applyFont="1" applyFill="1" applyBorder="1" applyAlignment="1">
      <alignment horizontal="center" vertical="center" wrapText="1"/>
    </xf>
    <xf numFmtId="0" fontId="11" fillId="34" borderId="21" xfId="0" applyFont="1" applyFill="1" applyBorder="1" applyAlignment="1">
      <alignment horizontal="center" vertical="center" wrapText="1"/>
    </xf>
    <xf numFmtId="0" fontId="30" fillId="0" borderId="18" xfId="0" applyFont="1" applyBorder="1" applyAlignment="1">
      <alignment horizontal="left" vertical="center" wrapText="1"/>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164" fontId="4" fillId="21" borderId="0" xfId="1"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164" fontId="4" fillId="16" borderId="0" xfId="1" applyFont="1" applyFill="1" applyBorder="1" applyAlignment="1">
      <alignment horizontal="center" vertical="center" wrapText="1"/>
    </xf>
    <xf numFmtId="0" fontId="30" fillId="0" borderId="23" xfId="0" applyFont="1" applyBorder="1" applyAlignment="1">
      <alignment horizontal="left" vertical="center" wrapText="1"/>
    </xf>
    <xf numFmtId="0" fontId="30" fillId="0" borderId="24" xfId="0" applyFont="1" applyBorder="1" applyAlignment="1">
      <alignment horizontal="left" vertical="center" wrapText="1"/>
    </xf>
    <xf numFmtId="0" fontId="30" fillId="0" borderId="25" xfId="0" applyFont="1" applyBorder="1" applyAlignment="1">
      <alignment horizontal="left" vertical="center" wrapText="1"/>
    </xf>
    <xf numFmtId="164" fontId="4" fillId="17" borderId="0" xfId="1" applyFont="1" applyFill="1" applyBorder="1" applyAlignment="1">
      <alignment horizontal="center" vertical="center" wrapText="1"/>
    </xf>
    <xf numFmtId="0" fontId="30" fillId="30" borderId="27" xfId="0" applyFont="1" applyFill="1" applyBorder="1" applyAlignment="1">
      <alignment horizontal="center" vertical="center" wrapText="1"/>
    </xf>
    <xf numFmtId="0" fontId="30" fillId="30" borderId="32" xfId="0" applyFont="1" applyFill="1" applyBorder="1" applyAlignment="1">
      <alignment horizontal="center" vertical="center" wrapText="1"/>
    </xf>
    <xf numFmtId="0" fontId="30" fillId="29" borderId="27" xfId="0" applyFont="1" applyFill="1" applyBorder="1" applyAlignment="1">
      <alignment horizontal="center" vertical="center" wrapText="1"/>
    </xf>
    <xf numFmtId="0" fontId="30" fillId="29" borderId="32" xfId="0" applyFont="1" applyFill="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164" fontId="4" fillId="18" borderId="0" xfId="1" applyFont="1" applyFill="1" applyBorder="1" applyAlignment="1">
      <alignment horizontal="left" vertical="center" wrapText="1"/>
    </xf>
    <xf numFmtId="164" fontId="4" fillId="18" borderId="0" xfId="1" applyFont="1" applyFill="1" applyBorder="1" applyAlignment="1">
      <alignment horizontal="center" vertical="center" wrapText="1"/>
    </xf>
    <xf numFmtId="164" fontId="22" fillId="18" borderId="0" xfId="1" applyFont="1" applyFill="1" applyBorder="1" applyAlignment="1">
      <alignment horizontal="center" vertical="center" wrapText="1"/>
    </xf>
    <xf numFmtId="164" fontId="22" fillId="22" borderId="0" xfId="1" applyFont="1" applyFill="1" applyBorder="1" applyAlignment="1">
      <alignment horizontal="left" vertical="top" wrapText="1"/>
    </xf>
    <xf numFmtId="164" fontId="22" fillId="20" borderId="0" xfId="1" applyFont="1" applyFill="1" applyBorder="1" applyAlignment="1">
      <alignment horizontal="center" vertical="center" wrapText="1"/>
    </xf>
    <xf numFmtId="164" fontId="22" fillId="23" borderId="0" xfId="1" applyFont="1" applyFill="1" applyBorder="1" applyAlignment="1">
      <alignment horizontal="center" vertical="center" wrapText="1"/>
    </xf>
    <xf numFmtId="0" fontId="30" fillId="0" borderId="27" xfId="0" applyFont="1" applyBorder="1" applyAlignment="1">
      <alignment horizontal="center" vertical="center" wrapText="1"/>
    </xf>
    <xf numFmtId="0" fontId="30" fillId="0" borderId="32" xfId="0" applyFont="1" applyBorder="1" applyAlignment="1">
      <alignment horizontal="center" vertical="center" wrapText="1"/>
    </xf>
    <xf numFmtId="0" fontId="30" fillId="28" borderId="27" xfId="0" applyFont="1" applyFill="1" applyBorder="1" applyAlignment="1">
      <alignment horizontal="center" vertical="center" wrapText="1"/>
    </xf>
    <xf numFmtId="0" fontId="30" fillId="28" borderId="32" xfId="0" applyFont="1" applyFill="1" applyBorder="1" applyAlignment="1">
      <alignment horizontal="center" vertical="center" wrapText="1"/>
    </xf>
    <xf numFmtId="0" fontId="11" fillId="24" borderId="12" xfId="0" applyFont="1" applyFill="1" applyBorder="1" applyAlignment="1">
      <alignment horizontal="left" vertical="center" wrapText="1"/>
    </xf>
    <xf numFmtId="0" fontId="30" fillId="31" borderId="12" xfId="0" applyFont="1" applyFill="1" applyBorder="1" applyAlignment="1">
      <alignment horizontal="center" vertical="center" wrapText="1"/>
    </xf>
    <xf numFmtId="0" fontId="9" fillId="33" borderId="12" xfId="0" applyFont="1" applyFill="1" applyBorder="1" applyAlignment="1">
      <alignment horizontal="center" vertical="center" wrapText="1"/>
    </xf>
    <xf numFmtId="0" fontId="0" fillId="18" borderId="0" xfId="0" applyFill="1"/>
    <xf numFmtId="164" fontId="27" fillId="20" borderId="0" xfId="1" applyFont="1" applyFill="1" applyBorder="1" applyAlignment="1">
      <alignment horizontal="center" vertical="center" wrapText="1"/>
    </xf>
    <xf numFmtId="164" fontId="22" fillId="18" borderId="0" xfId="1" applyFont="1" applyFill="1" applyBorder="1" applyAlignment="1">
      <alignment horizontal="center" vertical="top" wrapText="1"/>
    </xf>
    <xf numFmtId="0" fontId="9" fillId="31" borderId="13" xfId="0" applyFont="1" applyFill="1" applyBorder="1" applyAlignment="1">
      <alignment horizontal="center" vertical="center" wrapText="1"/>
    </xf>
    <xf numFmtId="0" fontId="9" fillId="31" borderId="14" xfId="0" applyFont="1" applyFill="1" applyBorder="1" applyAlignment="1">
      <alignment horizontal="center" vertical="center" wrapText="1"/>
    </xf>
    <xf numFmtId="0" fontId="9" fillId="31" borderId="15" xfId="0" applyFont="1" applyFill="1" applyBorder="1" applyAlignment="1">
      <alignment horizontal="center" vertical="center" wrapText="1"/>
    </xf>
    <xf numFmtId="0" fontId="9" fillId="31" borderId="16" xfId="0" applyFont="1" applyFill="1" applyBorder="1" applyAlignment="1">
      <alignment horizontal="center" vertical="center" wrapText="1"/>
    </xf>
    <xf numFmtId="0" fontId="9" fillId="31" borderId="17" xfId="0" applyFont="1" applyFill="1" applyBorder="1" applyAlignment="1">
      <alignment horizontal="center" vertical="center" wrapText="1"/>
    </xf>
    <xf numFmtId="0" fontId="9" fillId="31" borderId="12" xfId="0" applyFont="1" applyFill="1" applyBorder="1" applyAlignment="1">
      <alignment horizontal="center" vertical="center" wrapText="1"/>
    </xf>
    <xf numFmtId="0" fontId="9" fillId="31" borderId="18" xfId="0" applyFont="1" applyFill="1" applyBorder="1" applyAlignment="1">
      <alignment horizontal="center" vertical="center" wrapText="1"/>
    </xf>
    <xf numFmtId="0" fontId="9" fillId="31" borderId="19" xfId="0" applyFont="1" applyFill="1" applyBorder="1" applyAlignment="1">
      <alignment horizontal="center" vertical="center" wrapText="1"/>
    </xf>
    <xf numFmtId="164" fontId="27" fillId="18" borderId="0" xfId="1" applyFont="1" applyFill="1" applyBorder="1" applyAlignment="1">
      <alignment horizontal="center" vertical="center" wrapText="1"/>
    </xf>
    <xf numFmtId="0" fontId="30" fillId="26" borderId="26" xfId="0" applyFont="1" applyFill="1" applyBorder="1" applyAlignment="1">
      <alignment horizontal="center" vertical="center" wrapText="1"/>
    </xf>
    <xf numFmtId="0" fontId="30" fillId="26" borderId="31" xfId="0" applyFont="1" applyFill="1" applyBorder="1" applyAlignment="1">
      <alignment horizontal="center" vertical="center" wrapText="1"/>
    </xf>
    <xf numFmtId="0" fontId="30" fillId="0" borderId="28" xfId="0" applyFont="1" applyBorder="1" applyAlignment="1">
      <alignment horizontal="center" vertical="center" wrapText="1"/>
    </xf>
    <xf numFmtId="0" fontId="30" fillId="0" borderId="29"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9" fillId="24" borderId="13" xfId="0" applyFont="1" applyFill="1" applyBorder="1" applyAlignment="1">
      <alignment horizontal="center" vertical="center" wrapText="1"/>
    </xf>
    <xf numFmtId="0" fontId="9" fillId="24" borderId="14" xfId="0" applyFont="1" applyFill="1" applyBorder="1" applyAlignment="1">
      <alignment horizontal="center" vertical="center" wrapText="1"/>
    </xf>
    <xf numFmtId="0" fontId="9" fillId="24" borderId="15" xfId="0" applyFont="1" applyFill="1" applyBorder="1" applyAlignment="1">
      <alignment horizontal="center" vertical="center" wrapText="1"/>
    </xf>
    <xf numFmtId="0" fontId="9" fillId="24" borderId="16" xfId="0" applyFont="1" applyFill="1" applyBorder="1" applyAlignment="1">
      <alignment horizontal="center" vertical="center" wrapText="1"/>
    </xf>
    <xf numFmtId="0" fontId="9" fillId="24" borderId="17" xfId="0" applyFont="1" applyFill="1" applyBorder="1" applyAlignment="1">
      <alignment horizontal="center" vertical="center" wrapText="1"/>
    </xf>
    <xf numFmtId="0" fontId="9" fillId="24" borderId="12" xfId="0" applyFont="1" applyFill="1" applyBorder="1" applyAlignment="1">
      <alignment horizontal="center" vertical="center" wrapText="1"/>
    </xf>
    <xf numFmtId="0" fontId="9" fillId="24" borderId="18" xfId="0" applyFont="1" applyFill="1" applyBorder="1" applyAlignment="1">
      <alignment horizontal="center" vertical="center" wrapText="1"/>
    </xf>
    <xf numFmtId="0" fontId="9" fillId="24" borderId="19" xfId="0" applyFont="1" applyFill="1" applyBorder="1" applyAlignment="1">
      <alignment horizontal="center" vertical="center" wrapText="1"/>
    </xf>
    <xf numFmtId="0" fontId="11" fillId="27" borderId="18" xfId="0" applyFont="1" applyFill="1" applyBorder="1" applyAlignment="1">
      <alignment horizontal="center" vertical="center" wrapText="1"/>
    </xf>
    <xf numFmtId="0" fontId="11" fillId="27" borderId="20" xfId="0" applyFont="1" applyFill="1" applyBorder="1" applyAlignment="1">
      <alignment horizontal="center" vertical="center" wrapText="1"/>
    </xf>
    <xf numFmtId="0" fontId="11" fillId="27" borderId="21" xfId="0" applyFont="1" applyFill="1" applyBorder="1" applyAlignment="1">
      <alignment horizontal="center" vertical="center" wrapText="1"/>
    </xf>
    <xf numFmtId="0" fontId="11" fillId="0" borderId="1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44" xfId="0" applyFont="1" applyBorder="1" applyAlignment="1">
      <alignment horizontal="center" vertical="center" wrapText="1"/>
    </xf>
    <xf numFmtId="0" fontId="30" fillId="29" borderId="27" xfId="0" applyFont="1" applyFill="1" applyBorder="1" applyAlignment="1">
      <alignment horizontal="center" vertical="top" wrapText="1"/>
    </xf>
    <xf numFmtId="0" fontId="30" fillId="29" borderId="44" xfId="0" applyFont="1" applyFill="1" applyBorder="1" applyAlignment="1">
      <alignment horizontal="center" vertical="top" wrapText="1"/>
    </xf>
    <xf numFmtId="0" fontId="30" fillId="30" borderId="27" xfId="0" applyFont="1" applyFill="1" applyBorder="1" applyAlignment="1">
      <alignment horizontal="left" vertical="center" wrapText="1"/>
    </xf>
    <xf numFmtId="0" fontId="30" fillId="30" borderId="44" xfId="0" applyFont="1" applyFill="1" applyBorder="1" applyAlignment="1">
      <alignment horizontal="left" vertical="center" wrapText="1"/>
    </xf>
    <xf numFmtId="0" fontId="11" fillId="0" borderId="37" xfId="0" applyFont="1" applyBorder="1" applyAlignment="1">
      <alignment horizontal="center" vertical="justify" wrapText="1"/>
    </xf>
    <xf numFmtId="0" fontId="11" fillId="0" borderId="40" xfId="0" applyFont="1" applyBorder="1" applyAlignment="1">
      <alignment horizontal="center" vertical="justify" wrapText="1"/>
    </xf>
    <xf numFmtId="0" fontId="11" fillId="0" borderId="45" xfId="0" applyFont="1" applyBorder="1" applyAlignment="1">
      <alignment horizontal="center" vertical="justify" wrapText="1"/>
    </xf>
    <xf numFmtId="0" fontId="11" fillId="0" borderId="38" xfId="0" applyFont="1" applyBorder="1" applyAlignment="1">
      <alignment horizontal="center" vertical="justify" wrapText="1"/>
    </xf>
    <xf numFmtId="0" fontId="11" fillId="0" borderId="41" xfId="0" applyFont="1" applyBorder="1" applyAlignment="1">
      <alignment horizontal="center" vertical="justify" wrapText="1"/>
    </xf>
    <xf numFmtId="0" fontId="11" fillId="0" borderId="46" xfId="0" applyFont="1" applyBorder="1" applyAlignment="1">
      <alignment horizontal="center" vertical="justify" wrapText="1"/>
    </xf>
    <xf numFmtId="0" fontId="11" fillId="0" borderId="37"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43" xfId="0" applyFont="1" applyBorder="1" applyAlignment="1">
      <alignment horizontal="center" vertical="center" wrapText="1"/>
    </xf>
    <xf numFmtId="0" fontId="32" fillId="0" borderId="32" xfId="0" applyFont="1" applyBorder="1" applyAlignment="1">
      <alignment horizontal="center" vertical="center" wrapText="1"/>
    </xf>
    <xf numFmtId="0" fontId="32" fillId="0" borderId="47" xfId="0" applyFont="1" applyBorder="1" applyAlignment="1">
      <alignment horizontal="center" vertical="center" wrapText="1"/>
    </xf>
    <xf numFmtId="0" fontId="30" fillId="29" borderId="51" xfId="0" applyFont="1" applyFill="1" applyBorder="1" applyAlignment="1">
      <alignment horizontal="center" vertical="center" wrapText="1"/>
    </xf>
    <xf numFmtId="0" fontId="30" fillId="0" borderId="51" xfId="0" applyFont="1" applyBorder="1" applyAlignment="1">
      <alignment horizontal="center" vertical="center" wrapText="1"/>
    </xf>
    <xf numFmtId="0" fontId="30" fillId="0" borderId="50" xfId="0" applyFont="1" applyBorder="1" applyAlignment="1">
      <alignment horizontal="center" vertical="center" wrapText="1"/>
    </xf>
    <xf numFmtId="0" fontId="30" fillId="0" borderId="52" xfId="0" applyFont="1" applyBorder="1" applyAlignment="1">
      <alignment horizontal="center" vertical="center" wrapText="1"/>
    </xf>
    <xf numFmtId="0" fontId="30" fillId="0" borderId="0" xfId="0" applyFont="1" applyAlignment="1">
      <alignment horizontal="center" vertical="center" wrapText="1"/>
    </xf>
    <xf numFmtId="0" fontId="30" fillId="0" borderId="53" xfId="0" applyFont="1" applyBorder="1" applyAlignment="1">
      <alignment horizontal="center" vertical="center" wrapText="1"/>
    </xf>
    <xf numFmtId="0" fontId="30" fillId="0" borderId="43" xfId="0" applyFont="1" applyBorder="1" applyAlignment="1">
      <alignment horizontal="center" vertical="center" wrapText="1"/>
    </xf>
    <xf numFmtId="0" fontId="32" fillId="26" borderId="12" xfId="0" applyFont="1" applyFill="1" applyBorder="1" applyAlignment="1">
      <alignment horizontal="center" vertical="center" wrapText="1"/>
    </xf>
    <xf numFmtId="0" fontId="11" fillId="38" borderId="12" xfId="0" applyFont="1" applyFill="1" applyBorder="1" applyAlignment="1">
      <alignment horizontal="left" vertical="top" wrapText="1"/>
    </xf>
    <xf numFmtId="0" fontId="11" fillId="26" borderId="12" xfId="0" applyFont="1" applyFill="1" applyBorder="1" applyAlignment="1">
      <alignment horizontal="center" vertical="center" wrapText="1"/>
    </xf>
    <xf numFmtId="0" fontId="11" fillId="37" borderId="28" xfId="0" applyFont="1" applyFill="1" applyBorder="1" applyAlignment="1">
      <alignment horizontal="center" vertical="center" wrapText="1"/>
    </xf>
    <xf numFmtId="0" fontId="11" fillId="37" borderId="29" xfId="0" applyFont="1" applyFill="1" applyBorder="1" applyAlignment="1">
      <alignment horizontal="center" vertical="center" wrapText="1"/>
    </xf>
    <xf numFmtId="0" fontId="11" fillId="37" borderId="50" xfId="0" applyFont="1" applyFill="1" applyBorder="1" applyAlignment="1">
      <alignment horizontal="center" vertical="center" wrapText="1"/>
    </xf>
    <xf numFmtId="0" fontId="11" fillId="37" borderId="33" xfId="0" applyFont="1" applyFill="1" applyBorder="1" applyAlignment="1">
      <alignment horizontal="center" vertical="center" wrapText="1"/>
    </xf>
    <xf numFmtId="0" fontId="11" fillId="37" borderId="34" xfId="0" applyFont="1" applyFill="1" applyBorder="1" applyAlignment="1">
      <alignment horizontal="center" vertical="center" wrapText="1"/>
    </xf>
    <xf numFmtId="0" fontId="11" fillId="37" borderId="43" xfId="0" applyFont="1" applyFill="1" applyBorder="1" applyAlignment="1">
      <alignment horizontal="center" vertical="center" wrapText="1"/>
    </xf>
    <xf numFmtId="0" fontId="30" fillId="30" borderId="36" xfId="0" applyFont="1" applyFill="1" applyBorder="1" applyAlignment="1">
      <alignment horizontal="center" vertical="center" wrapText="1"/>
    </xf>
    <xf numFmtId="0" fontId="30" fillId="30" borderId="22" xfId="0" applyFont="1" applyFill="1" applyBorder="1" applyAlignment="1">
      <alignment horizontal="center" vertical="center" wrapText="1"/>
    </xf>
    <xf numFmtId="0" fontId="30" fillId="30" borderId="23" xfId="0" applyFont="1" applyFill="1" applyBorder="1" applyAlignment="1">
      <alignment horizontal="center" vertical="center" wrapText="1"/>
    </xf>
    <xf numFmtId="0" fontId="30" fillId="30" borderId="24" xfId="0" applyFont="1" applyFill="1" applyBorder="1" applyAlignment="1">
      <alignment horizontal="center" vertical="center" wrapText="1"/>
    </xf>
    <xf numFmtId="0" fontId="30" fillId="30" borderId="25" xfId="0" applyFont="1" applyFill="1" applyBorder="1" applyAlignment="1">
      <alignment horizontal="center" vertical="center" wrapText="1"/>
    </xf>
    <xf numFmtId="0" fontId="30" fillId="28" borderId="17" xfId="0" applyFont="1" applyFill="1" applyBorder="1" applyAlignment="1">
      <alignment horizontal="center" vertical="center" wrapText="1"/>
    </xf>
    <xf numFmtId="0" fontId="30" fillId="28" borderId="12" xfId="0" applyFont="1" applyFill="1" applyBorder="1" applyAlignment="1">
      <alignment horizontal="center" vertical="center" wrapText="1"/>
    </xf>
    <xf numFmtId="0" fontId="30" fillId="28" borderId="18" xfId="0" applyFont="1" applyFill="1" applyBorder="1" applyAlignment="1">
      <alignment horizontal="center" vertical="center" wrapText="1"/>
    </xf>
    <xf numFmtId="0" fontId="30" fillId="28" borderId="20" xfId="0" applyFont="1" applyFill="1" applyBorder="1" applyAlignment="1">
      <alignment horizontal="center" vertical="center" wrapText="1"/>
    </xf>
    <xf numFmtId="0" fontId="30" fillId="28" borderId="21" xfId="0" applyFont="1" applyFill="1" applyBorder="1" applyAlignment="1">
      <alignment horizontal="center" vertical="center" wrapText="1"/>
    </xf>
    <xf numFmtId="0" fontId="30" fillId="29" borderId="17" xfId="0" applyFont="1" applyFill="1" applyBorder="1" applyAlignment="1">
      <alignment horizontal="center" vertical="center" wrapText="1"/>
    </xf>
    <xf numFmtId="0" fontId="30" fillId="29" borderId="12" xfId="0" applyFont="1" applyFill="1" applyBorder="1" applyAlignment="1">
      <alignment horizontal="center" vertical="center" wrapText="1"/>
    </xf>
    <xf numFmtId="0" fontId="30" fillId="29" borderId="18" xfId="0" applyFont="1" applyFill="1" applyBorder="1" applyAlignment="1">
      <alignment horizontal="center" vertical="center" wrapText="1"/>
    </xf>
    <xf numFmtId="0" fontId="30" fillId="29" borderId="20" xfId="0" applyFont="1" applyFill="1" applyBorder="1" applyAlignment="1">
      <alignment horizontal="center" vertical="center" wrapText="1"/>
    </xf>
    <xf numFmtId="0" fontId="30" fillId="29" borderId="21" xfId="0" applyFont="1" applyFill="1" applyBorder="1" applyAlignment="1">
      <alignment horizontal="center" vertical="center" wrapText="1"/>
    </xf>
    <xf numFmtId="0" fontId="30" fillId="30" borderId="17" xfId="0" applyFont="1" applyFill="1" applyBorder="1" applyAlignment="1">
      <alignment horizontal="center" vertical="center" wrapText="1"/>
    </xf>
    <xf numFmtId="0" fontId="30" fillId="30" borderId="12" xfId="0" applyFont="1" applyFill="1" applyBorder="1" applyAlignment="1">
      <alignment horizontal="center" vertical="center" wrapText="1"/>
    </xf>
    <xf numFmtId="0" fontId="30" fillId="30" borderId="18" xfId="0" applyFont="1" applyFill="1" applyBorder="1" applyAlignment="1">
      <alignment horizontal="center" vertical="center" wrapText="1"/>
    </xf>
    <xf numFmtId="0" fontId="30" fillId="30" borderId="20" xfId="0" applyFont="1" applyFill="1" applyBorder="1" applyAlignment="1">
      <alignment horizontal="center" vertical="center" wrapText="1"/>
    </xf>
    <xf numFmtId="0" fontId="30" fillId="30" borderId="21" xfId="0" applyFont="1" applyFill="1" applyBorder="1" applyAlignment="1">
      <alignment horizontal="center" vertical="center" wrapText="1"/>
    </xf>
    <xf numFmtId="0" fontId="30" fillId="30" borderId="51" xfId="0" applyFont="1" applyFill="1" applyBorder="1" applyAlignment="1">
      <alignment horizontal="center" vertical="center" wrapText="1"/>
    </xf>
    <xf numFmtId="0" fontId="11" fillId="0" borderId="13" xfId="0" applyFont="1" applyBorder="1" applyAlignment="1">
      <alignment horizontal="center" vertical="justify" wrapText="1"/>
    </xf>
    <xf numFmtId="0" fontId="11" fillId="0" borderId="14" xfId="0" applyFont="1" applyBorder="1" applyAlignment="1">
      <alignment horizontal="center" vertical="justify" wrapText="1"/>
    </xf>
    <xf numFmtId="0" fontId="11" fillId="0" borderId="16" xfId="0" applyFont="1" applyBorder="1" applyAlignment="1">
      <alignment horizontal="center" vertical="justify" wrapText="1"/>
    </xf>
    <xf numFmtId="164" fontId="11" fillId="9" borderId="5" xfId="1" applyFont="1" applyFill="1" applyBorder="1" applyAlignment="1">
      <alignment horizontal="center" vertical="center" wrapText="1"/>
    </xf>
    <xf numFmtId="164" fontId="11" fillId="9" borderId="2" xfId="1" applyFont="1" applyFill="1" applyBorder="1" applyAlignment="1">
      <alignment horizontal="center" vertical="center" wrapText="1"/>
    </xf>
    <xf numFmtId="164" fontId="4" fillId="0" borderId="12" xfId="1" applyFont="1" applyBorder="1" applyAlignment="1">
      <alignment horizontal="center" vertical="top" wrapText="1"/>
    </xf>
    <xf numFmtId="164" fontId="8" fillId="0" borderId="12" xfId="1" applyFont="1" applyBorder="1" applyAlignment="1">
      <alignment horizontal="center" vertical="top" wrapText="1"/>
    </xf>
    <xf numFmtId="164" fontId="17" fillId="0" borderId="12" xfId="1" applyFont="1" applyBorder="1" applyAlignment="1">
      <alignment horizontal="center" vertical="top" wrapText="1"/>
    </xf>
    <xf numFmtId="164" fontId="11" fillId="3" borderId="1" xfId="1" applyFont="1" applyFill="1" applyBorder="1" applyAlignment="1">
      <alignment horizontal="center" vertical="center" wrapText="1"/>
    </xf>
    <xf numFmtId="164" fontId="11" fillId="4" borderId="1" xfId="1" applyFont="1" applyFill="1" applyBorder="1" applyAlignment="1">
      <alignment horizontal="center" vertical="center" wrapText="1"/>
    </xf>
    <xf numFmtId="164" fontId="17" fillId="2" borderId="1" xfId="1" applyFont="1" applyFill="1" applyBorder="1" applyAlignment="1">
      <alignment horizontal="center" vertical="center"/>
    </xf>
    <xf numFmtId="164" fontId="18" fillId="2" borderId="1" xfId="1" applyFont="1" applyFill="1" applyBorder="1" applyAlignment="1">
      <alignment horizontal="center" vertical="center"/>
    </xf>
    <xf numFmtId="164" fontId="18" fillId="2" borderId="1" xfId="1" applyFont="1" applyFill="1" applyBorder="1" applyAlignment="1">
      <alignment horizontal="center" vertical="center" wrapText="1"/>
    </xf>
    <xf numFmtId="164" fontId="17" fillId="2" borderId="1" xfId="1" applyFont="1" applyFill="1" applyBorder="1" applyAlignment="1">
      <alignment horizontal="center" vertical="center" wrapText="1"/>
    </xf>
    <xf numFmtId="164" fontId="21" fillId="2" borderId="1" xfId="1" applyFont="1" applyFill="1" applyBorder="1" applyAlignment="1">
      <alignment horizontal="center" vertical="center"/>
    </xf>
    <xf numFmtId="164" fontId="17" fillId="2" borderId="1" xfId="1" applyFont="1" applyFill="1" applyBorder="1" applyAlignment="1">
      <alignment horizontal="left" vertical="center" wrapText="1"/>
    </xf>
    <xf numFmtId="164" fontId="4" fillId="2" borderId="1" xfId="1" applyFont="1" applyFill="1" applyBorder="1" applyAlignment="1">
      <alignment horizontal="center" vertical="top" wrapText="1"/>
    </xf>
    <xf numFmtId="164" fontId="4" fillId="2" borderId="72" xfId="1" applyFont="1" applyFill="1" applyBorder="1" applyAlignment="1">
      <alignment horizontal="center" vertical="top" wrapText="1"/>
    </xf>
    <xf numFmtId="164" fontId="18" fillId="2" borderId="8" xfId="1" applyFont="1" applyFill="1" applyBorder="1" applyAlignment="1">
      <alignment horizontal="center" vertical="center"/>
    </xf>
    <xf numFmtId="164" fontId="18" fillId="2" borderId="79" xfId="1" applyFont="1" applyFill="1" applyBorder="1" applyAlignment="1">
      <alignment horizontal="center" vertical="center"/>
    </xf>
    <xf numFmtId="164" fontId="18" fillId="2" borderId="6" xfId="1" applyFont="1" applyFill="1" applyBorder="1" applyAlignment="1">
      <alignment horizontal="center" vertical="center"/>
    </xf>
    <xf numFmtId="164" fontId="17" fillId="0" borderId="27" xfId="1" applyFont="1" applyBorder="1" applyAlignment="1">
      <alignment horizontal="center" vertical="top" wrapText="1"/>
    </xf>
    <xf numFmtId="164" fontId="17" fillId="0" borderId="51" xfId="1" applyFont="1" applyBorder="1" applyAlignment="1">
      <alignment horizontal="center" vertical="top" wrapText="1"/>
    </xf>
    <xf numFmtId="164" fontId="17" fillId="0" borderId="32" xfId="1" applyFont="1" applyBorder="1" applyAlignment="1">
      <alignment horizontal="center" vertical="top" wrapText="1"/>
    </xf>
    <xf numFmtId="164" fontId="17" fillId="0" borderId="1" xfId="1" applyFont="1" applyBorder="1" applyAlignment="1">
      <alignment horizontal="center" vertical="center" wrapText="1"/>
    </xf>
    <xf numFmtId="164" fontId="17" fillId="0" borderId="5" xfId="1" applyFont="1" applyBorder="1" applyAlignment="1">
      <alignment horizontal="center" vertical="center" wrapText="1"/>
    </xf>
    <xf numFmtId="164" fontId="4" fillId="0" borderId="1" xfId="1" applyFont="1" applyBorder="1" applyAlignment="1">
      <alignment horizontal="center" vertical="top" wrapText="1"/>
    </xf>
    <xf numFmtId="164" fontId="4" fillId="0" borderId="72" xfId="1" applyFont="1" applyBorder="1" applyAlignment="1">
      <alignment horizontal="center" vertical="top" wrapText="1"/>
    </xf>
    <xf numFmtId="164" fontId="11" fillId="3" borderId="8" xfId="1" applyFont="1" applyFill="1" applyBorder="1" applyAlignment="1">
      <alignment horizontal="center" vertical="center" wrapText="1"/>
    </xf>
    <xf numFmtId="164" fontId="11" fillId="3" borderId="6" xfId="1" applyFont="1" applyFill="1" applyBorder="1" applyAlignment="1">
      <alignment horizontal="center" vertical="center" wrapText="1"/>
    </xf>
    <xf numFmtId="164" fontId="4" fillId="0" borderId="8" xfId="1" applyFont="1" applyBorder="1" applyAlignment="1">
      <alignment horizontal="center" vertical="top" wrapText="1"/>
    </xf>
    <xf numFmtId="164" fontId="4" fillId="0" borderId="79" xfId="1" applyFont="1" applyBorder="1" applyAlignment="1">
      <alignment horizontal="center" vertical="top" wrapText="1"/>
    </xf>
    <xf numFmtId="164" fontId="4" fillId="0" borderId="80" xfId="1" applyFont="1" applyBorder="1" applyAlignment="1">
      <alignment horizontal="center" vertical="top" wrapText="1"/>
    </xf>
    <xf numFmtId="0" fontId="0" fillId="2" borderId="4" xfId="0" applyFill="1" applyBorder="1"/>
    <xf numFmtId="164" fontId="11" fillId="5" borderId="1" xfId="1" applyFont="1" applyFill="1" applyBorder="1" applyAlignment="1">
      <alignment horizontal="center" vertical="center" wrapText="1"/>
    </xf>
    <xf numFmtId="164" fontId="11" fillId="6" borderId="1" xfId="1" applyFont="1" applyFill="1" applyBorder="1" applyAlignment="1">
      <alignment horizontal="center" vertical="center" wrapText="1"/>
    </xf>
    <xf numFmtId="164" fontId="11" fillId="8" borderId="1" xfId="1" applyFont="1" applyFill="1" applyBorder="1" applyAlignment="1">
      <alignment horizontal="center" vertical="center" wrapText="1"/>
    </xf>
    <xf numFmtId="164" fontId="6" fillId="2" borderId="1" xfId="1" applyFont="1" applyFill="1" applyBorder="1" applyAlignment="1">
      <alignment horizontal="center" vertical="center" wrapText="1"/>
    </xf>
    <xf numFmtId="0" fontId="7" fillId="0" borderId="1" xfId="0" applyFont="1" applyBorder="1" applyAlignment="1">
      <alignment horizontal="center" vertical="center"/>
    </xf>
    <xf numFmtId="164" fontId="0" fillId="2" borderId="81" xfId="1" applyFont="1" applyFill="1" applyBorder="1" applyAlignment="1">
      <alignment horizontal="center" vertical="center" wrapText="1"/>
    </xf>
    <xf numFmtId="164" fontId="0" fillId="2" borderId="6" xfId="1" applyFont="1" applyFill="1" applyBorder="1" applyAlignment="1">
      <alignment horizontal="center" vertical="center" wrapText="1"/>
    </xf>
    <xf numFmtId="0" fontId="14" fillId="2" borderId="88" xfId="0" applyFont="1" applyFill="1" applyBorder="1" applyAlignment="1">
      <alignment horizontal="left" vertical="center" wrapText="1"/>
    </xf>
    <xf numFmtId="0" fontId="14" fillId="2" borderId="89" xfId="0" applyFont="1" applyFill="1" applyBorder="1" applyAlignment="1">
      <alignment horizontal="left" vertical="center" wrapText="1"/>
    </xf>
    <xf numFmtId="164" fontId="0" fillId="2" borderId="27" xfId="1" applyFont="1" applyFill="1" applyBorder="1" applyAlignment="1">
      <alignment horizontal="center" vertical="center" wrapText="1"/>
    </xf>
    <xf numFmtId="164" fontId="0" fillId="2" borderId="51" xfId="1" applyFont="1" applyFill="1" applyBorder="1" applyAlignment="1">
      <alignment horizontal="center" vertical="center" wrapText="1"/>
    </xf>
    <xf numFmtId="164" fontId="0" fillId="2" borderId="32" xfId="1" applyFont="1" applyFill="1" applyBorder="1" applyAlignment="1">
      <alignment horizontal="center" vertical="center" wrapText="1"/>
    </xf>
    <xf numFmtId="164" fontId="0" fillId="2" borderId="79" xfId="1" applyFont="1" applyFill="1" applyBorder="1" applyAlignment="1">
      <alignment horizontal="center" vertical="center" wrapText="1"/>
    </xf>
    <xf numFmtId="164" fontId="0" fillId="2" borderId="8" xfId="1" applyFont="1" applyFill="1" applyBorder="1" applyAlignment="1">
      <alignment horizontal="center" vertical="center" wrapText="1"/>
    </xf>
    <xf numFmtId="164" fontId="0" fillId="0" borderId="12" xfId="1" applyFont="1" applyBorder="1" applyAlignment="1">
      <alignment horizontal="center" vertical="center" wrapText="1"/>
    </xf>
    <xf numFmtId="164" fontId="0" fillId="0" borderId="27" xfId="1" applyFont="1" applyBorder="1" applyAlignment="1">
      <alignment horizontal="center" vertical="center" wrapText="1"/>
    </xf>
    <xf numFmtId="164" fontId="0" fillId="2" borderId="5" xfId="1" applyFont="1" applyFill="1" applyBorder="1" applyAlignment="1">
      <alignment horizontal="left" vertical="center" wrapText="1"/>
    </xf>
    <xf numFmtId="164" fontId="0" fillId="2" borderId="1" xfId="1" applyFont="1" applyFill="1" applyBorder="1" applyAlignment="1">
      <alignment horizontal="center" vertical="center"/>
    </xf>
    <xf numFmtId="164" fontId="0" fillId="2" borderId="1" xfId="1" applyFont="1" applyFill="1" applyBorder="1" applyAlignment="1">
      <alignment horizontal="justify" vertical="center" wrapText="1"/>
    </xf>
    <xf numFmtId="164" fontId="0" fillId="2" borderId="1" xfId="1" applyFont="1" applyFill="1" applyBorder="1" applyAlignment="1">
      <alignment horizontal="center" vertical="center" wrapText="1"/>
    </xf>
    <xf numFmtId="164" fontId="0" fillId="2" borderId="6" xfId="1" applyFont="1" applyFill="1" applyBorder="1" applyAlignment="1">
      <alignment horizontal="justify" vertical="center" wrapText="1"/>
    </xf>
    <xf numFmtId="164" fontId="0" fillId="2" borderId="93" xfId="1" applyFont="1" applyFill="1" applyBorder="1" applyAlignment="1">
      <alignment horizontal="left" vertical="center" wrapText="1"/>
    </xf>
    <xf numFmtId="164" fontId="0" fillId="2" borderId="94" xfId="1" applyFont="1" applyFill="1" applyBorder="1" applyAlignment="1">
      <alignment horizontal="left" vertical="center" wrapText="1"/>
    </xf>
    <xf numFmtId="164" fontId="0" fillId="2" borderId="95" xfId="1" applyFont="1" applyFill="1" applyBorder="1" applyAlignment="1">
      <alignment horizontal="left" vertical="center" wrapText="1"/>
    </xf>
    <xf numFmtId="164" fontId="0" fillId="2" borderId="59" xfId="1" applyFont="1" applyFill="1" applyBorder="1" applyAlignment="1">
      <alignment horizontal="center" vertical="top" wrapText="1"/>
    </xf>
    <xf numFmtId="164" fontId="0" fillId="2" borderId="1" xfId="1" applyFont="1" applyFill="1" applyBorder="1" applyAlignment="1">
      <alignment horizontal="center" vertical="top" wrapText="1"/>
    </xf>
    <xf numFmtId="164" fontId="0" fillId="2" borderId="62" xfId="1" applyFont="1" applyFill="1" applyBorder="1" applyAlignment="1">
      <alignment horizontal="center" vertical="top" wrapText="1"/>
    </xf>
    <xf numFmtId="164" fontId="0" fillId="2" borderId="59" xfId="1" applyFont="1" applyFill="1" applyBorder="1" applyAlignment="1">
      <alignment horizontal="justify" vertical="center" wrapText="1"/>
    </xf>
    <xf numFmtId="164" fontId="0" fillId="2" borderId="60" xfId="1" applyFont="1" applyFill="1" applyBorder="1" applyAlignment="1">
      <alignment horizontal="left" vertical="center" wrapText="1"/>
    </xf>
    <xf numFmtId="0" fontId="0" fillId="2" borderId="59" xfId="0" applyFill="1" applyBorder="1" applyAlignment="1">
      <alignment horizontal="center" vertical="center"/>
    </xf>
    <xf numFmtId="0" fontId="0" fillId="2" borderId="1" xfId="0" applyFill="1" applyBorder="1" applyAlignment="1">
      <alignment horizontal="center" vertical="center"/>
    </xf>
    <xf numFmtId="164" fontId="0" fillId="2" borderId="59" xfId="1" applyFont="1" applyFill="1" applyBorder="1" applyAlignment="1">
      <alignment horizontal="center" vertical="center" wrapText="1"/>
    </xf>
    <xf numFmtId="0" fontId="0" fillId="2" borderId="59" xfId="0" applyFill="1" applyBorder="1" applyAlignment="1">
      <alignment vertical="center"/>
    </xf>
    <xf numFmtId="0" fontId="0" fillId="2" borderId="1" xfId="0" applyFill="1" applyBorder="1" applyAlignment="1">
      <alignment vertical="center"/>
    </xf>
    <xf numFmtId="0" fontId="0" fillId="2" borderId="81" xfId="0" applyFill="1" applyBorder="1" applyAlignment="1">
      <alignment horizontal="center" vertical="center"/>
    </xf>
    <xf numFmtId="0" fontId="0" fillId="2" borderId="79" xfId="0" applyFill="1" applyBorder="1" applyAlignment="1">
      <alignment horizontal="center" vertical="center"/>
    </xf>
    <xf numFmtId="0" fontId="0" fillId="2" borderId="6" xfId="0" applyFill="1" applyBorder="1" applyAlignment="1">
      <alignment horizontal="center" vertical="center"/>
    </xf>
    <xf numFmtId="0" fontId="0" fillId="2" borderId="81" xfId="0" applyFill="1" applyBorder="1" applyAlignment="1">
      <alignment horizontal="center" vertical="center" wrapText="1"/>
    </xf>
    <xf numFmtId="0" fontId="0" fillId="2" borderId="79" xfId="0" applyFill="1" applyBorder="1" applyAlignment="1">
      <alignment horizontal="center" vertical="center" wrapText="1"/>
    </xf>
    <xf numFmtId="0" fontId="0" fillId="2" borderId="6" xfId="0" applyFill="1" applyBorder="1" applyAlignment="1">
      <alignment horizontal="center" vertical="center" wrapText="1"/>
    </xf>
    <xf numFmtId="164" fontId="0" fillId="2" borderId="59" xfId="1" applyFont="1" applyFill="1" applyBorder="1" applyAlignment="1">
      <alignment horizontal="center" vertical="center"/>
    </xf>
    <xf numFmtId="164" fontId="18" fillId="19" borderId="59" xfId="1" applyFont="1" applyFill="1" applyBorder="1" applyAlignment="1">
      <alignment horizontal="center" vertical="center"/>
    </xf>
    <xf numFmtId="164" fontId="18" fillId="19" borderId="1" xfId="1" applyFont="1" applyFill="1" applyBorder="1" applyAlignment="1">
      <alignment horizontal="center" vertical="center"/>
    </xf>
    <xf numFmtId="164" fontId="0" fillId="2" borderId="59" xfId="1" applyFont="1" applyFill="1" applyBorder="1" applyAlignment="1">
      <alignment horizontal="left" vertical="center" wrapText="1"/>
    </xf>
    <xf numFmtId="164" fontId="0" fillId="2" borderId="1" xfId="1" applyFont="1" applyFill="1" applyBorder="1" applyAlignment="1">
      <alignment horizontal="left" vertical="center" wrapText="1"/>
    </xf>
    <xf numFmtId="164" fontId="0" fillId="2" borderId="8" xfId="1" applyFont="1" applyFill="1" applyBorder="1" applyAlignment="1">
      <alignment horizontal="left" vertical="center" wrapText="1"/>
    </xf>
    <xf numFmtId="0" fontId="0" fillId="2" borderId="81" xfId="0" applyFill="1" applyBorder="1" applyAlignment="1">
      <alignment horizontal="left" vertical="center"/>
    </xf>
    <xf numFmtId="0" fontId="0" fillId="2" borderId="6" xfId="0" applyFill="1" applyBorder="1" applyAlignment="1">
      <alignment horizontal="left" vertical="center"/>
    </xf>
    <xf numFmtId="164" fontId="0" fillId="0" borderId="71" xfId="1" applyFont="1" applyBorder="1" applyAlignment="1">
      <alignment horizontal="center" vertical="center" wrapText="1"/>
    </xf>
    <xf numFmtId="164" fontId="0" fillId="0" borderId="50" xfId="1" applyFont="1" applyBorder="1" applyAlignment="1">
      <alignment horizontal="center" vertical="center" wrapText="1"/>
    </xf>
    <xf numFmtId="164" fontId="0" fillId="0" borderId="77" xfId="1" applyFont="1" applyBorder="1" applyAlignment="1">
      <alignment horizontal="center" vertical="center" wrapText="1"/>
    </xf>
    <xf numFmtId="164" fontId="0" fillId="0" borderId="78" xfId="1" applyFont="1" applyBorder="1" applyAlignment="1">
      <alignment horizontal="center" vertical="center" wrapText="1"/>
    </xf>
    <xf numFmtId="164" fontId="0" fillId="0" borderId="99" xfId="1" applyFont="1" applyBorder="1" applyAlignment="1">
      <alignment horizontal="center" vertical="center" wrapText="1"/>
    </xf>
    <xf numFmtId="164" fontId="0" fillId="0" borderId="51" xfId="1" applyFont="1" applyBorder="1" applyAlignment="1">
      <alignment horizontal="center" vertical="center" wrapText="1"/>
    </xf>
    <xf numFmtId="164" fontId="18" fillId="19" borderId="1" xfId="1" applyFont="1" applyFill="1" applyBorder="1" applyAlignment="1">
      <alignment horizontal="center" vertical="center" wrapText="1"/>
    </xf>
    <xf numFmtId="164" fontId="0" fillId="0" borderId="63" xfId="1" applyFont="1" applyBorder="1" applyAlignment="1">
      <alignment horizontal="center" vertical="top" wrapText="1"/>
    </xf>
    <xf numFmtId="164" fontId="0" fillId="0" borderId="64" xfId="1" applyFont="1" applyBorder="1" applyAlignment="1">
      <alignment horizontal="center" vertical="top" wrapText="1"/>
    </xf>
    <xf numFmtId="164" fontId="0" fillId="0" borderId="61" xfId="1" applyFont="1" applyBorder="1" applyAlignment="1">
      <alignment horizontal="center" vertical="top" wrapText="1"/>
    </xf>
    <xf numFmtId="164" fontId="0" fillId="0" borderId="59" xfId="1" applyFont="1" applyBorder="1" applyAlignment="1">
      <alignment horizontal="center" vertical="top" wrapText="1"/>
    </xf>
    <xf numFmtId="164" fontId="0" fillId="0" borderId="1" xfId="1" applyFont="1" applyBorder="1" applyAlignment="1">
      <alignment horizontal="center" vertical="top" wrapText="1"/>
    </xf>
    <xf numFmtId="164" fontId="0" fillId="0" borderId="62" xfId="1" applyFont="1" applyBorder="1" applyAlignment="1">
      <alignment horizontal="center" vertical="top" wrapText="1"/>
    </xf>
    <xf numFmtId="164" fontId="12" fillId="8" borderId="59" xfId="1" applyFont="1" applyFill="1" applyBorder="1" applyAlignment="1">
      <alignment horizontal="center" vertical="center" wrapText="1"/>
    </xf>
    <xf numFmtId="164" fontId="12" fillId="8" borderId="60" xfId="1" applyFont="1" applyFill="1" applyBorder="1" applyAlignment="1">
      <alignment horizontal="center" vertical="center" wrapText="1"/>
    </xf>
    <xf numFmtId="164" fontId="12" fillId="3" borderId="81" xfId="1" applyFont="1" applyFill="1" applyBorder="1" applyAlignment="1">
      <alignment horizontal="center" vertical="center" wrapText="1"/>
    </xf>
    <xf numFmtId="164" fontId="12" fillId="3" borderId="82" xfId="1" applyFont="1" applyFill="1" applyBorder="1" applyAlignment="1">
      <alignment horizontal="center" vertical="center" wrapText="1"/>
    </xf>
    <xf numFmtId="164" fontId="12" fillId="9" borderId="37" xfId="1" applyFont="1" applyFill="1" applyBorder="1" applyAlignment="1">
      <alignment horizontal="center" vertical="center" wrapText="1"/>
    </xf>
    <xf numFmtId="164" fontId="12" fillId="9" borderId="40" xfId="1" applyFont="1" applyFill="1" applyBorder="1" applyAlignment="1">
      <alignment horizontal="center" vertical="center" wrapText="1"/>
    </xf>
    <xf numFmtId="164" fontId="12" fillId="9" borderId="45" xfId="1" applyFont="1" applyFill="1" applyBorder="1" applyAlignment="1">
      <alignment horizontal="center" vertical="center" wrapText="1"/>
    </xf>
    <xf numFmtId="0" fontId="0" fillId="0" borderId="74" xfId="0" applyBorder="1" applyAlignment="1">
      <alignment horizontal="center" vertical="top" wrapText="1"/>
    </xf>
    <xf numFmtId="0" fontId="0" fillId="0" borderId="75" xfId="0" applyBorder="1" applyAlignment="1">
      <alignment horizontal="center" vertical="top"/>
    </xf>
    <xf numFmtId="0" fontId="0" fillId="0" borderId="76" xfId="0" applyBorder="1" applyAlignment="1">
      <alignment horizontal="center" vertical="top"/>
    </xf>
    <xf numFmtId="164" fontId="12" fillId="3" borderId="59" xfId="1" applyFont="1" applyFill="1" applyBorder="1" applyAlignment="1">
      <alignment horizontal="center" vertical="center" wrapText="1"/>
    </xf>
    <xf numFmtId="164" fontId="12" fillId="3" borderId="62" xfId="1" applyFont="1" applyFill="1" applyBorder="1" applyAlignment="1">
      <alignment horizontal="center" vertical="center" wrapText="1"/>
    </xf>
    <xf numFmtId="164" fontId="0" fillId="2" borderId="66" xfId="1" applyFont="1" applyFill="1" applyBorder="1" applyAlignment="1">
      <alignment horizontal="center" vertical="top" wrapText="1"/>
    </xf>
    <xf numFmtId="164" fontId="0" fillId="2" borderId="64" xfId="1" applyFont="1" applyFill="1" applyBorder="1" applyAlignment="1">
      <alignment horizontal="center" vertical="top" wrapText="1"/>
    </xf>
    <xf numFmtId="164" fontId="0" fillId="2" borderId="61" xfId="1" applyFont="1" applyFill="1" applyBorder="1" applyAlignment="1">
      <alignment horizontal="center" vertical="top" wrapText="1"/>
    </xf>
    <xf numFmtId="164" fontId="0" fillId="2" borderId="6" xfId="1" applyFont="1" applyFill="1" applyBorder="1" applyAlignment="1">
      <alignment horizontal="center" vertical="top" wrapText="1"/>
    </xf>
    <xf numFmtId="0" fontId="0" fillId="0" borderId="75" xfId="0" applyBorder="1" applyAlignment="1">
      <alignment horizontal="center" vertical="top" wrapText="1"/>
    </xf>
    <xf numFmtId="0" fontId="0" fillId="0" borderId="76" xfId="0" applyBorder="1" applyAlignment="1">
      <alignment horizontal="center" vertical="top" wrapText="1"/>
    </xf>
    <xf numFmtId="164" fontId="0" fillId="2" borderId="81" xfId="1" applyFont="1" applyFill="1" applyBorder="1" applyAlignment="1">
      <alignment horizontal="center" vertical="top" wrapText="1"/>
    </xf>
    <xf numFmtId="164" fontId="0" fillId="2" borderId="79" xfId="1" applyFont="1" applyFill="1" applyBorder="1" applyAlignment="1">
      <alignment horizontal="center" vertical="top" wrapText="1"/>
    </xf>
    <xf numFmtId="164" fontId="0" fillId="2" borderId="82" xfId="1" applyFont="1" applyFill="1" applyBorder="1" applyAlignment="1">
      <alignment horizontal="center" vertical="top" wrapText="1"/>
    </xf>
    <xf numFmtId="164" fontId="0" fillId="0" borderId="81" xfId="1" applyFont="1" applyBorder="1" applyAlignment="1">
      <alignment horizontal="center" vertical="top" wrapText="1"/>
    </xf>
    <xf numFmtId="164" fontId="0" fillId="0" borderId="79" xfId="1" applyFont="1" applyBorder="1" applyAlignment="1">
      <alignment horizontal="center" vertical="top" wrapText="1"/>
    </xf>
    <xf numFmtId="164" fontId="0" fillId="0" borderId="82" xfId="1" applyFont="1" applyBorder="1" applyAlignment="1">
      <alignment horizontal="center" vertical="top" wrapText="1"/>
    </xf>
    <xf numFmtId="0" fontId="14" fillId="2" borderId="55" xfId="0" applyFont="1" applyFill="1" applyBorder="1" applyAlignment="1">
      <alignment horizontal="left" vertical="center" wrapText="1"/>
    </xf>
    <xf numFmtId="0" fontId="14" fillId="2" borderId="5" xfId="0" applyFont="1" applyFill="1" applyBorder="1" applyAlignment="1">
      <alignment horizontal="left" vertical="center" wrapText="1"/>
    </xf>
    <xf numFmtId="164" fontId="0" fillId="2" borderId="6" xfId="1" applyFont="1" applyFill="1" applyBorder="1" applyAlignment="1">
      <alignment horizontal="center" vertical="center"/>
    </xf>
    <xf numFmtId="0" fontId="0" fillId="2" borderId="1" xfId="0" applyFill="1" applyBorder="1" applyAlignment="1">
      <alignment horizontal="left" vertical="center"/>
    </xf>
    <xf numFmtId="164" fontId="0" fillId="0" borderId="12" xfId="1" applyFont="1" applyBorder="1" applyAlignment="1">
      <alignment horizontal="center" vertical="center"/>
    </xf>
    <xf numFmtId="0" fontId="0" fillId="0" borderId="12" xfId="0" applyBorder="1" applyAlignment="1">
      <alignment horizontal="center" vertical="center"/>
    </xf>
    <xf numFmtId="0" fontId="0" fillId="2" borderId="1" xfId="0" applyFill="1" applyBorder="1"/>
    <xf numFmtId="164" fontId="38" fillId="2" borderId="1" xfId="1" applyFont="1" applyFill="1" applyBorder="1" applyAlignment="1">
      <alignment horizontal="center" vertical="center" wrapText="1"/>
    </xf>
    <xf numFmtId="0" fontId="18" fillId="2" borderId="12" xfId="0" applyFont="1" applyFill="1" applyBorder="1" applyAlignment="1">
      <alignment horizontal="center" vertical="center"/>
    </xf>
    <xf numFmtId="0" fontId="18" fillId="2" borderId="12" xfId="0" applyFont="1" applyFill="1" applyBorder="1" applyAlignment="1">
      <alignment horizontal="center" vertical="center" wrapText="1"/>
    </xf>
    <xf numFmtId="0" fontId="8" fillId="2" borderId="0" xfId="0" applyFont="1" applyFill="1"/>
    <xf numFmtId="164" fontId="12" fillId="3" borderId="63" xfId="1" applyFont="1" applyFill="1" applyBorder="1" applyAlignment="1">
      <alignment horizontal="center" vertical="center" wrapText="1"/>
    </xf>
    <xf numFmtId="164" fontId="12" fillId="3" borderId="61" xfId="1" applyFont="1" applyFill="1" applyBorder="1" applyAlignment="1">
      <alignment horizontal="center" vertical="center" wrapText="1"/>
    </xf>
    <xf numFmtId="164" fontId="12" fillId="4" borderId="59" xfId="1" applyFont="1" applyFill="1" applyBorder="1" applyAlignment="1">
      <alignment horizontal="center" vertical="center" wrapText="1"/>
    </xf>
    <xf numFmtId="164" fontId="12" fillId="4" borderId="62" xfId="1" applyFont="1" applyFill="1" applyBorder="1" applyAlignment="1">
      <alignment horizontal="center" vertical="center" wrapText="1"/>
    </xf>
    <xf numFmtId="164" fontId="12" fillId="5" borderId="59" xfId="1" applyFont="1" applyFill="1" applyBorder="1" applyAlignment="1">
      <alignment horizontal="center" vertical="center" wrapText="1"/>
    </xf>
    <xf numFmtId="164" fontId="12" fillId="6" borderId="59" xfId="1" applyFont="1" applyFill="1" applyBorder="1" applyAlignment="1">
      <alignment horizontal="center" vertical="center" wrapText="1"/>
    </xf>
    <xf numFmtId="0" fontId="45" fillId="2" borderId="84" xfId="0" applyFont="1" applyFill="1" applyBorder="1" applyAlignment="1">
      <alignment horizontal="center" vertical="center" wrapText="1"/>
    </xf>
    <xf numFmtId="0" fontId="45" fillId="2" borderId="55" xfId="0" applyFont="1" applyFill="1" applyBorder="1" applyAlignment="1">
      <alignment horizontal="center" vertical="center" wrapText="1"/>
    </xf>
    <xf numFmtId="0" fontId="45" fillId="2" borderId="32" xfId="0" applyFont="1" applyFill="1" applyBorder="1" applyAlignment="1">
      <alignment horizontal="justify" vertical="center"/>
    </xf>
    <xf numFmtId="0" fontId="45" fillId="2" borderId="12" xfId="0" applyFont="1" applyFill="1" applyBorder="1" applyAlignment="1">
      <alignment horizontal="justify" vertical="center"/>
    </xf>
    <xf numFmtId="164" fontId="45" fillId="2" borderId="6" xfId="1" applyFont="1" applyFill="1" applyBorder="1" applyAlignment="1">
      <alignment horizontal="justify" vertical="center" wrapText="1"/>
    </xf>
    <xf numFmtId="164" fontId="45" fillId="2" borderId="1" xfId="1" applyFont="1" applyFill="1" applyBorder="1" applyAlignment="1">
      <alignment horizontal="justify" vertical="center" wrapText="1"/>
    </xf>
    <xf numFmtId="164" fontId="45" fillId="2" borderId="9" xfId="1" applyFont="1" applyFill="1" applyBorder="1" applyAlignment="1">
      <alignment horizontal="justify" vertical="center" wrapText="1"/>
    </xf>
    <xf numFmtId="164" fontId="0" fillId="0" borderId="12" xfId="1" applyFont="1" applyBorder="1" applyAlignment="1">
      <alignment horizontal="center" vertical="top" wrapText="1"/>
    </xf>
    <xf numFmtId="164" fontId="0" fillId="0" borderId="27" xfId="1" applyFont="1" applyBorder="1" applyAlignment="1">
      <alignment horizontal="center" vertical="top" wrapText="1"/>
    </xf>
    <xf numFmtId="164" fontId="0" fillId="0" borderId="51" xfId="1" applyFont="1" applyBorder="1" applyAlignment="1">
      <alignment horizontal="center" vertical="top" wrapText="1"/>
    </xf>
    <xf numFmtId="164" fontId="0" fillId="0" borderId="32" xfId="1" applyFont="1" applyBorder="1" applyAlignment="1">
      <alignment horizontal="center" vertical="top" wrapText="1"/>
    </xf>
    <xf numFmtId="0" fontId="45" fillId="2" borderId="81" xfId="0" applyFont="1" applyFill="1" applyBorder="1" applyAlignment="1">
      <alignment horizontal="left" vertical="center"/>
    </xf>
    <xf numFmtId="0" fontId="45" fillId="2" borderId="6" xfId="0" applyFont="1" applyFill="1" applyBorder="1" applyAlignment="1">
      <alignment horizontal="left" vertical="center"/>
    </xf>
    <xf numFmtId="0" fontId="45" fillId="2" borderId="79" xfId="0" applyFont="1" applyFill="1" applyBorder="1" applyAlignment="1">
      <alignment horizontal="center" vertical="center" wrapText="1"/>
    </xf>
    <xf numFmtId="0" fontId="45" fillId="2" borderId="6" xfId="0" applyFont="1" applyFill="1" applyBorder="1" applyAlignment="1">
      <alignment horizontal="center" vertical="center"/>
    </xf>
    <xf numFmtId="0" fontId="45" fillId="2" borderId="6" xfId="0" applyFont="1" applyFill="1" applyBorder="1" applyAlignment="1">
      <alignment horizontal="center" vertical="center" wrapText="1"/>
    </xf>
    <xf numFmtId="0" fontId="0" fillId="47" borderId="56" xfId="0" applyFill="1" applyBorder="1" applyAlignment="1">
      <alignment horizontal="center" vertical="center"/>
    </xf>
    <xf numFmtId="0" fontId="0" fillId="47" borderId="54" xfId="0" applyFill="1" applyBorder="1" applyAlignment="1">
      <alignment horizontal="center" vertical="center"/>
    </xf>
    <xf numFmtId="164" fontId="0" fillId="0" borderId="12" xfId="1" applyFont="1" applyBorder="1" applyAlignment="1">
      <alignment horizontal="center" vertical="top"/>
    </xf>
    <xf numFmtId="164" fontId="0" fillId="0" borderId="3" xfId="1" applyFont="1" applyBorder="1" applyAlignment="1">
      <alignment horizontal="center" vertical="center"/>
    </xf>
    <xf numFmtId="164" fontId="42" fillId="0" borderId="1" xfId="1" applyFont="1" applyBorder="1" applyAlignment="1">
      <alignment horizontal="center" vertical="center"/>
    </xf>
    <xf numFmtId="164" fontId="47" fillId="0" borderId="1" xfId="1" applyFont="1" applyBorder="1" applyAlignment="1">
      <alignment horizontal="center" vertical="center"/>
    </xf>
    <xf numFmtId="164" fontId="0" fillId="2" borderId="9" xfId="1" applyFont="1" applyFill="1" applyBorder="1" applyAlignment="1">
      <alignment horizontal="center" vertical="top" wrapText="1"/>
    </xf>
    <xf numFmtId="164" fontId="0" fillId="2" borderId="70" xfId="1" applyFont="1" applyFill="1" applyBorder="1" applyAlignment="1">
      <alignment horizontal="center" vertical="top" wrapText="1"/>
    </xf>
    <xf numFmtId="164" fontId="0" fillId="0" borderId="6" xfId="1" applyFont="1" applyBorder="1" applyAlignment="1">
      <alignment horizontal="center" vertical="top" wrapText="1"/>
    </xf>
    <xf numFmtId="164" fontId="0" fillId="0" borderId="9" xfId="1" applyFont="1" applyBorder="1" applyAlignment="1">
      <alignment horizontal="center" vertical="top" wrapText="1"/>
    </xf>
    <xf numFmtId="164" fontId="0" fillId="0" borderId="70" xfId="1" applyFont="1" applyBorder="1" applyAlignment="1">
      <alignment horizontal="center" vertical="top" wrapText="1"/>
    </xf>
    <xf numFmtId="0" fontId="0" fillId="2" borderId="6" xfId="0" applyFill="1" applyBorder="1" applyAlignment="1">
      <alignment horizontal="center" vertical="top" wrapText="1"/>
    </xf>
    <xf numFmtId="0" fontId="0" fillId="2" borderId="1" xfId="0" applyFill="1" applyBorder="1" applyAlignment="1">
      <alignment horizontal="center" vertical="top"/>
    </xf>
    <xf numFmtId="164" fontId="41" fillId="2" borderId="83" xfId="1" applyFont="1" applyFill="1" applyBorder="1" applyAlignment="1">
      <alignment horizontal="center" vertical="top" wrapText="1"/>
    </xf>
    <xf numFmtId="164" fontId="0" fillId="2" borderId="80" xfId="1" applyFont="1" applyFill="1" applyBorder="1" applyAlignment="1">
      <alignment horizontal="center" vertical="top" wrapText="1"/>
    </xf>
    <xf numFmtId="164" fontId="12" fillId="3" borderId="58" xfId="1" applyFont="1" applyFill="1" applyBorder="1" applyAlignment="1">
      <alignment horizontal="center" vertical="center" wrapText="1"/>
    </xf>
    <xf numFmtId="164" fontId="0" fillId="0" borderId="80" xfId="1" applyFont="1" applyBorder="1" applyAlignment="1">
      <alignment horizontal="center" vertical="top" wrapText="1"/>
    </xf>
    <xf numFmtId="164" fontId="45" fillId="0" borderId="6" xfId="1" applyFont="1" applyBorder="1" applyAlignment="1">
      <alignment horizontal="justify" vertical="center" wrapText="1"/>
    </xf>
    <xf numFmtId="164" fontId="45" fillId="0" borderId="9" xfId="1" applyFont="1" applyBorder="1" applyAlignment="1">
      <alignment horizontal="justify" vertical="center" wrapText="1"/>
    </xf>
    <xf numFmtId="164" fontId="45" fillId="48" borderId="6" xfId="1" applyFont="1" applyFill="1" applyBorder="1" applyAlignment="1">
      <alignment horizontal="center" vertical="center" wrapText="1"/>
    </xf>
    <xf numFmtId="164" fontId="45" fillId="48" borderId="1" xfId="1" applyFont="1" applyFill="1" applyBorder="1" applyAlignment="1">
      <alignment horizontal="center" vertical="center" wrapText="1"/>
    </xf>
    <xf numFmtId="164" fontId="0" fillId="0" borderId="3" xfId="1" applyFont="1" applyBorder="1" applyAlignment="1">
      <alignment horizontal="center" vertical="center" wrapText="1"/>
    </xf>
    <xf numFmtId="164" fontId="0" fillId="0" borderId="6" xfId="1" applyFont="1" applyBorder="1" applyAlignment="1">
      <alignment horizontal="center" vertical="center"/>
    </xf>
    <xf numFmtId="164" fontId="0" fillId="0" borderId="9" xfId="1" applyFont="1" applyBorder="1" applyAlignment="1">
      <alignment horizontal="center" vertical="center"/>
    </xf>
    <xf numFmtId="164" fontId="18" fillId="0" borderId="6" xfId="1" applyFont="1" applyBorder="1" applyAlignment="1">
      <alignment horizontal="center" vertical="center"/>
    </xf>
    <xf numFmtId="164" fontId="18" fillId="0" borderId="9" xfId="1" applyFont="1" applyBorder="1" applyAlignment="1">
      <alignment horizontal="center" vertical="center"/>
    </xf>
    <xf numFmtId="164" fontId="42" fillId="2" borderId="1" xfId="1" applyFont="1" applyFill="1" applyBorder="1" applyAlignment="1">
      <alignment horizontal="justify" vertical="center" wrapText="1"/>
    </xf>
    <xf numFmtId="164" fontId="42" fillId="0" borderId="3" xfId="1" applyFont="1" applyBorder="1" applyAlignment="1">
      <alignment horizontal="center" vertical="center" wrapText="1"/>
    </xf>
    <xf numFmtId="164" fontId="42" fillId="2" borderId="1" xfId="1" applyFont="1" applyFill="1" applyBorder="1" applyAlignment="1">
      <alignment horizontal="center" vertical="center" wrapText="1"/>
    </xf>
    <xf numFmtId="0" fontId="18"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164" fontId="42" fillId="2" borderId="96" xfId="1" applyFont="1" applyFill="1" applyBorder="1" applyAlignment="1">
      <alignment horizontal="center" vertical="center" wrapText="1"/>
    </xf>
    <xf numFmtId="164" fontId="42" fillId="2" borderId="97" xfId="1" applyFont="1" applyFill="1" applyBorder="1" applyAlignment="1">
      <alignment horizontal="center" vertical="center" wrapText="1"/>
    </xf>
    <xf numFmtId="164" fontId="42" fillId="2" borderId="98" xfId="1" applyFont="1" applyFill="1" applyBorder="1" applyAlignment="1">
      <alignment horizontal="center" vertical="center" wrapText="1"/>
    </xf>
    <xf numFmtId="164" fontId="12" fillId="3" borderId="57" xfId="1" applyFont="1" applyFill="1" applyBorder="1" applyAlignment="1">
      <alignment horizontal="center" vertical="center" wrapText="1"/>
    </xf>
    <xf numFmtId="164" fontId="12" fillId="4" borderId="58" xfId="1" applyFont="1" applyFill="1" applyBorder="1" applyAlignment="1">
      <alignment horizontal="center" vertical="center" wrapText="1"/>
    </xf>
    <xf numFmtId="0" fontId="45" fillId="2" borderId="1" xfId="0" applyFont="1" applyFill="1" applyBorder="1" applyAlignment="1">
      <alignment horizontal="left" vertical="center"/>
    </xf>
    <xf numFmtId="164" fontId="0" fillId="0" borderId="1" xfId="1" applyFont="1" applyBorder="1" applyAlignment="1">
      <alignment horizontal="center" vertical="center"/>
    </xf>
    <xf numFmtId="164" fontId="18" fillId="0" borderId="1" xfId="1" applyFont="1" applyBorder="1" applyAlignment="1">
      <alignment horizontal="center" vertical="center" wrapText="1"/>
    </xf>
    <xf numFmtId="164" fontId="12" fillId="9" borderId="67" xfId="1" applyFont="1" applyFill="1" applyBorder="1" applyAlignment="1">
      <alignment horizontal="center" vertical="center" wrapText="1"/>
    </xf>
    <xf numFmtId="164" fontId="12" fillId="9" borderId="68" xfId="1" applyFont="1" applyFill="1" applyBorder="1" applyAlignment="1">
      <alignment horizontal="center" vertical="center" wrapText="1"/>
    </xf>
    <xf numFmtId="164" fontId="12" fillId="9" borderId="69" xfId="1" applyFont="1" applyFill="1" applyBorder="1" applyAlignment="1">
      <alignment horizontal="center" vertical="center" wrapText="1"/>
    </xf>
    <xf numFmtId="164" fontId="12" fillId="9" borderId="5" xfId="1" applyFont="1" applyFill="1" applyBorder="1" applyAlignment="1">
      <alignment horizontal="center" vertical="center" wrapText="1"/>
    </xf>
    <xf numFmtId="164" fontId="12" fillId="9" borderId="2" xfId="1" applyFont="1" applyFill="1" applyBorder="1" applyAlignment="1">
      <alignment horizontal="center" vertical="center" wrapText="1"/>
    </xf>
    <xf numFmtId="164" fontId="0" fillId="0" borderId="1" xfId="1" applyFont="1" applyBorder="1" applyAlignment="1">
      <alignment horizontal="center" vertical="center" wrapText="1"/>
    </xf>
    <xf numFmtId="164" fontId="12" fillId="3" borderId="1" xfId="1" applyFont="1" applyFill="1" applyBorder="1" applyAlignment="1">
      <alignment horizontal="center" vertical="center" wrapText="1"/>
    </xf>
    <xf numFmtId="164" fontId="12" fillId="4" borderId="1" xfId="1" applyFont="1" applyFill="1" applyBorder="1" applyAlignment="1">
      <alignment horizontal="center" vertical="center" wrapText="1"/>
    </xf>
    <xf numFmtId="164" fontId="12" fillId="5" borderId="1" xfId="1" applyFont="1" applyFill="1" applyBorder="1" applyAlignment="1">
      <alignment horizontal="center" vertical="center" wrapText="1"/>
    </xf>
    <xf numFmtId="164" fontId="12" fillId="6" borderId="1" xfId="1" applyFont="1" applyFill="1" applyBorder="1" applyAlignment="1">
      <alignment horizontal="center" vertical="center" wrapText="1"/>
    </xf>
    <xf numFmtId="164" fontId="12" fillId="8" borderId="1" xfId="1" applyFont="1" applyFill="1" applyBorder="1" applyAlignment="1">
      <alignment horizontal="center" vertical="center" wrapText="1"/>
    </xf>
    <xf numFmtId="164" fontId="40" fillId="0" borderId="8" xfId="1" applyFont="1" applyBorder="1" applyAlignment="1">
      <alignment horizontal="center" vertical="center" wrapText="1"/>
    </xf>
    <xf numFmtId="164" fontId="40" fillId="0" borderId="79" xfId="1" applyFont="1" applyBorder="1" applyAlignment="1">
      <alignment horizontal="center" vertical="center" wrapText="1"/>
    </xf>
    <xf numFmtId="164" fontId="40" fillId="0" borderId="80" xfId="1" applyFont="1" applyBorder="1" applyAlignment="1">
      <alignment horizontal="center" vertical="center" wrapText="1"/>
    </xf>
    <xf numFmtId="164" fontId="0" fillId="0" borderId="27" xfId="1" applyFont="1" applyBorder="1" applyAlignment="1">
      <alignment horizontal="center" wrapText="1"/>
    </xf>
    <xf numFmtId="164" fontId="0" fillId="0" borderId="51" xfId="1" applyFont="1" applyBorder="1" applyAlignment="1">
      <alignment horizontal="center" wrapText="1"/>
    </xf>
    <xf numFmtId="164" fontId="0" fillId="0" borderId="32" xfId="1" applyFont="1" applyBorder="1" applyAlignment="1">
      <alignment horizontal="center" wrapText="1"/>
    </xf>
    <xf numFmtId="0" fontId="18" fillId="0" borderId="1" xfId="0" applyFont="1" applyBorder="1" applyAlignment="1">
      <alignment horizontal="center" vertical="center"/>
    </xf>
    <xf numFmtId="164" fontId="12" fillId="3" borderId="8" xfId="1" applyFont="1" applyFill="1" applyBorder="1" applyAlignment="1">
      <alignment horizontal="center" vertical="center" wrapText="1"/>
    </xf>
    <xf numFmtId="164" fontId="12" fillId="3" borderId="6" xfId="1" applyFont="1" applyFill="1" applyBorder="1" applyAlignment="1">
      <alignment horizontal="center" vertical="center" wrapText="1"/>
    </xf>
    <xf numFmtId="164" fontId="0" fillId="0" borderId="27" xfId="1" applyFont="1" applyBorder="1" applyAlignment="1">
      <alignment horizontal="center" vertical="center" textRotation="90" wrapText="1"/>
    </xf>
    <xf numFmtId="164" fontId="0" fillId="0" borderId="51" xfId="1" applyFont="1" applyBorder="1" applyAlignment="1">
      <alignment horizontal="center" vertical="center" textRotation="90" wrapText="1"/>
    </xf>
    <xf numFmtId="164" fontId="0" fillId="0" borderId="32" xfId="1" applyFont="1" applyBorder="1" applyAlignment="1">
      <alignment horizontal="center" vertical="center" textRotation="90" wrapText="1"/>
    </xf>
    <xf numFmtId="164" fontId="0" fillId="0" borderId="32" xfId="1" applyFont="1" applyBorder="1" applyAlignment="1">
      <alignment horizontal="center" vertical="center" wrapText="1"/>
    </xf>
    <xf numFmtId="0" fontId="18" fillId="0" borderId="12" xfId="0" applyFont="1" applyBorder="1" applyAlignment="1">
      <alignment horizontal="center"/>
    </xf>
    <xf numFmtId="0" fontId="18" fillId="0" borderId="18" xfId="0" applyFont="1" applyBorder="1" applyAlignment="1">
      <alignment horizontal="center"/>
    </xf>
    <xf numFmtId="0" fontId="18" fillId="0" borderId="20" xfId="0" applyFont="1" applyBorder="1" applyAlignment="1">
      <alignment horizontal="center"/>
    </xf>
    <xf numFmtId="0" fontId="18" fillId="0" borderId="71" xfId="0" applyFont="1" applyBorder="1" applyAlignment="1">
      <alignment horizontal="center"/>
    </xf>
    <xf numFmtId="0" fontId="18" fillId="0" borderId="27" xfId="0" applyFont="1" applyBorder="1" applyAlignment="1">
      <alignment horizontal="center" vertical="center"/>
    </xf>
    <xf numFmtId="0" fontId="18" fillId="0" borderId="32" xfId="0" applyFont="1" applyBorder="1" applyAlignment="1">
      <alignment horizontal="center" vertical="center"/>
    </xf>
    <xf numFmtId="0" fontId="0" fillId="0" borderId="18" xfId="0" applyBorder="1" applyAlignment="1">
      <alignment horizontal="center"/>
    </xf>
    <xf numFmtId="0" fontId="0" fillId="0" borderId="20" xfId="0" applyBorder="1" applyAlignment="1">
      <alignment horizontal="center"/>
    </xf>
    <xf numFmtId="0" fontId="0" fillId="0" borderId="71" xfId="0" applyBorder="1" applyAlignment="1">
      <alignment horizontal="center"/>
    </xf>
    <xf numFmtId="0" fontId="0" fillId="0" borderId="12" xfId="0" applyBorder="1" applyAlignment="1">
      <alignment horizontal="center"/>
    </xf>
    <xf numFmtId="0" fontId="18" fillId="0" borderId="12" xfId="0" applyFont="1" applyBorder="1" applyAlignment="1">
      <alignment horizontal="left" vertical="center"/>
    </xf>
    <xf numFmtId="0" fontId="0" fillId="0" borderId="12" xfId="0" applyBorder="1" applyAlignment="1">
      <alignment horizontal="left"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71" xfId="0" applyBorder="1" applyAlignment="1">
      <alignment horizontal="center" vertical="center"/>
    </xf>
    <xf numFmtId="0" fontId="18" fillId="0" borderId="18" xfId="0" applyFont="1" applyBorder="1" applyAlignment="1">
      <alignment horizontal="center" vertical="center"/>
    </xf>
    <xf numFmtId="0" fontId="18" fillId="0" borderId="71" xfId="0" applyFont="1" applyBorder="1" applyAlignment="1">
      <alignment horizontal="center" vertical="center"/>
    </xf>
    <xf numFmtId="0" fontId="18" fillId="0" borderId="20" xfId="0" applyFont="1" applyBorder="1" applyAlignment="1">
      <alignment horizontal="center" vertical="center"/>
    </xf>
  </cellXfs>
  <cellStyles count="10">
    <cellStyle name="Excel Built-in Normal" xfId="1" xr:uid="{00000000-0005-0000-0000-000000000000}"/>
    <cellStyle name="Heading" xfId="2" xr:uid="{00000000-0005-0000-0000-000001000000}"/>
    <cellStyle name="Heading1" xfId="3" xr:uid="{00000000-0005-0000-0000-000002000000}"/>
    <cellStyle name="Normal" xfId="0" builtinId="0" customBuiltin="1"/>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Result" xfId="8" xr:uid="{00000000-0005-0000-0000-000008000000}"/>
    <cellStyle name="Result2" xfId="9" xr:uid="{00000000-0005-0000-0000-000009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419100</xdr:colOff>
      <xdr:row>0</xdr:row>
      <xdr:rowOff>184150</xdr:rowOff>
    </xdr:from>
    <xdr:ext cx="641351" cy="628650"/>
    <xdr:pic>
      <xdr:nvPicPr>
        <xdr:cNvPr id="3" name="Imagen 2">
          <a:extLst>
            <a:ext uri="{FF2B5EF4-FFF2-40B4-BE49-F238E27FC236}">
              <a16:creationId xmlns:a16="http://schemas.microsoft.com/office/drawing/2014/main" id="{522E2682-2DE9-49B2-A7C0-D93F70B842E1}"/>
            </a:ext>
          </a:extLst>
        </xdr:cNvPr>
        <xdr:cNvPicPr>
          <a:picLocks noChangeAspect="1"/>
        </xdr:cNvPicPr>
      </xdr:nvPicPr>
      <xdr:blipFill>
        <a:blip xmlns:r="http://schemas.openxmlformats.org/officeDocument/2006/relationships" r:embed="rId1"/>
        <a:stretch>
          <a:fillRect/>
        </a:stretch>
      </xdr:blipFill>
      <xdr:spPr>
        <a:xfrm>
          <a:off x="1339850" y="184150"/>
          <a:ext cx="641351" cy="628650"/>
        </a:xfrm>
        <a:prstGeom prst="rect">
          <a:avLst/>
        </a:prstGeom>
        <a:noFill/>
        <a:ln cap="flat">
          <a:noFill/>
        </a:ln>
      </xdr:spPr>
    </xdr:pic>
    <xdr:clientData/>
  </xdr:oneCellAnchor>
  <xdr:twoCellAnchor editAs="oneCell">
    <xdr:from>
      <xdr:col>0</xdr:col>
      <xdr:colOff>50800</xdr:colOff>
      <xdr:row>1</xdr:row>
      <xdr:rowOff>31750</xdr:rowOff>
    </xdr:from>
    <xdr:to>
      <xdr:col>1</xdr:col>
      <xdr:colOff>318469</xdr:colOff>
      <xdr:row>2</xdr:row>
      <xdr:rowOff>6350</xdr:rowOff>
    </xdr:to>
    <xdr:pic>
      <xdr:nvPicPr>
        <xdr:cNvPr id="5" name="Imagen 4">
          <a:extLst>
            <a:ext uri="{FF2B5EF4-FFF2-40B4-BE49-F238E27FC236}">
              <a16:creationId xmlns:a16="http://schemas.microsoft.com/office/drawing/2014/main" id="{287E60F6-0509-AA2A-CF27-6EA0410EA64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315"/>
        <a:stretch/>
      </xdr:blipFill>
      <xdr:spPr bwMode="auto">
        <a:xfrm>
          <a:off x="50800" y="400050"/>
          <a:ext cx="1188419" cy="342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135459</xdr:colOff>
      <xdr:row>0</xdr:row>
      <xdr:rowOff>274420</xdr:rowOff>
    </xdr:from>
    <xdr:ext cx="4455587" cy="930502"/>
    <xdr:pic>
      <xdr:nvPicPr>
        <xdr:cNvPr id="2" name="Imagen 3">
          <a:extLst>
            <a:ext uri="{FF2B5EF4-FFF2-40B4-BE49-F238E27FC236}">
              <a16:creationId xmlns:a16="http://schemas.microsoft.com/office/drawing/2014/main" id="{D3AFA8FF-ECFB-4BFB-8B19-3C3A8ABF6E47}"/>
            </a:ext>
          </a:extLst>
        </xdr:cNvPr>
        <xdr:cNvPicPr>
          <a:picLocks noChangeAspect="1"/>
        </xdr:cNvPicPr>
      </xdr:nvPicPr>
      <xdr:blipFill>
        <a:blip xmlns:r="http://schemas.openxmlformats.org/officeDocument/2006/relationships" r:embed="rId1">
          <a:lum/>
          <a:alphaModFix/>
        </a:blip>
        <a:srcRect/>
        <a:stretch>
          <a:fillRect/>
        </a:stretch>
      </xdr:blipFill>
      <xdr:spPr>
        <a:xfrm>
          <a:off x="135459" y="274420"/>
          <a:ext cx="4455587" cy="930502"/>
        </a:xfrm>
        <a:prstGeom prst="rect">
          <a:avLst/>
        </a:prstGeom>
        <a:noFill/>
        <a:ln cap="flat">
          <a:noFill/>
        </a:ln>
      </xdr:spPr>
    </xdr:pic>
    <xdr:clientData/>
  </xdr:oneCellAnchor>
  <xdr:oneCellAnchor>
    <xdr:from>
      <xdr:col>5</xdr:col>
      <xdr:colOff>247646</xdr:colOff>
      <xdr:row>0</xdr:row>
      <xdr:rowOff>120645</xdr:rowOff>
    </xdr:from>
    <xdr:ext cx="1320795" cy="1250954"/>
    <xdr:pic>
      <xdr:nvPicPr>
        <xdr:cNvPr id="3" name="Imagen 2">
          <a:extLst>
            <a:ext uri="{FF2B5EF4-FFF2-40B4-BE49-F238E27FC236}">
              <a16:creationId xmlns:a16="http://schemas.microsoft.com/office/drawing/2014/main" id="{2054A4CA-1CBA-4031-B788-646C59B38A07}"/>
            </a:ext>
          </a:extLst>
        </xdr:cNvPr>
        <xdr:cNvPicPr>
          <a:picLocks noChangeAspect="1"/>
        </xdr:cNvPicPr>
      </xdr:nvPicPr>
      <xdr:blipFill>
        <a:blip xmlns:r="http://schemas.openxmlformats.org/officeDocument/2006/relationships" r:embed="rId2"/>
        <a:stretch>
          <a:fillRect/>
        </a:stretch>
      </xdr:blipFill>
      <xdr:spPr>
        <a:xfrm>
          <a:off x="4883146" y="120645"/>
          <a:ext cx="1320795" cy="1250954"/>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7</xdr:col>
      <xdr:colOff>155121</xdr:colOff>
      <xdr:row>0</xdr:row>
      <xdr:rowOff>274866</xdr:rowOff>
    </xdr:from>
    <xdr:ext cx="1320795" cy="1250954"/>
    <xdr:pic>
      <xdr:nvPicPr>
        <xdr:cNvPr id="3" name="Imagen 2">
          <a:extLst>
            <a:ext uri="{FF2B5EF4-FFF2-40B4-BE49-F238E27FC236}">
              <a16:creationId xmlns:a16="http://schemas.microsoft.com/office/drawing/2014/main" id="{2463D381-9FDE-4A02-856B-6F9B8136C44A}"/>
            </a:ext>
          </a:extLst>
        </xdr:cNvPr>
        <xdr:cNvPicPr>
          <a:picLocks noChangeAspect="1"/>
        </xdr:cNvPicPr>
      </xdr:nvPicPr>
      <xdr:blipFill>
        <a:blip xmlns:r="http://schemas.openxmlformats.org/officeDocument/2006/relationships" r:embed="rId1"/>
        <a:stretch>
          <a:fillRect/>
        </a:stretch>
      </xdr:blipFill>
      <xdr:spPr>
        <a:xfrm>
          <a:off x="12319907" y="274866"/>
          <a:ext cx="1320795" cy="1250954"/>
        </a:xfrm>
        <a:prstGeom prst="rect">
          <a:avLst/>
        </a:prstGeom>
        <a:noFill/>
        <a:ln cap="flat">
          <a:noFill/>
        </a:ln>
      </xdr:spPr>
    </xdr:pic>
    <xdr:clientData/>
  </xdr:oneCellAnchor>
  <xdr:twoCellAnchor editAs="oneCell">
    <xdr:from>
      <xdr:col>0</xdr:col>
      <xdr:colOff>453570</xdr:colOff>
      <xdr:row>0</xdr:row>
      <xdr:rowOff>435428</xdr:rowOff>
    </xdr:from>
    <xdr:to>
      <xdr:col>5</xdr:col>
      <xdr:colOff>1889128</xdr:colOff>
      <xdr:row>2</xdr:row>
      <xdr:rowOff>344714</xdr:rowOff>
    </xdr:to>
    <xdr:pic>
      <xdr:nvPicPr>
        <xdr:cNvPr id="2" name="Imagen 1">
          <a:extLst>
            <a:ext uri="{FF2B5EF4-FFF2-40B4-BE49-F238E27FC236}">
              <a16:creationId xmlns:a16="http://schemas.microsoft.com/office/drawing/2014/main" id="{246BA280-A21E-AFEF-1AF4-B6E396137B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570" y="435428"/>
          <a:ext cx="10788201" cy="86178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7</xdr:col>
      <xdr:colOff>69204</xdr:colOff>
      <xdr:row>0</xdr:row>
      <xdr:rowOff>194078</xdr:rowOff>
    </xdr:from>
    <xdr:ext cx="1320795" cy="1250954"/>
    <xdr:pic>
      <xdr:nvPicPr>
        <xdr:cNvPr id="3" name="Imagen 2">
          <a:extLst>
            <a:ext uri="{FF2B5EF4-FFF2-40B4-BE49-F238E27FC236}">
              <a16:creationId xmlns:a16="http://schemas.microsoft.com/office/drawing/2014/main" id="{4C199C29-70B8-448A-9CE3-C65ABFFDBA2F}"/>
            </a:ext>
          </a:extLst>
        </xdr:cNvPr>
        <xdr:cNvPicPr>
          <a:picLocks noChangeAspect="1"/>
        </xdr:cNvPicPr>
      </xdr:nvPicPr>
      <xdr:blipFill>
        <a:blip xmlns:r="http://schemas.openxmlformats.org/officeDocument/2006/relationships" r:embed="rId1"/>
        <a:stretch>
          <a:fillRect/>
        </a:stretch>
      </xdr:blipFill>
      <xdr:spPr>
        <a:xfrm>
          <a:off x="13542601" y="194078"/>
          <a:ext cx="1320795" cy="1250954"/>
        </a:xfrm>
        <a:prstGeom prst="rect">
          <a:avLst/>
        </a:prstGeom>
        <a:noFill/>
        <a:ln cap="flat">
          <a:noFill/>
        </a:ln>
      </xdr:spPr>
    </xdr:pic>
    <xdr:clientData/>
  </xdr:oneCellAnchor>
  <xdr:twoCellAnchor editAs="oneCell">
    <xdr:from>
      <xdr:col>0</xdr:col>
      <xdr:colOff>545445</xdr:colOff>
      <xdr:row>0</xdr:row>
      <xdr:rowOff>244230</xdr:rowOff>
    </xdr:from>
    <xdr:to>
      <xdr:col>5</xdr:col>
      <xdr:colOff>1768025</xdr:colOff>
      <xdr:row>2</xdr:row>
      <xdr:rowOff>260513</xdr:rowOff>
    </xdr:to>
    <xdr:pic>
      <xdr:nvPicPr>
        <xdr:cNvPr id="2" name="Imagen 1">
          <a:extLst>
            <a:ext uri="{FF2B5EF4-FFF2-40B4-BE49-F238E27FC236}">
              <a16:creationId xmlns:a16="http://schemas.microsoft.com/office/drawing/2014/main" id="{CF57F31C-7C17-4EBD-D751-DFBF96FD98E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5445" y="244230"/>
          <a:ext cx="12025721" cy="96064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5</xdr:col>
      <xdr:colOff>1337008</xdr:colOff>
      <xdr:row>0</xdr:row>
      <xdr:rowOff>133682</xdr:rowOff>
    </xdr:from>
    <xdr:ext cx="1320795" cy="1250954"/>
    <xdr:pic>
      <xdr:nvPicPr>
        <xdr:cNvPr id="3" name="Imagen 2">
          <a:extLst>
            <a:ext uri="{FF2B5EF4-FFF2-40B4-BE49-F238E27FC236}">
              <a16:creationId xmlns:a16="http://schemas.microsoft.com/office/drawing/2014/main" id="{E45008D9-97CE-472F-BF80-0AFC3AD08208}"/>
            </a:ext>
          </a:extLst>
        </xdr:cNvPr>
        <xdr:cNvPicPr>
          <a:picLocks noChangeAspect="1"/>
        </xdr:cNvPicPr>
      </xdr:nvPicPr>
      <xdr:blipFill>
        <a:blip xmlns:r="http://schemas.openxmlformats.org/officeDocument/2006/relationships" r:embed="rId1"/>
        <a:stretch>
          <a:fillRect/>
        </a:stretch>
      </xdr:blipFill>
      <xdr:spPr>
        <a:xfrm>
          <a:off x="20913390" y="133682"/>
          <a:ext cx="1320795" cy="1250954"/>
        </a:xfrm>
        <a:prstGeom prst="rect">
          <a:avLst/>
        </a:prstGeom>
        <a:noFill/>
        <a:ln cap="flat">
          <a:noFill/>
        </a:ln>
      </xdr:spPr>
    </xdr:pic>
    <xdr:clientData/>
  </xdr:oneCellAnchor>
  <xdr:twoCellAnchor editAs="oneCell">
    <xdr:from>
      <xdr:col>0</xdr:col>
      <xdr:colOff>3706090</xdr:colOff>
      <xdr:row>0</xdr:row>
      <xdr:rowOff>357909</xdr:rowOff>
    </xdr:from>
    <xdr:to>
      <xdr:col>3</xdr:col>
      <xdr:colOff>1934408</xdr:colOff>
      <xdr:row>2</xdr:row>
      <xdr:rowOff>381000</xdr:rowOff>
    </xdr:to>
    <xdr:pic>
      <xdr:nvPicPr>
        <xdr:cNvPr id="2" name="Imagen 1">
          <a:extLst>
            <a:ext uri="{FF2B5EF4-FFF2-40B4-BE49-F238E27FC236}">
              <a16:creationId xmlns:a16="http://schemas.microsoft.com/office/drawing/2014/main" id="{6C19930B-221C-04EE-75C3-031850AC78B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06090" y="357909"/>
          <a:ext cx="12140591" cy="96981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K28"/>
  <sheetViews>
    <sheetView topLeftCell="A7" workbookViewId="0">
      <selection activeCell="C12" sqref="C12:E12"/>
    </sheetView>
  </sheetViews>
  <sheetFormatPr baseColWidth="10" defaultColWidth="10.5" defaultRowHeight="14"/>
  <cols>
    <col min="1" max="1" width="12.08203125" style="76" customWidth="1"/>
    <col min="2" max="2" width="14.25" style="76" customWidth="1"/>
    <col min="3" max="3" width="19.5" style="76" customWidth="1"/>
    <col min="4" max="4" width="14.58203125" style="76" customWidth="1"/>
    <col min="5" max="5" width="42.58203125" style="21" customWidth="1"/>
    <col min="6" max="6" width="22.75" style="21" customWidth="1"/>
    <col min="7" max="7" width="29.58203125" style="21" customWidth="1"/>
    <col min="8" max="8" width="10.5" style="21" customWidth="1"/>
    <col min="9" max="16384" width="10.5" style="21"/>
  </cols>
  <sheetData>
    <row r="1" spans="1:1025" ht="29.25" customHeight="1">
      <c r="A1" s="483"/>
      <c r="B1" s="483"/>
      <c r="C1" s="484" t="s">
        <v>416</v>
      </c>
      <c r="D1" s="484"/>
      <c r="E1" s="484"/>
      <c r="F1" s="74" t="s">
        <v>1</v>
      </c>
      <c r="G1" s="75" t="s">
        <v>2</v>
      </c>
    </row>
    <row r="2" spans="1:1025" ht="29.25" customHeight="1">
      <c r="A2" s="483"/>
      <c r="B2" s="483"/>
      <c r="C2" s="484"/>
      <c r="D2" s="484"/>
      <c r="E2" s="484"/>
      <c r="F2" s="74" t="s">
        <v>3</v>
      </c>
      <c r="G2" s="75">
        <v>2</v>
      </c>
    </row>
    <row r="3" spans="1:1025" ht="29.25" customHeight="1">
      <c r="A3" s="483"/>
      <c r="B3" s="483"/>
      <c r="C3" s="484"/>
      <c r="D3" s="484"/>
      <c r="E3" s="484"/>
      <c r="F3" s="74" t="s">
        <v>4</v>
      </c>
      <c r="G3" s="73" t="s">
        <v>5</v>
      </c>
    </row>
    <row r="5" spans="1:1025" customFormat="1" ht="24" customHeight="1">
      <c r="A5" s="479" t="s">
        <v>310</v>
      </c>
      <c r="B5" s="479"/>
      <c r="C5" s="479"/>
      <c r="D5" s="479"/>
      <c r="E5" s="479"/>
      <c r="F5" s="479"/>
      <c r="G5" s="479"/>
      <c r="H5" s="479"/>
      <c r="I5" s="5"/>
      <c r="J5" s="5"/>
      <c r="K5" s="5"/>
      <c r="L5" s="5"/>
      <c r="M5" s="5"/>
      <c r="N5" s="5"/>
      <c r="O5" s="5"/>
      <c r="P5" s="5"/>
      <c r="Q5" s="5"/>
      <c r="R5" s="5"/>
      <c r="S5" s="5"/>
      <c r="T5" s="5"/>
      <c r="U5" s="5"/>
      <c r="V5" s="5"/>
      <c r="W5" s="5"/>
      <c r="X5" s="5"/>
      <c r="Y5" s="5"/>
      <c r="Z5" s="5"/>
      <c r="AA5" s="7"/>
      <c r="AB5" s="63"/>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row>
    <row r="6" spans="1:1025" customFormat="1" ht="24" customHeight="1">
      <c r="A6" s="485" t="s">
        <v>10</v>
      </c>
      <c r="B6" s="485"/>
      <c r="C6" s="485"/>
      <c r="D6" s="485"/>
      <c r="E6" s="485"/>
      <c r="F6" s="485"/>
      <c r="G6" s="485"/>
      <c r="H6" s="485"/>
      <c r="I6" s="9"/>
      <c r="J6" s="9"/>
      <c r="K6" s="9"/>
      <c r="L6" s="9"/>
      <c r="M6" s="9"/>
      <c r="N6" s="9"/>
      <c r="O6" s="9"/>
      <c r="P6" s="9"/>
      <c r="Q6" s="9"/>
      <c r="R6" s="9"/>
      <c r="S6" s="9"/>
      <c r="T6" s="9"/>
      <c r="U6" s="9"/>
      <c r="V6" s="9"/>
      <c r="W6" s="486"/>
      <c r="X6" s="486"/>
      <c r="Y6" s="486"/>
      <c r="Z6" s="486"/>
      <c r="AA6" s="486"/>
      <c r="AB6" s="63"/>
      <c r="AC6" s="2"/>
      <c r="AD6" s="2"/>
      <c r="AE6" s="2"/>
      <c r="AF6" s="2"/>
      <c r="AG6" s="2"/>
      <c r="AH6" s="2"/>
      <c r="AI6" s="2"/>
      <c r="AJ6" s="2"/>
      <c r="AK6" s="2"/>
      <c r="AL6" s="10" t="s">
        <v>11</v>
      </c>
      <c r="AM6" s="480" t="s">
        <v>12</v>
      </c>
      <c r="AN6" s="480"/>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row>
    <row r="7" spans="1:1025" customFormat="1" ht="24" customHeight="1">
      <c r="A7" s="479" t="s">
        <v>1203</v>
      </c>
      <c r="B7" s="479"/>
      <c r="C7" s="479"/>
      <c r="D7" s="479"/>
      <c r="E7" s="14"/>
      <c r="F7" s="13"/>
      <c r="G7" s="14"/>
      <c r="H7" s="6"/>
      <c r="I7" s="5"/>
      <c r="J7" s="5"/>
      <c r="K7" s="5"/>
      <c r="L7" s="5"/>
      <c r="M7" s="5"/>
      <c r="N7" s="15" t="s">
        <v>11</v>
      </c>
      <c r="O7" s="15" t="s">
        <v>13</v>
      </c>
      <c r="P7" s="15" t="s">
        <v>14</v>
      </c>
      <c r="Q7" s="15" t="s">
        <v>15</v>
      </c>
      <c r="R7" s="15"/>
      <c r="S7" s="5"/>
      <c r="T7" s="5"/>
      <c r="U7" s="5"/>
      <c r="V7" s="5"/>
      <c r="W7" s="5"/>
      <c r="X7" s="5"/>
      <c r="Y7" s="5"/>
      <c r="Z7" s="5"/>
      <c r="AA7" s="7"/>
      <c r="AB7" s="63"/>
      <c r="AC7" s="2"/>
      <c r="AD7" s="2"/>
      <c r="AE7" s="2"/>
      <c r="AF7" s="2"/>
      <c r="AG7" s="2"/>
      <c r="AH7" s="2"/>
      <c r="AI7" s="2"/>
      <c r="AJ7" s="2"/>
      <c r="AK7" s="2"/>
      <c r="AL7" s="10" t="s">
        <v>14</v>
      </c>
      <c r="AM7" s="480" t="s">
        <v>16</v>
      </c>
      <c r="AN7" s="480"/>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row>
    <row r="9" spans="1:1025" customFormat="1">
      <c r="A9" s="481" t="s">
        <v>417</v>
      </c>
      <c r="B9" s="481"/>
      <c r="C9" s="481"/>
      <c r="D9" s="481"/>
      <c r="E9" s="481"/>
      <c r="F9" s="481"/>
      <c r="G9" s="481"/>
    </row>
    <row r="10" spans="1:1025" customFormat="1">
      <c r="A10" s="481"/>
      <c r="B10" s="481"/>
      <c r="C10" s="481"/>
      <c r="D10" s="481"/>
      <c r="E10" s="481"/>
      <c r="F10" s="481"/>
      <c r="G10" s="481"/>
    </row>
    <row r="11" spans="1:1025" customFormat="1" ht="28">
      <c r="A11" s="477" t="s">
        <v>418</v>
      </c>
      <c r="B11" s="477" t="s">
        <v>419</v>
      </c>
      <c r="C11" s="477" t="s">
        <v>420</v>
      </c>
      <c r="D11" s="478" t="s">
        <v>22</v>
      </c>
      <c r="E11" s="477" t="s">
        <v>421</v>
      </c>
      <c r="F11" s="477" t="s">
        <v>422</v>
      </c>
      <c r="G11" s="477" t="s">
        <v>423</v>
      </c>
    </row>
    <row r="12" spans="1:1025" customFormat="1" ht="41.25" customHeight="1">
      <c r="A12" s="77">
        <v>1</v>
      </c>
      <c r="B12" s="78">
        <v>44317</v>
      </c>
      <c r="C12" s="482" t="s">
        <v>692</v>
      </c>
      <c r="D12" s="482"/>
      <c r="E12" s="482"/>
      <c r="F12" s="77" t="s">
        <v>424</v>
      </c>
      <c r="G12" s="79" t="s">
        <v>693</v>
      </c>
    </row>
    <row r="13" spans="1:1025" s="80" customFormat="1" ht="63">
      <c r="A13" s="77">
        <v>2</v>
      </c>
      <c r="B13" s="78">
        <v>44334</v>
      </c>
      <c r="C13" s="77" t="s">
        <v>425</v>
      </c>
      <c r="D13" s="77" t="s">
        <v>426</v>
      </c>
      <c r="E13" s="79" t="s">
        <v>690</v>
      </c>
      <c r="F13" s="77" t="s">
        <v>424</v>
      </c>
      <c r="G13" s="79" t="s">
        <v>691</v>
      </c>
    </row>
    <row r="14" spans="1:1025" customFormat="1" ht="63">
      <c r="A14" s="77">
        <v>3</v>
      </c>
      <c r="B14" s="78">
        <v>45225</v>
      </c>
      <c r="C14" s="77" t="s">
        <v>425</v>
      </c>
      <c r="D14" s="77" t="s">
        <v>426</v>
      </c>
      <c r="E14" s="79" t="s">
        <v>690</v>
      </c>
      <c r="F14" s="77" t="s">
        <v>424</v>
      </c>
      <c r="G14" s="79" t="s">
        <v>691</v>
      </c>
    </row>
    <row r="15" spans="1:1025" customFormat="1">
      <c r="A15" s="77"/>
      <c r="B15" s="81"/>
      <c r="C15" s="77"/>
      <c r="D15" s="77"/>
      <c r="E15" s="79"/>
      <c r="F15" s="77"/>
      <c r="G15" s="79"/>
    </row>
    <row r="16" spans="1:1025" customFormat="1">
      <c r="A16" s="77"/>
      <c r="B16" s="81"/>
      <c r="C16" s="77"/>
      <c r="D16" s="77"/>
      <c r="E16" s="79"/>
      <c r="F16" s="77"/>
      <c r="G16" s="79"/>
    </row>
    <row r="17" spans="1:7" customFormat="1">
      <c r="A17" s="77"/>
      <c r="B17" s="81"/>
      <c r="C17" s="77"/>
      <c r="D17" s="77"/>
      <c r="E17" s="82"/>
      <c r="F17" s="77"/>
      <c r="G17" s="79"/>
    </row>
    <row r="18" spans="1:7" customFormat="1">
      <c r="A18" s="77"/>
      <c r="B18" s="81"/>
      <c r="C18" s="77"/>
      <c r="D18" s="77"/>
      <c r="E18" s="82"/>
      <c r="F18" s="77"/>
      <c r="G18" s="79"/>
    </row>
    <row r="19" spans="1:7" customFormat="1">
      <c r="A19" s="77"/>
      <c r="B19" s="81"/>
      <c r="C19" s="77"/>
      <c r="D19" s="77"/>
      <c r="E19" s="82"/>
      <c r="F19" s="77"/>
      <c r="G19" s="79"/>
    </row>
    <row r="20" spans="1:7" customFormat="1">
      <c r="A20" s="77"/>
      <c r="B20" s="81"/>
      <c r="C20" s="77"/>
      <c r="D20" s="77"/>
      <c r="E20" s="82"/>
      <c r="F20" s="77"/>
      <c r="G20" s="79"/>
    </row>
    <row r="21" spans="1:7" customFormat="1">
      <c r="A21" s="77"/>
      <c r="B21" s="81"/>
      <c r="C21" s="77"/>
      <c r="D21" s="77"/>
      <c r="E21" s="82"/>
      <c r="F21" s="77"/>
      <c r="G21" s="79"/>
    </row>
    <row r="22" spans="1:7" customFormat="1">
      <c r="A22" s="77"/>
      <c r="B22" s="81"/>
      <c r="C22" s="77"/>
      <c r="D22" s="83"/>
      <c r="E22" s="84"/>
      <c r="F22" s="77"/>
      <c r="G22" s="79"/>
    </row>
    <row r="23" spans="1:7" customFormat="1">
      <c r="A23" s="77"/>
      <c r="B23" s="78"/>
      <c r="C23" s="77"/>
      <c r="D23" s="77"/>
      <c r="E23" s="82"/>
      <c r="F23" s="77"/>
      <c r="G23" s="79"/>
    </row>
    <row r="24" spans="1:7" customFormat="1">
      <c r="A24" s="77"/>
      <c r="B24" s="78"/>
      <c r="C24" s="77"/>
      <c r="D24" s="77"/>
      <c r="E24" s="85"/>
      <c r="F24" s="77"/>
      <c r="G24" s="79"/>
    </row>
    <row r="25" spans="1:7" customFormat="1">
      <c r="A25" s="77"/>
      <c r="B25" s="78"/>
      <c r="C25" s="77"/>
      <c r="D25" s="77"/>
      <c r="E25" s="85"/>
      <c r="F25" s="77"/>
      <c r="G25" s="79"/>
    </row>
    <row r="26" spans="1:7" customFormat="1">
      <c r="A26" s="77"/>
      <c r="B26" s="78"/>
      <c r="C26" s="77"/>
      <c r="D26" s="77"/>
      <c r="E26" s="82"/>
      <c r="F26" s="77"/>
      <c r="G26" s="79"/>
    </row>
    <row r="27" spans="1:7" customFormat="1">
      <c r="A27" s="77"/>
      <c r="B27" s="78"/>
      <c r="C27" s="77"/>
      <c r="D27" s="86"/>
      <c r="E27" s="84"/>
      <c r="F27" s="77"/>
      <c r="G27" s="79"/>
    </row>
    <row r="28" spans="1:7" customFormat="1">
      <c r="A28" s="77"/>
      <c r="B28" s="78"/>
      <c r="C28" s="77"/>
      <c r="D28" s="86"/>
      <c r="E28" s="84"/>
      <c r="F28" s="77"/>
      <c r="G28" s="79"/>
    </row>
  </sheetData>
  <mergeCells count="10">
    <mergeCell ref="A7:D7"/>
    <mergeCell ref="AM7:AN7"/>
    <mergeCell ref="A9:G10"/>
    <mergeCell ref="C12:E12"/>
    <mergeCell ref="A1:B3"/>
    <mergeCell ref="C1:E3"/>
    <mergeCell ref="A5:H5"/>
    <mergeCell ref="A6:H6"/>
    <mergeCell ref="W6:AA6"/>
    <mergeCell ref="AM6:AN6"/>
  </mergeCells>
  <pageMargins left="0.70000000000000007" right="0.70000000000000007" top="0.75" bottom="0.75" header="0.30000000000000004" footer="0.30000000000000004"/>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MJ6"/>
  <sheetViews>
    <sheetView workbookViewId="0">
      <selection activeCell="A5" sqref="A5"/>
    </sheetView>
  </sheetViews>
  <sheetFormatPr baseColWidth="10" defaultColWidth="11" defaultRowHeight="14"/>
  <cols>
    <col min="1" max="1" width="10.58203125" style="65" customWidth="1"/>
    <col min="2" max="2" width="34" style="65" customWidth="1"/>
    <col min="3" max="3" width="32.25" style="65" customWidth="1"/>
    <col min="4" max="4" width="47.5" style="65" customWidth="1"/>
    <col min="5" max="257" width="10.58203125" style="65" customWidth="1"/>
    <col min="258" max="258" width="34" style="65" customWidth="1"/>
    <col min="259" max="259" width="32.25" style="65" customWidth="1"/>
    <col min="260" max="260" width="47.5" style="65" customWidth="1"/>
    <col min="261" max="513" width="10.58203125" style="65" customWidth="1"/>
    <col min="514" max="514" width="34" style="65" customWidth="1"/>
    <col min="515" max="515" width="32.25" style="65" customWidth="1"/>
    <col min="516" max="516" width="47.5" style="65" customWidth="1"/>
    <col min="517" max="769" width="10.58203125" style="65" customWidth="1"/>
    <col min="770" max="770" width="34" style="65" customWidth="1"/>
    <col min="771" max="771" width="32.25" style="65" customWidth="1"/>
    <col min="772" max="772" width="47.5" style="65" customWidth="1"/>
    <col min="773" max="1023" width="10.58203125" style="65" customWidth="1"/>
    <col min="1024" max="1024" width="11.25" style="65" customWidth="1"/>
    <col min="1025" max="1025" width="11" customWidth="1"/>
  </cols>
  <sheetData>
    <row r="2" spans="1:4" ht="13.9" customHeight="1">
      <c r="A2" s="487" t="s">
        <v>403</v>
      </c>
      <c r="B2" s="487"/>
      <c r="C2" s="487"/>
      <c r="D2" s="487"/>
    </row>
    <row r="3" spans="1:4" ht="13.9" customHeight="1">
      <c r="A3" s="488"/>
      <c r="B3" s="488"/>
      <c r="C3" s="488"/>
      <c r="D3" s="488"/>
    </row>
    <row r="4" spans="1:4" ht="26">
      <c r="A4" s="67" t="s">
        <v>404</v>
      </c>
      <c r="B4" s="50" t="s">
        <v>405</v>
      </c>
      <c r="C4" s="49" t="s">
        <v>406</v>
      </c>
      <c r="D4" s="68" t="s">
        <v>407</v>
      </c>
    </row>
    <row r="5" spans="1:4" ht="50">
      <c r="A5" s="69" t="s">
        <v>408</v>
      </c>
      <c r="B5" s="70" t="s">
        <v>409</v>
      </c>
      <c r="C5" s="71" t="s">
        <v>410</v>
      </c>
      <c r="D5" s="66" t="s">
        <v>411</v>
      </c>
    </row>
    <row r="6" spans="1:4" ht="75">
      <c r="A6" s="72" t="s">
        <v>412</v>
      </c>
      <c r="B6" s="70" t="s">
        <v>413</v>
      </c>
      <c r="C6" s="71" t="s">
        <v>414</v>
      </c>
      <c r="D6" s="66" t="s">
        <v>415</v>
      </c>
    </row>
  </sheetData>
  <mergeCells count="2">
    <mergeCell ref="A2:D2"/>
    <mergeCell ref="A3:D3"/>
  </mergeCells>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J102"/>
  <sheetViews>
    <sheetView zoomScale="130" zoomScaleNormal="130" workbookViewId="0">
      <selection activeCell="G7" sqref="G7"/>
    </sheetView>
  </sheetViews>
  <sheetFormatPr baseColWidth="10" defaultColWidth="11" defaultRowHeight="14.5"/>
  <cols>
    <col min="1" max="1" width="19.25" style="64" customWidth="1"/>
    <col min="2" max="5" width="15.75" style="64" customWidth="1"/>
    <col min="6" max="6" width="21.75" style="64" customWidth="1"/>
    <col min="7" max="7" width="10.58203125" style="64" customWidth="1"/>
    <col min="8" max="8" width="15" style="64" customWidth="1"/>
    <col min="9" max="12" width="10.58203125" style="64" customWidth="1"/>
    <col min="13" max="13" width="14.75" style="64" customWidth="1"/>
    <col min="14" max="256" width="10.58203125" style="64" customWidth="1"/>
    <col min="257" max="257" width="19.25" style="64" customWidth="1"/>
    <col min="258" max="261" width="15.75" style="64" customWidth="1"/>
    <col min="262" max="262" width="21.75" style="64" customWidth="1"/>
    <col min="263" max="263" width="10.58203125" style="64" customWidth="1"/>
    <col min="264" max="264" width="15" style="64" customWidth="1"/>
    <col min="265" max="268" width="10.58203125" style="64" customWidth="1"/>
    <col min="269" max="269" width="14.75" style="64" customWidth="1"/>
    <col min="270" max="512" width="10.58203125" style="64" customWidth="1"/>
    <col min="513" max="513" width="19.25" style="64" customWidth="1"/>
    <col min="514" max="517" width="15.75" style="64" customWidth="1"/>
    <col min="518" max="518" width="21.75" style="64" customWidth="1"/>
    <col min="519" max="519" width="10.58203125" style="64" customWidth="1"/>
    <col min="520" max="520" width="15" style="64" customWidth="1"/>
    <col min="521" max="524" width="10.58203125" style="64" customWidth="1"/>
    <col min="525" max="525" width="14.75" style="64" customWidth="1"/>
    <col min="526" max="768" width="10.58203125" style="64" customWidth="1"/>
    <col min="769" max="769" width="19.25" style="64" customWidth="1"/>
    <col min="770" max="773" width="15.75" style="64" customWidth="1"/>
    <col min="774" max="774" width="21.75" style="64" customWidth="1"/>
    <col min="775" max="775" width="10.58203125" style="64" customWidth="1"/>
    <col min="776" max="776" width="15" style="64" customWidth="1"/>
    <col min="777" max="780" width="10.58203125" style="64" customWidth="1"/>
    <col min="781" max="781" width="14.75" style="64" customWidth="1"/>
    <col min="782" max="1023" width="10.58203125" style="64" customWidth="1"/>
    <col min="1024" max="1024" width="11.25" style="64" customWidth="1"/>
    <col min="1025" max="1025" width="11" customWidth="1"/>
  </cols>
  <sheetData>
    <row r="1" spans="1:32" ht="15" thickBot="1">
      <c r="A1" s="93"/>
      <c r="B1" s="93"/>
      <c r="C1" s="93"/>
      <c r="D1" s="93"/>
      <c r="E1" s="93"/>
      <c r="F1" s="93"/>
      <c r="G1" s="93"/>
      <c r="H1" s="537"/>
      <c r="I1" s="537"/>
      <c r="J1" s="537"/>
      <c r="K1" s="537"/>
      <c r="L1" s="537"/>
      <c r="M1" s="537"/>
      <c r="N1" s="93"/>
      <c r="O1" s="93"/>
      <c r="P1" s="93"/>
      <c r="Q1" s="93"/>
      <c r="R1" s="93"/>
      <c r="S1" s="93"/>
      <c r="T1" s="93"/>
      <c r="U1" s="93"/>
      <c r="V1" s="93"/>
      <c r="W1" s="93"/>
      <c r="X1" s="93"/>
      <c r="Y1" s="93"/>
      <c r="Z1" s="93"/>
      <c r="AA1" s="93"/>
      <c r="AB1" s="93"/>
      <c r="AC1" s="93"/>
      <c r="AD1" s="93"/>
      <c r="AE1" s="93"/>
      <c r="AF1" s="93"/>
    </row>
    <row r="2" spans="1:32" ht="15" customHeight="1">
      <c r="A2" s="557" t="s">
        <v>325</v>
      </c>
      <c r="B2" s="558"/>
      <c r="C2" s="559"/>
      <c r="D2" s="559"/>
      <c r="E2" s="559"/>
      <c r="F2" s="560"/>
      <c r="G2" s="94"/>
      <c r="H2" s="537"/>
      <c r="I2" s="537"/>
      <c r="J2" s="537"/>
      <c r="K2" s="537"/>
      <c r="L2" s="537"/>
      <c r="M2" s="537"/>
      <c r="N2" s="93"/>
      <c r="O2" s="93"/>
      <c r="P2" s="93"/>
      <c r="Q2" s="93"/>
      <c r="R2" s="93"/>
      <c r="S2" s="93"/>
      <c r="T2" s="93"/>
      <c r="U2" s="93"/>
      <c r="V2" s="93"/>
      <c r="W2" s="93"/>
      <c r="X2" s="93"/>
      <c r="Y2" s="93"/>
      <c r="Z2" s="93"/>
      <c r="AA2" s="93"/>
      <c r="AB2" s="93"/>
      <c r="AC2" s="93"/>
      <c r="AD2" s="93"/>
      <c r="AE2" s="93"/>
      <c r="AF2" s="93"/>
    </row>
    <row r="3" spans="1:32" ht="15" customHeight="1">
      <c r="A3" s="561"/>
      <c r="B3" s="562"/>
      <c r="C3" s="563"/>
      <c r="D3" s="563"/>
      <c r="E3" s="563"/>
      <c r="F3" s="564"/>
      <c r="G3" s="94"/>
      <c r="H3" s="537"/>
      <c r="I3" s="95"/>
      <c r="J3" s="95"/>
      <c r="K3" s="537"/>
      <c r="L3" s="537"/>
      <c r="M3" s="537"/>
      <c r="N3" s="93"/>
      <c r="O3" s="93"/>
      <c r="P3" s="93"/>
      <c r="Q3" s="93"/>
      <c r="R3" s="93"/>
      <c r="S3" s="93"/>
      <c r="T3" s="93"/>
      <c r="U3" s="93"/>
      <c r="V3" s="93"/>
      <c r="W3" s="93"/>
      <c r="X3" s="93"/>
      <c r="Y3" s="93"/>
      <c r="Z3" s="93"/>
      <c r="AA3" s="93"/>
      <c r="AB3" s="93"/>
      <c r="AC3" s="93"/>
      <c r="AD3" s="93"/>
      <c r="AE3" s="93"/>
      <c r="AF3" s="93"/>
    </row>
    <row r="4" spans="1:32" ht="15.75" customHeight="1">
      <c r="A4" s="107" t="s">
        <v>326</v>
      </c>
      <c r="B4" s="108" t="s">
        <v>327</v>
      </c>
      <c r="C4" s="565" t="s">
        <v>328</v>
      </c>
      <c r="D4" s="566"/>
      <c r="E4" s="566"/>
      <c r="F4" s="567"/>
      <c r="G4" s="96"/>
      <c r="H4" s="537"/>
      <c r="I4" s="95"/>
      <c r="J4" s="97"/>
      <c r="K4" s="537"/>
      <c r="L4" s="537"/>
      <c r="M4" s="537"/>
      <c r="N4" s="98"/>
      <c r="O4" s="98"/>
      <c r="P4" s="93"/>
      <c r="Q4" s="93"/>
      <c r="R4" s="93"/>
      <c r="S4" s="93"/>
      <c r="T4" s="93"/>
      <c r="U4" s="93"/>
      <c r="V4" s="93"/>
      <c r="W4" s="93"/>
      <c r="X4" s="93"/>
      <c r="Y4" s="93"/>
      <c r="Z4" s="93"/>
      <c r="AA4" s="93"/>
      <c r="AB4" s="93"/>
      <c r="AC4" s="93"/>
      <c r="AD4" s="93"/>
      <c r="AE4" s="93"/>
      <c r="AF4" s="93"/>
    </row>
    <row r="5" spans="1:32" ht="46.5" customHeight="1">
      <c r="A5" s="109" t="s">
        <v>329</v>
      </c>
      <c r="B5" s="110">
        <v>10</v>
      </c>
      <c r="C5" s="500" t="s">
        <v>330</v>
      </c>
      <c r="D5" s="501"/>
      <c r="E5" s="501"/>
      <c r="F5" s="502"/>
      <c r="G5" s="98"/>
      <c r="H5" s="97"/>
      <c r="I5" s="97"/>
      <c r="J5" s="97"/>
      <c r="K5" s="537"/>
      <c r="L5" s="537"/>
      <c r="M5" s="537"/>
      <c r="N5" s="98"/>
      <c r="O5" s="98"/>
      <c r="P5" s="93"/>
      <c r="Q5" s="93"/>
      <c r="R5" s="93"/>
      <c r="S5" s="93"/>
      <c r="T5" s="93"/>
      <c r="U5" s="93"/>
      <c r="V5" s="93"/>
      <c r="W5" s="93"/>
      <c r="X5" s="93"/>
      <c r="Y5" s="93"/>
      <c r="Z5" s="93"/>
      <c r="AA5" s="93"/>
      <c r="AB5" s="93"/>
      <c r="AC5" s="93"/>
      <c r="AD5" s="93"/>
      <c r="AE5" s="93"/>
      <c r="AF5" s="93"/>
    </row>
    <row r="6" spans="1:32" ht="42.75" customHeight="1">
      <c r="A6" s="109" t="s">
        <v>331</v>
      </c>
      <c r="B6" s="110">
        <v>6</v>
      </c>
      <c r="C6" s="500" t="s">
        <v>332</v>
      </c>
      <c r="D6" s="501"/>
      <c r="E6" s="501"/>
      <c r="F6" s="502"/>
      <c r="G6" s="98"/>
      <c r="H6" s="97"/>
      <c r="I6" s="97"/>
      <c r="J6" s="97"/>
      <c r="K6" s="537"/>
      <c r="L6" s="537"/>
      <c r="M6" s="537"/>
      <c r="N6" s="98"/>
      <c r="O6" s="98"/>
      <c r="P6" s="93"/>
      <c r="Q6" s="93"/>
      <c r="R6" s="93"/>
      <c r="S6" s="93"/>
      <c r="T6" s="93"/>
      <c r="U6" s="93"/>
      <c r="V6" s="93"/>
      <c r="W6" s="93"/>
      <c r="X6" s="93"/>
      <c r="Y6" s="93"/>
      <c r="Z6" s="93"/>
      <c r="AA6" s="93"/>
      <c r="AB6" s="93"/>
      <c r="AC6" s="93"/>
      <c r="AD6" s="93"/>
      <c r="AE6" s="93"/>
      <c r="AF6" s="93"/>
    </row>
    <row r="7" spans="1:32" ht="38.25" customHeight="1">
      <c r="A7" s="111" t="s">
        <v>333</v>
      </c>
      <c r="B7" s="110">
        <v>2</v>
      </c>
      <c r="C7" s="500" t="s">
        <v>476</v>
      </c>
      <c r="D7" s="501"/>
      <c r="E7" s="501"/>
      <c r="F7" s="502"/>
      <c r="G7" s="98"/>
      <c r="H7" s="97"/>
      <c r="I7" s="97"/>
      <c r="J7" s="97"/>
      <c r="K7" s="537"/>
      <c r="L7" s="537"/>
      <c r="M7" s="537"/>
      <c r="N7" s="98"/>
      <c r="O7" s="98"/>
      <c r="P7" s="93"/>
      <c r="Q7" s="93"/>
      <c r="R7" s="93"/>
      <c r="S7" s="93"/>
      <c r="T7" s="93"/>
      <c r="U7" s="93"/>
      <c r="V7" s="93"/>
      <c r="W7" s="93"/>
      <c r="X7" s="93"/>
      <c r="Y7" s="93"/>
      <c r="Z7" s="93"/>
      <c r="AA7" s="93"/>
      <c r="AB7" s="93"/>
      <c r="AC7" s="93"/>
      <c r="AD7" s="93"/>
      <c r="AE7" s="93"/>
      <c r="AF7" s="93"/>
    </row>
    <row r="8" spans="1:32" ht="36.75" customHeight="1" thickBot="1">
      <c r="A8" s="112" t="s">
        <v>334</v>
      </c>
      <c r="B8" s="113" t="s">
        <v>335</v>
      </c>
      <c r="C8" s="508" t="s">
        <v>336</v>
      </c>
      <c r="D8" s="509"/>
      <c r="E8" s="509"/>
      <c r="F8" s="510"/>
      <c r="G8" s="98"/>
      <c r="H8" s="98"/>
      <c r="I8" s="98"/>
      <c r="J8" s="98"/>
      <c r="K8" s="98"/>
      <c r="L8" s="98"/>
      <c r="M8" s="98"/>
      <c r="N8" s="98"/>
      <c r="O8" s="98"/>
      <c r="P8" s="93"/>
      <c r="Q8" s="93"/>
      <c r="R8" s="93"/>
      <c r="S8" s="93"/>
      <c r="T8" s="93"/>
      <c r="U8" s="93"/>
      <c r="V8" s="93"/>
      <c r="W8" s="93"/>
      <c r="X8" s="93"/>
      <c r="Y8" s="93"/>
      <c r="Z8" s="93"/>
      <c r="AA8" s="93"/>
      <c r="AB8" s="93"/>
      <c r="AC8" s="93"/>
      <c r="AD8" s="93"/>
      <c r="AE8" s="93"/>
      <c r="AF8" s="93"/>
    </row>
    <row r="9" spans="1:32" ht="15" thickBot="1">
      <c r="A9" s="114"/>
      <c r="B9" s="114"/>
      <c r="C9" s="114"/>
      <c r="D9" s="114"/>
      <c r="E9" s="114"/>
      <c r="F9" s="114"/>
      <c r="G9" s="98"/>
      <c r="H9" s="539"/>
      <c r="I9" s="539"/>
      <c r="J9" s="539"/>
      <c r="K9" s="539"/>
      <c r="L9" s="539"/>
      <c r="M9" s="539"/>
      <c r="N9" s="98"/>
      <c r="O9" s="98"/>
      <c r="P9" s="93"/>
      <c r="Q9" s="93"/>
      <c r="R9" s="93"/>
      <c r="S9" s="93"/>
      <c r="T9" s="93"/>
      <c r="U9" s="93"/>
      <c r="V9" s="93"/>
      <c r="W9" s="93"/>
      <c r="X9" s="93"/>
      <c r="Y9" s="93"/>
      <c r="Z9" s="93"/>
      <c r="AA9" s="93"/>
      <c r="AB9" s="93"/>
      <c r="AC9" s="93"/>
      <c r="AD9" s="93"/>
      <c r="AE9" s="93"/>
      <c r="AF9" s="93"/>
    </row>
    <row r="10" spans="1:32" ht="15" customHeight="1">
      <c r="A10" s="540" t="s">
        <v>338</v>
      </c>
      <c r="B10" s="541"/>
      <c r="C10" s="542"/>
      <c r="D10" s="542"/>
      <c r="E10" s="542"/>
      <c r="F10" s="543"/>
      <c r="G10" s="98"/>
      <c r="H10" s="539"/>
      <c r="I10" s="539"/>
      <c r="J10" s="539"/>
      <c r="K10" s="539"/>
      <c r="L10" s="539"/>
      <c r="M10" s="539"/>
      <c r="N10" s="99"/>
      <c r="O10" s="99"/>
      <c r="P10" s="93"/>
      <c r="Q10" s="93"/>
      <c r="R10" s="93"/>
      <c r="S10" s="93"/>
      <c r="T10" s="93"/>
      <c r="U10" s="93"/>
      <c r="V10" s="93"/>
      <c r="W10" s="93"/>
      <c r="X10" s="93"/>
      <c r="Y10" s="93"/>
      <c r="Z10" s="93"/>
      <c r="AA10" s="93"/>
      <c r="AB10" s="93"/>
      <c r="AC10" s="93"/>
      <c r="AD10" s="93"/>
      <c r="AE10" s="93"/>
      <c r="AF10" s="93"/>
    </row>
    <row r="11" spans="1:32" ht="15" customHeight="1">
      <c r="A11" s="544"/>
      <c r="B11" s="545"/>
      <c r="C11" s="546"/>
      <c r="D11" s="546"/>
      <c r="E11" s="546"/>
      <c r="F11" s="547"/>
      <c r="G11" s="98"/>
      <c r="H11" s="526"/>
      <c r="I11" s="526"/>
      <c r="J11" s="548"/>
      <c r="K11" s="548"/>
      <c r="L11" s="548"/>
      <c r="M11" s="548"/>
      <c r="N11" s="99"/>
      <c r="O11" s="99"/>
      <c r="P11" s="93"/>
      <c r="Q11" s="93"/>
      <c r="R11" s="93"/>
      <c r="S11" s="93"/>
      <c r="T11" s="93"/>
      <c r="U11" s="93"/>
      <c r="V11" s="93"/>
      <c r="W11" s="93"/>
      <c r="X11" s="93"/>
      <c r="Y11" s="93"/>
      <c r="Z11" s="93"/>
      <c r="AA11" s="93"/>
      <c r="AB11" s="93"/>
      <c r="AC11" s="93"/>
      <c r="AD11" s="93"/>
      <c r="AE11" s="93"/>
      <c r="AF11" s="93"/>
    </row>
    <row r="12" spans="1:32" ht="38.25" customHeight="1">
      <c r="A12" s="115" t="s">
        <v>340</v>
      </c>
      <c r="B12" s="116" t="s">
        <v>341</v>
      </c>
      <c r="C12" s="497" t="s">
        <v>328</v>
      </c>
      <c r="D12" s="498"/>
      <c r="E12" s="498"/>
      <c r="F12" s="499"/>
      <c r="G12" s="98"/>
      <c r="H12" s="526"/>
      <c r="I12" s="526"/>
      <c r="J12" s="95"/>
      <c r="K12" s="100"/>
      <c r="L12" s="100"/>
      <c r="M12" s="100"/>
      <c r="N12" s="98"/>
      <c r="O12" s="98"/>
      <c r="P12" s="93"/>
      <c r="Q12" s="93"/>
      <c r="R12" s="93"/>
      <c r="S12" s="93"/>
      <c r="T12" s="93"/>
      <c r="U12" s="93"/>
      <c r="V12" s="93"/>
      <c r="W12" s="93"/>
      <c r="X12" s="93"/>
      <c r="Y12" s="93"/>
      <c r="Z12" s="93"/>
      <c r="AA12" s="93"/>
      <c r="AB12" s="93"/>
      <c r="AC12" s="93"/>
      <c r="AD12" s="93"/>
      <c r="AE12" s="93"/>
      <c r="AF12" s="93"/>
    </row>
    <row r="13" spans="1:32" ht="28.5" customHeight="1">
      <c r="A13" s="549" t="s">
        <v>343</v>
      </c>
      <c r="B13" s="530">
        <v>4</v>
      </c>
      <c r="C13" s="551" t="s">
        <v>659</v>
      </c>
      <c r="D13" s="552"/>
      <c r="E13" s="552"/>
      <c r="F13" s="553"/>
      <c r="G13" s="98"/>
      <c r="H13" s="526"/>
      <c r="I13" s="526"/>
      <c r="J13" s="101"/>
      <c r="K13" s="101"/>
      <c r="L13" s="101"/>
      <c r="M13" s="102"/>
      <c r="N13" s="98"/>
      <c r="O13" s="98"/>
      <c r="P13" s="93"/>
      <c r="Q13" s="93"/>
      <c r="R13" s="93"/>
      <c r="S13" s="93"/>
      <c r="T13" s="93"/>
      <c r="U13" s="93"/>
      <c r="V13" s="93"/>
      <c r="W13" s="93"/>
      <c r="X13" s="93"/>
      <c r="Y13" s="93"/>
      <c r="Z13" s="93"/>
      <c r="AA13" s="93"/>
      <c r="AB13" s="93"/>
      <c r="AC13" s="93"/>
      <c r="AD13" s="93"/>
      <c r="AE13" s="93"/>
      <c r="AF13" s="93"/>
    </row>
    <row r="14" spans="1:32" ht="27.75" customHeight="1">
      <c r="A14" s="550"/>
      <c r="B14" s="531"/>
      <c r="C14" s="554"/>
      <c r="D14" s="555"/>
      <c r="E14" s="555"/>
      <c r="F14" s="556"/>
      <c r="G14" s="98"/>
      <c r="H14" s="526"/>
      <c r="I14" s="526"/>
      <c r="J14" s="101"/>
      <c r="K14" s="101"/>
      <c r="L14" s="102"/>
      <c r="M14" s="103"/>
      <c r="N14" s="98"/>
      <c r="O14" s="98"/>
      <c r="P14" s="93"/>
      <c r="Q14" s="93"/>
      <c r="R14" s="93"/>
      <c r="S14" s="93"/>
      <c r="T14" s="93"/>
      <c r="U14" s="93"/>
      <c r="V14" s="93"/>
      <c r="W14" s="93"/>
      <c r="X14" s="93"/>
      <c r="Y14" s="93"/>
      <c r="Z14" s="93"/>
      <c r="AA14" s="93"/>
      <c r="AB14" s="93"/>
      <c r="AC14" s="93"/>
      <c r="AD14" s="93"/>
      <c r="AE14" s="93"/>
      <c r="AF14" s="93"/>
    </row>
    <row r="15" spans="1:32" ht="30" customHeight="1">
      <c r="A15" s="117" t="s">
        <v>348</v>
      </c>
      <c r="B15" s="110">
        <v>3</v>
      </c>
      <c r="C15" s="500" t="s">
        <v>660</v>
      </c>
      <c r="D15" s="501"/>
      <c r="E15" s="501"/>
      <c r="F15" s="502"/>
      <c r="G15" s="98"/>
      <c r="H15" s="526"/>
      <c r="I15" s="526"/>
      <c r="J15" s="104"/>
      <c r="K15" s="102"/>
      <c r="L15" s="102"/>
      <c r="M15" s="105"/>
      <c r="N15" s="98"/>
      <c r="O15" s="98"/>
      <c r="P15" s="93"/>
      <c r="Q15" s="93"/>
      <c r="R15" s="93"/>
      <c r="S15" s="93"/>
      <c r="T15" s="93"/>
      <c r="U15" s="93"/>
      <c r="V15" s="93"/>
      <c r="W15" s="93"/>
      <c r="X15" s="93"/>
      <c r="Y15" s="93"/>
      <c r="Z15" s="93"/>
      <c r="AA15" s="93"/>
      <c r="AB15" s="93"/>
      <c r="AC15" s="93"/>
      <c r="AD15" s="93"/>
      <c r="AE15" s="93"/>
      <c r="AF15" s="93"/>
    </row>
    <row r="16" spans="1:32" ht="26.25" customHeight="1">
      <c r="A16" s="549" t="s">
        <v>352</v>
      </c>
      <c r="B16" s="530">
        <v>2</v>
      </c>
      <c r="C16" s="551" t="s">
        <v>661</v>
      </c>
      <c r="D16" s="552"/>
      <c r="E16" s="552"/>
      <c r="F16" s="553"/>
      <c r="G16" s="98"/>
      <c r="H16" s="526"/>
      <c r="I16" s="526"/>
      <c r="J16" s="106"/>
      <c r="K16" s="103"/>
      <c r="L16" s="105"/>
      <c r="M16" s="105"/>
      <c r="N16" s="98"/>
      <c r="O16" s="98"/>
      <c r="P16" s="93"/>
      <c r="Q16" s="93"/>
      <c r="R16" s="93"/>
      <c r="S16" s="93"/>
      <c r="T16" s="93"/>
      <c r="U16" s="93"/>
      <c r="V16" s="93"/>
      <c r="W16" s="93"/>
      <c r="X16" s="93"/>
      <c r="Y16" s="93"/>
      <c r="Z16" s="93"/>
      <c r="AA16" s="93"/>
      <c r="AB16" s="93"/>
      <c r="AC16" s="93"/>
      <c r="AD16" s="93"/>
      <c r="AE16" s="93"/>
      <c r="AF16" s="93"/>
    </row>
    <row r="17" spans="1:32">
      <c r="A17" s="550"/>
      <c r="B17" s="531"/>
      <c r="C17" s="554"/>
      <c r="D17" s="555"/>
      <c r="E17" s="555"/>
      <c r="F17" s="556"/>
      <c r="G17" s="98"/>
      <c r="H17" s="98"/>
      <c r="I17" s="98"/>
      <c r="J17" s="98"/>
      <c r="K17" s="98"/>
      <c r="L17" s="98"/>
      <c r="M17" s="98"/>
      <c r="N17" s="98"/>
      <c r="O17" s="98"/>
      <c r="P17" s="93"/>
      <c r="Q17" s="93"/>
      <c r="R17" s="93"/>
      <c r="S17" s="93"/>
      <c r="T17" s="93"/>
      <c r="U17" s="93"/>
      <c r="V17" s="93"/>
      <c r="W17" s="93"/>
      <c r="X17" s="93"/>
      <c r="Y17" s="93"/>
      <c r="Z17" s="93"/>
      <c r="AA17" s="93"/>
      <c r="AB17" s="93"/>
      <c r="AC17" s="93"/>
      <c r="AD17" s="93"/>
      <c r="AE17" s="93"/>
      <c r="AF17" s="93"/>
    </row>
    <row r="18" spans="1:32" ht="15" customHeight="1" thickBot="1">
      <c r="A18" s="118" t="s">
        <v>354</v>
      </c>
      <c r="B18" s="113">
        <v>1</v>
      </c>
      <c r="C18" s="508" t="s">
        <v>662</v>
      </c>
      <c r="D18" s="509"/>
      <c r="E18" s="509"/>
      <c r="F18" s="510"/>
      <c r="G18" s="98"/>
      <c r="H18" s="538"/>
      <c r="I18" s="538"/>
      <c r="J18" s="538"/>
      <c r="K18" s="538"/>
      <c r="L18" s="538"/>
      <c r="M18" s="538"/>
      <c r="N18" s="98"/>
      <c r="O18" s="98"/>
      <c r="P18" s="93"/>
      <c r="Q18" s="93"/>
      <c r="R18" s="93"/>
      <c r="S18" s="93"/>
      <c r="T18" s="93"/>
      <c r="U18" s="93"/>
      <c r="V18" s="93"/>
      <c r="W18" s="93"/>
      <c r="X18" s="93"/>
      <c r="Y18" s="93"/>
      <c r="Z18" s="93"/>
      <c r="AA18" s="93"/>
      <c r="AB18" s="93"/>
      <c r="AC18" s="93"/>
      <c r="AD18" s="93"/>
      <c r="AE18" s="93"/>
      <c r="AF18" s="93"/>
    </row>
    <row r="19" spans="1:32" ht="17.25" customHeight="1">
      <c r="A19" s="114"/>
      <c r="B19" s="114"/>
      <c r="C19" s="114"/>
      <c r="D19" s="114"/>
      <c r="E19" s="114"/>
      <c r="F19" s="114"/>
      <c r="G19" s="98"/>
      <c r="H19" s="538"/>
      <c r="I19" s="538"/>
      <c r="J19" s="538"/>
      <c r="K19" s="538"/>
      <c r="L19" s="538"/>
      <c r="M19" s="538"/>
      <c r="N19" s="98"/>
      <c r="O19" s="98"/>
      <c r="P19" s="93"/>
      <c r="Q19" s="93"/>
      <c r="R19" s="93"/>
      <c r="S19" s="93"/>
      <c r="T19" s="93"/>
      <c r="U19" s="93"/>
      <c r="V19" s="93"/>
      <c r="W19" s="93"/>
      <c r="X19" s="93"/>
      <c r="Y19" s="93"/>
      <c r="Z19" s="93"/>
      <c r="AA19" s="93"/>
      <c r="AB19" s="93"/>
      <c r="AC19" s="93"/>
      <c r="AD19" s="93"/>
      <c r="AE19" s="93"/>
      <c r="AF19" s="93"/>
    </row>
    <row r="20" spans="1:32" ht="20.25" customHeight="1">
      <c r="A20" s="536" t="s">
        <v>356</v>
      </c>
      <c r="B20" s="536"/>
      <c r="C20" s="536"/>
      <c r="D20" s="536"/>
      <c r="E20" s="536"/>
      <c r="F20" s="536"/>
      <c r="G20" s="98"/>
      <c r="H20" s="527"/>
      <c r="I20" s="528"/>
      <c r="J20" s="529"/>
      <c r="K20" s="529"/>
      <c r="L20" s="529"/>
      <c r="M20" s="529"/>
      <c r="N20" s="98"/>
      <c r="O20" s="98"/>
      <c r="P20" s="93"/>
      <c r="Q20" s="93"/>
      <c r="R20" s="93"/>
      <c r="S20" s="93"/>
      <c r="T20" s="93"/>
      <c r="U20" s="93"/>
      <c r="V20" s="93"/>
      <c r="W20" s="93"/>
      <c r="X20" s="93"/>
      <c r="Y20" s="93"/>
      <c r="Z20" s="93"/>
      <c r="AA20" s="93"/>
      <c r="AB20" s="93"/>
      <c r="AC20" s="93"/>
      <c r="AD20" s="93"/>
      <c r="AE20" s="93"/>
      <c r="AF20" s="93"/>
    </row>
    <row r="21" spans="1:32" ht="15" customHeight="1">
      <c r="A21" s="536"/>
      <c r="B21" s="536"/>
      <c r="C21" s="536"/>
      <c r="D21" s="536"/>
      <c r="E21" s="536"/>
      <c r="F21" s="536"/>
      <c r="G21" s="98"/>
      <c r="H21" s="527"/>
      <c r="I21" s="528"/>
      <c r="J21" s="529"/>
      <c r="K21" s="529"/>
      <c r="L21" s="529"/>
      <c r="M21" s="529"/>
      <c r="N21" s="98"/>
      <c r="O21" s="98"/>
      <c r="P21" s="93"/>
      <c r="Q21" s="93"/>
      <c r="R21" s="93"/>
      <c r="S21" s="93"/>
      <c r="T21" s="93"/>
      <c r="U21" s="93"/>
      <c r="V21" s="93"/>
      <c r="W21" s="93"/>
      <c r="X21" s="93"/>
      <c r="Y21" s="93"/>
      <c r="Z21" s="93"/>
      <c r="AA21" s="93"/>
      <c r="AB21" s="93"/>
      <c r="AC21" s="93"/>
      <c r="AD21" s="93"/>
      <c r="AE21" s="93"/>
      <c r="AF21" s="93"/>
    </row>
    <row r="22" spans="1:32" ht="15" customHeight="1">
      <c r="A22" s="534" t="s">
        <v>358</v>
      </c>
      <c r="B22" s="534"/>
      <c r="C22" s="119">
        <v>4</v>
      </c>
      <c r="D22" s="119">
        <v>3</v>
      </c>
      <c r="E22" s="119">
        <v>2</v>
      </c>
      <c r="F22" s="119">
        <v>1</v>
      </c>
      <c r="G22" s="98"/>
      <c r="H22" s="511"/>
      <c r="I22" s="525"/>
      <c r="J22" s="524"/>
      <c r="K22" s="524"/>
      <c r="L22" s="524"/>
      <c r="M22" s="524"/>
      <c r="N22" s="98"/>
      <c r="O22" s="98"/>
      <c r="P22" s="93"/>
      <c r="Q22" s="93"/>
      <c r="R22" s="93"/>
      <c r="S22" s="93"/>
      <c r="T22" s="93"/>
      <c r="U22" s="93"/>
      <c r="V22" s="93"/>
      <c r="W22" s="93"/>
      <c r="X22" s="93"/>
      <c r="Y22" s="93"/>
      <c r="Z22" s="93"/>
      <c r="AA22" s="93"/>
      <c r="AB22" s="93"/>
      <c r="AC22" s="93"/>
      <c r="AD22" s="93"/>
      <c r="AE22" s="93"/>
      <c r="AF22" s="93"/>
    </row>
    <row r="23" spans="1:32" ht="15" customHeight="1">
      <c r="A23" s="535" t="s">
        <v>361</v>
      </c>
      <c r="B23" s="530">
        <v>10</v>
      </c>
      <c r="C23" s="532" t="s">
        <v>362</v>
      </c>
      <c r="D23" s="532" t="s">
        <v>363</v>
      </c>
      <c r="E23" s="512" t="s">
        <v>364</v>
      </c>
      <c r="F23" s="512" t="s">
        <v>365</v>
      </c>
      <c r="G23" s="98"/>
      <c r="H23" s="511"/>
      <c r="I23" s="525"/>
      <c r="J23" s="524"/>
      <c r="K23" s="524"/>
      <c r="L23" s="524"/>
      <c r="M23" s="524"/>
      <c r="N23" s="98"/>
      <c r="O23" s="98"/>
      <c r="P23" s="93"/>
      <c r="Q23" s="93"/>
      <c r="R23" s="93"/>
      <c r="S23" s="93"/>
      <c r="T23" s="93"/>
      <c r="U23" s="93"/>
      <c r="V23" s="93"/>
      <c r="W23" s="93"/>
      <c r="X23" s="93"/>
      <c r="Y23" s="93"/>
      <c r="Z23" s="93"/>
      <c r="AA23" s="93"/>
      <c r="AB23" s="93"/>
      <c r="AC23" s="93"/>
      <c r="AD23" s="93"/>
      <c r="AE23" s="93"/>
      <c r="AF23" s="93"/>
    </row>
    <row r="24" spans="1:32" ht="15" customHeight="1">
      <c r="A24" s="535"/>
      <c r="B24" s="531"/>
      <c r="C24" s="533"/>
      <c r="D24" s="533"/>
      <c r="E24" s="513"/>
      <c r="F24" s="513"/>
      <c r="G24" s="98"/>
      <c r="H24" s="507"/>
      <c r="I24" s="525"/>
      <c r="J24" s="524"/>
      <c r="K24" s="524"/>
      <c r="L24" s="524"/>
      <c r="M24" s="524"/>
      <c r="N24" s="98"/>
      <c r="O24" s="98"/>
      <c r="P24" s="93"/>
      <c r="Q24" s="93"/>
      <c r="R24" s="93"/>
      <c r="S24" s="93"/>
      <c r="T24" s="93"/>
      <c r="U24" s="93"/>
      <c r="V24" s="93"/>
      <c r="W24" s="93"/>
      <c r="X24" s="93"/>
      <c r="Y24" s="93"/>
      <c r="Z24" s="93"/>
      <c r="AA24" s="93"/>
      <c r="AB24" s="93"/>
      <c r="AC24" s="93"/>
      <c r="AD24" s="93"/>
      <c r="AE24" s="93"/>
      <c r="AF24" s="93"/>
    </row>
    <row r="25" spans="1:32" ht="15" customHeight="1">
      <c r="A25" s="535"/>
      <c r="B25" s="530">
        <v>6</v>
      </c>
      <c r="C25" s="532" t="s">
        <v>368</v>
      </c>
      <c r="D25" s="512" t="s">
        <v>369</v>
      </c>
      <c r="E25" s="512" t="s">
        <v>370</v>
      </c>
      <c r="F25" s="514" t="s">
        <v>371</v>
      </c>
      <c r="G25" s="98"/>
      <c r="H25" s="507"/>
      <c r="I25" s="525"/>
      <c r="J25" s="524"/>
      <c r="K25" s="524"/>
      <c r="L25" s="524"/>
      <c r="M25" s="524"/>
      <c r="N25" s="98"/>
      <c r="O25" s="98"/>
      <c r="P25" s="93"/>
      <c r="Q25" s="93"/>
      <c r="R25" s="93"/>
      <c r="S25" s="93"/>
      <c r="T25" s="93"/>
      <c r="U25" s="93"/>
      <c r="V25" s="93"/>
      <c r="W25" s="93"/>
      <c r="X25" s="93"/>
      <c r="Y25" s="93"/>
      <c r="Z25" s="93"/>
      <c r="AA25" s="93"/>
      <c r="AB25" s="93"/>
      <c r="AC25" s="93"/>
      <c r="AD25" s="93"/>
      <c r="AE25" s="93"/>
      <c r="AF25" s="93"/>
    </row>
    <row r="26" spans="1:32" ht="15" customHeight="1">
      <c r="A26" s="535"/>
      <c r="B26" s="531"/>
      <c r="C26" s="533"/>
      <c r="D26" s="513"/>
      <c r="E26" s="513"/>
      <c r="F26" s="515"/>
      <c r="G26" s="98"/>
      <c r="H26" s="507"/>
      <c r="I26" s="525"/>
      <c r="J26" s="524"/>
      <c r="K26" s="524"/>
      <c r="L26" s="524"/>
      <c r="M26" s="524"/>
      <c r="N26" s="98"/>
      <c r="O26" s="98"/>
      <c r="P26" s="93"/>
      <c r="Q26" s="93"/>
      <c r="R26" s="93"/>
      <c r="S26" s="93"/>
      <c r="T26" s="93"/>
      <c r="U26" s="93"/>
      <c r="V26" s="93"/>
      <c r="W26" s="93"/>
      <c r="X26" s="93"/>
      <c r="Y26" s="93"/>
      <c r="Z26" s="93"/>
      <c r="AA26" s="93"/>
      <c r="AB26" s="93"/>
      <c r="AC26" s="93"/>
      <c r="AD26" s="93"/>
      <c r="AE26" s="93"/>
      <c r="AF26" s="93"/>
    </row>
    <row r="27" spans="1:32" ht="15" customHeight="1">
      <c r="A27" s="535"/>
      <c r="B27" s="110">
        <v>2</v>
      </c>
      <c r="C27" s="120" t="s">
        <v>477</v>
      </c>
      <c r="D27" s="120" t="s">
        <v>371</v>
      </c>
      <c r="E27" s="110" t="s">
        <v>373</v>
      </c>
      <c r="F27" s="121" t="s">
        <v>374</v>
      </c>
      <c r="G27" s="98"/>
      <c r="H27" s="503"/>
      <c r="I27" s="525"/>
      <c r="J27" s="524"/>
      <c r="K27" s="524"/>
      <c r="L27" s="524"/>
      <c r="M27" s="524"/>
      <c r="N27" s="98"/>
      <c r="O27" s="98"/>
      <c r="P27" s="93"/>
      <c r="Q27" s="93"/>
      <c r="R27" s="93"/>
      <c r="S27" s="93"/>
      <c r="T27" s="93"/>
      <c r="U27" s="93"/>
      <c r="V27" s="93"/>
      <c r="W27" s="93"/>
      <c r="X27" s="93"/>
      <c r="Y27" s="93"/>
      <c r="Z27" s="93"/>
      <c r="AA27" s="93"/>
      <c r="AB27" s="93"/>
      <c r="AC27" s="93"/>
      <c r="AD27" s="93"/>
      <c r="AE27" s="93"/>
      <c r="AF27" s="93"/>
    </row>
    <row r="28" spans="1:32" ht="15" customHeight="1" thickBot="1">
      <c r="A28" s="122"/>
      <c r="B28" s="122"/>
      <c r="C28" s="122"/>
      <c r="D28" s="122"/>
      <c r="E28" s="122"/>
      <c r="F28" s="123"/>
      <c r="G28" s="98"/>
      <c r="H28" s="503"/>
      <c r="I28" s="525"/>
      <c r="J28" s="524"/>
      <c r="K28" s="524"/>
      <c r="L28" s="524"/>
      <c r="M28" s="524"/>
      <c r="N28" s="98"/>
      <c r="O28" s="98"/>
      <c r="P28" s="93"/>
      <c r="Q28" s="93"/>
      <c r="R28" s="93"/>
      <c r="S28" s="93"/>
      <c r="T28" s="93"/>
      <c r="U28" s="93"/>
      <c r="V28" s="93"/>
      <c r="W28" s="93"/>
      <c r="X28" s="93"/>
      <c r="Y28" s="93"/>
      <c r="Z28" s="93"/>
      <c r="AA28" s="93"/>
      <c r="AB28" s="93"/>
      <c r="AC28" s="93"/>
      <c r="AD28" s="93"/>
      <c r="AE28" s="93"/>
      <c r="AF28" s="93"/>
    </row>
    <row r="29" spans="1:32" ht="25.5" customHeight="1">
      <c r="A29" s="516" t="s">
        <v>378</v>
      </c>
      <c r="B29" s="517"/>
      <c r="C29" s="518"/>
      <c r="D29" s="518"/>
      <c r="E29" s="518"/>
      <c r="F29" s="519"/>
      <c r="G29" s="98"/>
      <c r="H29" s="526"/>
      <c r="I29" s="526"/>
      <c r="J29" s="526"/>
      <c r="K29" s="526"/>
      <c r="L29" s="98"/>
      <c r="M29" s="98"/>
      <c r="N29" s="98"/>
      <c r="O29" s="98"/>
      <c r="P29" s="93"/>
      <c r="Q29" s="93"/>
      <c r="R29" s="93"/>
      <c r="S29" s="93"/>
      <c r="T29" s="93"/>
      <c r="U29" s="93"/>
      <c r="V29" s="93"/>
      <c r="W29" s="93"/>
      <c r="X29" s="93"/>
      <c r="Y29" s="93"/>
      <c r="Z29" s="93"/>
      <c r="AA29" s="93"/>
      <c r="AB29" s="93"/>
      <c r="AC29" s="93"/>
      <c r="AD29" s="93"/>
      <c r="AE29" s="93"/>
      <c r="AF29" s="93"/>
    </row>
    <row r="30" spans="1:32" ht="30" customHeight="1">
      <c r="A30" s="520"/>
      <c r="B30" s="521"/>
      <c r="C30" s="522"/>
      <c r="D30" s="522"/>
      <c r="E30" s="522"/>
      <c r="F30" s="523"/>
      <c r="G30" s="98"/>
      <c r="H30" s="511"/>
      <c r="I30" s="511"/>
      <c r="J30" s="511"/>
      <c r="K30" s="511"/>
      <c r="L30" s="98"/>
      <c r="M30" s="98"/>
      <c r="N30" s="98"/>
      <c r="O30" s="98"/>
      <c r="P30" s="93"/>
      <c r="Q30" s="93"/>
      <c r="R30" s="93"/>
      <c r="S30" s="93"/>
      <c r="T30" s="93"/>
      <c r="U30" s="93"/>
      <c r="V30" s="93"/>
      <c r="W30" s="93"/>
      <c r="X30" s="93"/>
      <c r="Y30" s="93"/>
      <c r="Z30" s="93"/>
      <c r="AA30" s="93"/>
      <c r="AB30" s="93"/>
      <c r="AC30" s="93"/>
      <c r="AD30" s="93"/>
      <c r="AE30" s="93"/>
      <c r="AF30" s="93"/>
    </row>
    <row r="31" spans="1:32" ht="42.75" customHeight="1">
      <c r="A31" s="124" t="s">
        <v>380</v>
      </c>
      <c r="B31" s="119" t="s">
        <v>341</v>
      </c>
      <c r="C31" s="504" t="s">
        <v>328</v>
      </c>
      <c r="D31" s="505"/>
      <c r="E31" s="505"/>
      <c r="F31" s="506"/>
      <c r="G31" s="98"/>
      <c r="H31" s="507"/>
      <c r="I31" s="507"/>
      <c r="J31" s="507"/>
      <c r="K31" s="507"/>
      <c r="L31" s="98"/>
      <c r="M31" s="98"/>
      <c r="N31" s="98"/>
      <c r="O31" s="98"/>
      <c r="P31" s="93"/>
      <c r="Q31" s="93"/>
      <c r="R31" s="93"/>
      <c r="S31" s="93"/>
      <c r="T31" s="93"/>
      <c r="U31" s="93"/>
      <c r="V31" s="93"/>
      <c r="W31" s="93"/>
      <c r="X31" s="93"/>
      <c r="Y31" s="93"/>
      <c r="Z31" s="93"/>
      <c r="AA31" s="93"/>
      <c r="AB31" s="93"/>
      <c r="AC31" s="93"/>
      <c r="AD31" s="93"/>
      <c r="AE31" s="93"/>
      <c r="AF31" s="93"/>
    </row>
    <row r="32" spans="1:32" ht="31.5" customHeight="1">
      <c r="A32" s="125" t="s">
        <v>329</v>
      </c>
      <c r="B32" s="110" t="s">
        <v>381</v>
      </c>
      <c r="C32" s="500" t="s">
        <v>382</v>
      </c>
      <c r="D32" s="501"/>
      <c r="E32" s="501"/>
      <c r="F32" s="502"/>
      <c r="G32" s="98"/>
      <c r="H32" s="503"/>
      <c r="I32" s="503"/>
      <c r="J32" s="503"/>
      <c r="K32" s="503"/>
      <c r="L32" s="98"/>
      <c r="M32" s="98"/>
      <c r="N32" s="98"/>
      <c r="O32" s="98"/>
      <c r="P32" s="93"/>
      <c r="Q32" s="93"/>
      <c r="R32" s="93"/>
      <c r="S32" s="93"/>
      <c r="T32" s="93"/>
      <c r="U32" s="93"/>
      <c r="V32" s="93"/>
      <c r="W32" s="93"/>
      <c r="X32" s="93"/>
      <c r="Y32" s="93"/>
      <c r="Z32" s="93"/>
      <c r="AA32" s="93"/>
      <c r="AB32" s="93"/>
      <c r="AC32" s="93"/>
      <c r="AD32" s="93"/>
      <c r="AE32" s="93"/>
      <c r="AF32" s="93"/>
    </row>
    <row r="33" spans="1:32" ht="45.75" customHeight="1">
      <c r="A33" s="125" t="s">
        <v>331</v>
      </c>
      <c r="B33" s="110" t="s">
        <v>384</v>
      </c>
      <c r="C33" s="500" t="s">
        <v>385</v>
      </c>
      <c r="D33" s="501"/>
      <c r="E33" s="501"/>
      <c r="F33" s="502"/>
      <c r="G33" s="98"/>
      <c r="H33" s="503"/>
      <c r="I33" s="503"/>
      <c r="J33" s="503"/>
      <c r="K33" s="503"/>
      <c r="L33" s="98"/>
      <c r="M33" s="98"/>
      <c r="N33" s="98"/>
      <c r="O33" s="98"/>
      <c r="P33" s="93"/>
      <c r="Q33" s="93"/>
      <c r="R33" s="93"/>
      <c r="S33" s="93"/>
      <c r="T33" s="93"/>
      <c r="U33" s="93"/>
      <c r="V33" s="93"/>
      <c r="W33" s="93"/>
      <c r="X33" s="93"/>
      <c r="Y33" s="93"/>
      <c r="Z33" s="93"/>
      <c r="AA33" s="93"/>
      <c r="AB33" s="93"/>
      <c r="AC33" s="93"/>
      <c r="AD33" s="93"/>
      <c r="AE33" s="93"/>
      <c r="AF33" s="93"/>
    </row>
    <row r="34" spans="1:32" ht="34.5" customHeight="1">
      <c r="A34" s="125" t="s">
        <v>333</v>
      </c>
      <c r="B34" s="110" t="s">
        <v>387</v>
      </c>
      <c r="C34" s="500" t="s">
        <v>388</v>
      </c>
      <c r="D34" s="501"/>
      <c r="E34" s="501"/>
      <c r="F34" s="502"/>
      <c r="G34" s="98"/>
      <c r="H34" s="98"/>
      <c r="I34" s="98"/>
      <c r="J34" s="98"/>
      <c r="K34" s="98"/>
      <c r="L34" s="98"/>
      <c r="M34" s="98"/>
      <c r="N34" s="98"/>
      <c r="O34" s="98"/>
      <c r="P34" s="93"/>
      <c r="Q34" s="93"/>
      <c r="R34" s="93"/>
      <c r="S34" s="93"/>
      <c r="T34" s="93"/>
      <c r="U34" s="93"/>
      <c r="V34" s="93"/>
      <c r="W34" s="93"/>
      <c r="X34" s="93"/>
      <c r="Y34" s="93"/>
      <c r="Z34" s="93"/>
      <c r="AA34" s="93"/>
      <c r="AB34" s="93"/>
      <c r="AC34" s="93"/>
      <c r="AD34" s="93"/>
      <c r="AE34" s="93"/>
      <c r="AF34" s="93"/>
    </row>
    <row r="35" spans="1:32" ht="40.5" customHeight="1" thickBot="1">
      <c r="A35" s="126" t="s">
        <v>334</v>
      </c>
      <c r="B35" s="113" t="s">
        <v>390</v>
      </c>
      <c r="C35" s="508" t="s">
        <v>391</v>
      </c>
      <c r="D35" s="509"/>
      <c r="E35" s="509"/>
      <c r="F35" s="510"/>
      <c r="G35" s="98"/>
      <c r="H35" s="98"/>
      <c r="I35" s="98"/>
      <c r="J35" s="98"/>
      <c r="K35" s="98"/>
      <c r="L35" s="98"/>
      <c r="M35" s="98"/>
      <c r="N35" s="98"/>
      <c r="O35" s="98"/>
      <c r="P35" s="93"/>
      <c r="Q35" s="93"/>
      <c r="R35" s="93"/>
      <c r="S35" s="93"/>
      <c r="T35" s="93"/>
      <c r="U35" s="93"/>
      <c r="V35" s="93"/>
      <c r="W35" s="93"/>
      <c r="X35" s="93"/>
      <c r="Y35" s="93"/>
      <c r="Z35" s="93"/>
      <c r="AA35" s="93"/>
      <c r="AB35" s="93"/>
      <c r="AC35" s="93"/>
      <c r="AD35" s="93"/>
      <c r="AE35" s="93"/>
      <c r="AF35" s="93"/>
    </row>
    <row r="36" spans="1:32" ht="15" customHeight="1" thickBot="1">
      <c r="A36" s="114"/>
      <c r="B36" s="114"/>
      <c r="C36" s="114"/>
      <c r="D36" s="114"/>
      <c r="E36" s="114"/>
      <c r="F36" s="114"/>
      <c r="G36" s="98"/>
      <c r="H36" s="98"/>
      <c r="I36" s="98"/>
      <c r="J36" s="98"/>
      <c r="K36" s="98"/>
      <c r="L36" s="98"/>
      <c r="M36" s="98"/>
      <c r="N36" s="98"/>
      <c r="O36" s="98"/>
      <c r="P36" s="93"/>
      <c r="Q36" s="93"/>
      <c r="R36" s="93"/>
      <c r="S36" s="93"/>
      <c r="T36" s="93"/>
      <c r="U36" s="93"/>
      <c r="V36" s="93"/>
      <c r="W36" s="93"/>
      <c r="X36" s="93"/>
      <c r="Y36" s="93"/>
      <c r="Z36" s="93"/>
      <c r="AA36" s="93"/>
      <c r="AB36" s="93"/>
      <c r="AC36" s="93"/>
      <c r="AD36" s="93"/>
      <c r="AE36" s="93"/>
      <c r="AF36" s="93"/>
    </row>
    <row r="37" spans="1:32" ht="15" customHeight="1">
      <c r="A37" s="489" t="s">
        <v>392</v>
      </c>
      <c r="B37" s="490"/>
      <c r="C37" s="491"/>
      <c r="D37" s="491"/>
      <c r="E37" s="491"/>
      <c r="F37" s="492"/>
      <c r="G37" s="98"/>
      <c r="H37" s="98"/>
      <c r="I37" s="98"/>
      <c r="J37" s="98"/>
      <c r="K37" s="98"/>
      <c r="L37" s="98"/>
      <c r="M37" s="98"/>
      <c r="N37" s="98"/>
      <c r="O37" s="98"/>
      <c r="P37" s="93"/>
      <c r="Q37" s="93"/>
      <c r="R37" s="93"/>
      <c r="S37" s="93"/>
      <c r="T37" s="93"/>
      <c r="U37" s="93"/>
      <c r="V37" s="93"/>
      <c r="W37" s="93"/>
      <c r="X37" s="93"/>
      <c r="Y37" s="93"/>
      <c r="Z37" s="93"/>
      <c r="AA37" s="93"/>
      <c r="AB37" s="93"/>
      <c r="AC37" s="93"/>
      <c r="AD37" s="93"/>
      <c r="AE37" s="93"/>
      <c r="AF37" s="93"/>
    </row>
    <row r="38" spans="1:32" ht="15" customHeight="1">
      <c r="A38" s="493"/>
      <c r="B38" s="494"/>
      <c r="C38" s="495"/>
      <c r="D38" s="495"/>
      <c r="E38" s="495"/>
      <c r="F38" s="496"/>
      <c r="G38" s="98"/>
      <c r="H38" s="98"/>
      <c r="I38" s="98"/>
      <c r="J38" s="98"/>
      <c r="K38" s="98"/>
      <c r="L38" s="98"/>
      <c r="M38" s="98"/>
      <c r="N38" s="98"/>
      <c r="O38" s="98"/>
      <c r="P38" s="93"/>
      <c r="Q38" s="93"/>
      <c r="R38" s="93"/>
      <c r="S38" s="93"/>
      <c r="T38" s="93"/>
      <c r="U38" s="93"/>
      <c r="V38" s="93"/>
      <c r="W38" s="93"/>
      <c r="X38" s="93"/>
      <c r="Y38" s="93"/>
      <c r="Z38" s="93"/>
      <c r="AA38" s="93"/>
      <c r="AB38" s="93"/>
      <c r="AC38" s="93"/>
      <c r="AD38" s="93"/>
      <c r="AE38" s="93"/>
      <c r="AF38" s="93"/>
    </row>
    <row r="39" spans="1:32" ht="38.25" customHeight="1">
      <c r="A39" s="127" t="s">
        <v>393</v>
      </c>
      <c r="B39" s="128" t="s">
        <v>394</v>
      </c>
      <c r="C39" s="497" t="s">
        <v>328</v>
      </c>
      <c r="D39" s="498"/>
      <c r="E39" s="498"/>
      <c r="F39" s="499"/>
      <c r="G39" s="98"/>
      <c r="H39" s="98"/>
      <c r="I39" s="98"/>
      <c r="J39" s="98"/>
      <c r="K39" s="98"/>
      <c r="L39" s="98"/>
      <c r="M39" s="98"/>
      <c r="N39" s="98"/>
      <c r="O39" s="98"/>
      <c r="P39" s="93"/>
      <c r="Q39" s="93"/>
      <c r="R39" s="93"/>
      <c r="S39" s="93"/>
      <c r="T39" s="93"/>
      <c r="U39" s="93"/>
      <c r="V39" s="93"/>
      <c r="W39" s="93"/>
      <c r="X39" s="93"/>
      <c r="Y39" s="93"/>
      <c r="Z39" s="93"/>
      <c r="AA39" s="93"/>
      <c r="AB39" s="93"/>
      <c r="AC39" s="93"/>
      <c r="AD39" s="93"/>
      <c r="AE39" s="93"/>
      <c r="AF39" s="93"/>
    </row>
    <row r="40" spans="1:32" ht="22.5" customHeight="1">
      <c r="A40" s="109" t="s">
        <v>395</v>
      </c>
      <c r="B40" s="110">
        <v>100</v>
      </c>
      <c r="C40" s="500" t="s">
        <v>396</v>
      </c>
      <c r="D40" s="501"/>
      <c r="E40" s="501"/>
      <c r="F40" s="502"/>
      <c r="G40" s="98"/>
      <c r="H40" s="98"/>
      <c r="I40" s="98"/>
      <c r="J40" s="98"/>
      <c r="K40" s="98"/>
      <c r="L40" s="98"/>
      <c r="M40" s="98"/>
      <c r="N40" s="98"/>
      <c r="O40" s="98"/>
      <c r="P40" s="93"/>
      <c r="Q40" s="93"/>
      <c r="R40" s="93"/>
      <c r="S40" s="93"/>
      <c r="T40" s="93"/>
      <c r="U40" s="93"/>
      <c r="V40" s="93"/>
      <c r="W40" s="93"/>
      <c r="X40" s="93"/>
      <c r="Y40" s="93"/>
      <c r="Z40" s="93"/>
      <c r="AA40" s="93"/>
      <c r="AB40" s="93"/>
      <c r="AC40" s="93"/>
      <c r="AD40" s="93"/>
      <c r="AE40" s="93"/>
      <c r="AF40" s="93"/>
    </row>
    <row r="41" spans="1:32" ht="30.75" customHeight="1">
      <c r="A41" s="109" t="s">
        <v>397</v>
      </c>
      <c r="B41" s="110">
        <v>60</v>
      </c>
      <c r="C41" s="500" t="s">
        <v>398</v>
      </c>
      <c r="D41" s="501"/>
      <c r="E41" s="501"/>
      <c r="F41" s="502"/>
      <c r="G41" s="98"/>
      <c r="H41" s="98"/>
      <c r="I41" s="98"/>
      <c r="J41" s="98"/>
      <c r="K41" s="98"/>
      <c r="L41" s="98"/>
      <c r="M41" s="98"/>
      <c r="N41" s="98"/>
      <c r="O41" s="98"/>
      <c r="P41" s="93"/>
      <c r="Q41" s="93"/>
      <c r="R41" s="93"/>
      <c r="S41" s="93"/>
      <c r="T41" s="93"/>
      <c r="U41" s="93"/>
      <c r="V41" s="93"/>
      <c r="W41" s="93"/>
      <c r="X41" s="93"/>
      <c r="Y41" s="93"/>
      <c r="Z41" s="93"/>
      <c r="AA41" s="93"/>
      <c r="AB41" s="93"/>
      <c r="AC41" s="93"/>
      <c r="AD41" s="93"/>
      <c r="AE41" s="93"/>
      <c r="AF41" s="93"/>
    </row>
    <row r="42" spans="1:32" ht="24" customHeight="1">
      <c r="A42" s="111" t="s">
        <v>399</v>
      </c>
      <c r="B42" s="110">
        <v>25</v>
      </c>
      <c r="C42" s="500" t="s">
        <v>400</v>
      </c>
      <c r="D42" s="501"/>
      <c r="E42" s="501"/>
      <c r="F42" s="502"/>
      <c r="G42" s="98"/>
      <c r="H42" s="98"/>
      <c r="I42" s="98"/>
      <c r="J42" s="98"/>
      <c r="K42" s="98"/>
      <c r="L42" s="98"/>
      <c r="M42" s="98"/>
      <c r="N42" s="98"/>
      <c r="O42" s="98"/>
      <c r="P42" s="93"/>
      <c r="Q42" s="93"/>
      <c r="R42" s="93"/>
      <c r="S42" s="93"/>
      <c r="T42" s="93"/>
      <c r="U42" s="93"/>
      <c r="V42" s="93"/>
      <c r="W42" s="93"/>
      <c r="X42" s="93"/>
      <c r="Y42" s="93"/>
      <c r="Z42" s="93"/>
      <c r="AA42" s="93"/>
      <c r="AB42" s="93"/>
      <c r="AC42" s="93"/>
      <c r="AD42" s="93"/>
      <c r="AE42" s="93"/>
      <c r="AF42" s="93"/>
    </row>
    <row r="43" spans="1:32" ht="29.25" customHeight="1" thickBot="1">
      <c r="A43" s="112" t="s">
        <v>401</v>
      </c>
      <c r="B43" s="113">
        <v>10</v>
      </c>
      <c r="C43" s="508" t="s">
        <v>402</v>
      </c>
      <c r="D43" s="509"/>
      <c r="E43" s="509"/>
      <c r="F43" s="510"/>
      <c r="G43" s="98"/>
      <c r="H43" s="98"/>
      <c r="I43" s="98"/>
      <c r="J43" s="98"/>
      <c r="K43" s="98"/>
      <c r="L43" s="98"/>
      <c r="M43" s="98"/>
      <c r="N43" s="98"/>
      <c r="O43" s="98"/>
      <c r="P43" s="93"/>
      <c r="Q43" s="93"/>
      <c r="R43" s="93"/>
      <c r="S43" s="93"/>
      <c r="T43" s="93"/>
      <c r="U43" s="93"/>
      <c r="V43" s="93"/>
      <c r="W43" s="93"/>
      <c r="X43" s="93"/>
      <c r="Y43" s="93"/>
      <c r="Z43" s="93"/>
      <c r="AA43" s="93"/>
      <c r="AB43" s="93"/>
      <c r="AC43" s="93"/>
      <c r="AD43" s="93"/>
      <c r="AE43" s="93"/>
      <c r="AF43" s="93"/>
    </row>
    <row r="44" spans="1:32" ht="15" thickBot="1">
      <c r="A44" s="98"/>
      <c r="B44" s="98"/>
      <c r="C44" s="98"/>
      <c r="D44" s="98"/>
      <c r="E44" s="98"/>
      <c r="F44" s="98"/>
      <c r="G44" s="98"/>
      <c r="H44" s="98"/>
      <c r="I44" s="98"/>
      <c r="J44" s="98"/>
      <c r="K44" s="98"/>
      <c r="L44" s="98"/>
      <c r="M44" s="98"/>
      <c r="N44" s="98"/>
      <c r="O44" s="98"/>
      <c r="P44" s="93"/>
      <c r="Q44" s="93"/>
      <c r="R44" s="93"/>
      <c r="S44" s="93"/>
      <c r="T44" s="93"/>
      <c r="U44" s="93"/>
      <c r="V44" s="93"/>
      <c r="W44" s="93"/>
      <c r="X44" s="93"/>
      <c r="Y44" s="93"/>
      <c r="Z44" s="93"/>
      <c r="AA44" s="93"/>
      <c r="AB44" s="93"/>
      <c r="AC44" s="93"/>
      <c r="AD44" s="93"/>
      <c r="AE44" s="93"/>
      <c r="AF44" s="93"/>
    </row>
    <row r="45" spans="1:32" ht="15.75" customHeight="1">
      <c r="A45" s="580" t="s">
        <v>337</v>
      </c>
      <c r="B45" s="581"/>
      <c r="C45" s="581"/>
      <c r="D45" s="581"/>
      <c r="E45" s="581"/>
      <c r="F45" s="581"/>
      <c r="G45" s="582"/>
      <c r="H45" s="98"/>
      <c r="I45" s="98"/>
      <c r="J45" s="98"/>
      <c r="K45" s="98"/>
      <c r="L45" s="98"/>
      <c r="M45" s="98"/>
      <c r="N45" s="98"/>
      <c r="O45" s="98"/>
      <c r="P45" s="93"/>
      <c r="Q45" s="93"/>
      <c r="R45" s="93"/>
      <c r="S45" s="93"/>
      <c r="T45" s="93"/>
      <c r="U45" s="93"/>
      <c r="V45" s="93"/>
      <c r="W45" s="93"/>
      <c r="X45" s="93"/>
      <c r="Y45" s="93"/>
      <c r="Z45" s="93"/>
      <c r="AA45" s="93"/>
      <c r="AB45" s="93"/>
      <c r="AC45" s="93"/>
      <c r="AD45" s="93"/>
      <c r="AE45" s="93"/>
      <c r="AF45" s="93"/>
    </row>
    <row r="46" spans="1:32" ht="15" thickBot="1">
      <c r="A46" s="583"/>
      <c r="B46" s="584"/>
      <c r="C46" s="584"/>
      <c r="D46" s="584"/>
      <c r="E46" s="584"/>
      <c r="F46" s="584"/>
      <c r="G46" s="585"/>
      <c r="H46" s="98"/>
      <c r="I46" s="98"/>
      <c r="J46" s="98"/>
      <c r="K46" s="98"/>
      <c r="L46" s="98"/>
      <c r="M46" s="98"/>
      <c r="N46" s="98"/>
      <c r="O46" s="98"/>
      <c r="P46" s="93"/>
      <c r="Q46" s="93"/>
      <c r="R46" s="93"/>
      <c r="S46" s="93"/>
      <c r="T46" s="93"/>
      <c r="U46" s="93"/>
      <c r="V46" s="93"/>
      <c r="W46" s="93"/>
      <c r="X46" s="93"/>
      <c r="Y46" s="93"/>
      <c r="Z46" s="93"/>
      <c r="AA46" s="93"/>
      <c r="AB46" s="93"/>
      <c r="AC46" s="93"/>
      <c r="AD46" s="93"/>
      <c r="AE46" s="93"/>
      <c r="AF46" s="93"/>
    </row>
    <row r="47" spans="1:32" ht="15.75" customHeight="1">
      <c r="A47" s="586" t="s">
        <v>478</v>
      </c>
      <c r="B47" s="587"/>
      <c r="C47" s="588"/>
      <c r="D47" s="592" t="s">
        <v>339</v>
      </c>
      <c r="E47" s="592"/>
      <c r="F47" s="592"/>
      <c r="G47" s="593"/>
      <c r="H47" s="98"/>
      <c r="I47" s="98"/>
      <c r="J47" s="98"/>
      <c r="K47" s="98"/>
      <c r="L47" s="98"/>
      <c r="M47" s="98"/>
      <c r="N47" s="98"/>
      <c r="O47" s="98"/>
      <c r="P47" s="93"/>
      <c r="Q47" s="93"/>
      <c r="R47" s="93"/>
      <c r="S47" s="93"/>
      <c r="T47" s="93"/>
      <c r="U47" s="93"/>
      <c r="V47" s="93"/>
      <c r="W47" s="93"/>
      <c r="X47" s="93"/>
      <c r="Y47" s="93"/>
      <c r="Z47" s="93"/>
      <c r="AA47" s="93"/>
      <c r="AB47" s="93"/>
      <c r="AC47" s="93"/>
      <c r="AD47" s="93"/>
      <c r="AE47" s="93"/>
      <c r="AF47" s="93"/>
    </row>
    <row r="48" spans="1:32" ht="26.25" customHeight="1">
      <c r="A48" s="589"/>
      <c r="B48" s="590"/>
      <c r="C48" s="591"/>
      <c r="D48" s="119" t="s">
        <v>342</v>
      </c>
      <c r="E48" s="129">
        <v>40836</v>
      </c>
      <c r="F48" s="129">
        <v>40702</v>
      </c>
      <c r="G48" s="130">
        <v>40578</v>
      </c>
      <c r="H48" s="98"/>
      <c r="I48" s="98"/>
      <c r="J48" s="98"/>
      <c r="K48" s="98"/>
      <c r="L48" s="98"/>
      <c r="M48" s="98"/>
      <c r="N48" s="98"/>
      <c r="O48" s="98"/>
      <c r="P48" s="93"/>
      <c r="Q48" s="93"/>
      <c r="R48" s="93"/>
      <c r="S48" s="93"/>
      <c r="T48" s="93"/>
      <c r="U48" s="93"/>
      <c r="V48" s="93"/>
      <c r="W48" s="93"/>
      <c r="X48" s="93"/>
      <c r="Y48" s="93"/>
      <c r="Z48" s="93"/>
      <c r="AA48" s="93"/>
      <c r="AB48" s="93"/>
      <c r="AC48" s="93"/>
      <c r="AD48" s="93"/>
      <c r="AE48" s="93"/>
      <c r="AF48" s="93"/>
    </row>
    <row r="49" spans="1:32" ht="25">
      <c r="A49" s="568" t="s">
        <v>344</v>
      </c>
      <c r="B49" s="569"/>
      <c r="C49" s="119">
        <v>100</v>
      </c>
      <c r="D49" s="131" t="s">
        <v>345</v>
      </c>
      <c r="E49" s="131" t="s">
        <v>346</v>
      </c>
      <c r="F49" s="131" t="s">
        <v>347</v>
      </c>
      <c r="G49" s="132" t="s">
        <v>484</v>
      </c>
      <c r="H49" s="98"/>
      <c r="I49" s="98"/>
      <c r="J49" s="98"/>
      <c r="K49" s="98"/>
      <c r="L49" s="98"/>
      <c r="M49" s="98"/>
      <c r="N49" s="98"/>
      <c r="O49" s="98"/>
      <c r="P49" s="93"/>
      <c r="Q49" s="93"/>
      <c r="R49" s="93"/>
      <c r="S49" s="93"/>
      <c r="T49" s="93"/>
      <c r="U49" s="93"/>
      <c r="V49" s="93"/>
      <c r="W49" s="93"/>
      <c r="X49" s="93"/>
      <c r="Y49" s="93"/>
      <c r="Z49" s="93"/>
      <c r="AA49" s="93"/>
      <c r="AB49" s="93"/>
      <c r="AC49" s="93"/>
      <c r="AD49" s="93"/>
      <c r="AE49" s="93"/>
      <c r="AF49" s="93"/>
    </row>
    <row r="50" spans="1:32" ht="15" customHeight="1">
      <c r="A50" s="568"/>
      <c r="B50" s="569"/>
      <c r="C50" s="571">
        <v>60</v>
      </c>
      <c r="D50" s="532" t="s">
        <v>349</v>
      </c>
      <c r="E50" s="532" t="s">
        <v>350</v>
      </c>
      <c r="F50" s="514" t="s">
        <v>351</v>
      </c>
      <c r="G50" s="132" t="s">
        <v>485</v>
      </c>
      <c r="H50" s="98"/>
      <c r="I50" s="98"/>
      <c r="J50" s="98"/>
      <c r="K50" s="98"/>
      <c r="L50" s="98"/>
      <c r="M50" s="98"/>
      <c r="N50" s="98"/>
      <c r="O50" s="98"/>
      <c r="P50" s="93"/>
      <c r="Q50" s="93"/>
      <c r="R50" s="93"/>
      <c r="S50" s="93"/>
      <c r="T50" s="93"/>
      <c r="U50" s="93"/>
      <c r="V50" s="93"/>
      <c r="W50" s="93"/>
      <c r="X50" s="93"/>
      <c r="Y50" s="93"/>
      <c r="Z50" s="93"/>
      <c r="AA50" s="93"/>
      <c r="AB50" s="93"/>
      <c r="AC50" s="93"/>
      <c r="AD50" s="93"/>
      <c r="AE50" s="93"/>
      <c r="AF50" s="93"/>
    </row>
    <row r="51" spans="1:32">
      <c r="A51" s="568"/>
      <c r="B51" s="569"/>
      <c r="C51" s="574"/>
      <c r="D51" s="533"/>
      <c r="E51" s="533"/>
      <c r="F51" s="515"/>
      <c r="G51" s="133" t="s">
        <v>486</v>
      </c>
      <c r="H51" s="98"/>
      <c r="I51" s="98"/>
      <c r="J51" s="98"/>
      <c r="K51" s="98"/>
      <c r="L51" s="98"/>
      <c r="M51" s="98"/>
      <c r="N51" s="98"/>
      <c r="O51" s="98"/>
      <c r="P51" s="93"/>
      <c r="Q51" s="93"/>
      <c r="R51" s="93"/>
      <c r="S51" s="93"/>
      <c r="T51" s="93"/>
      <c r="U51" s="93"/>
      <c r="V51" s="93"/>
      <c r="W51" s="93"/>
      <c r="X51" s="93"/>
      <c r="Y51" s="93"/>
      <c r="Z51" s="93"/>
      <c r="AA51" s="93"/>
      <c r="AB51" s="93"/>
      <c r="AC51" s="93"/>
      <c r="AD51" s="93"/>
      <c r="AE51" s="93"/>
      <c r="AF51" s="93"/>
    </row>
    <row r="52" spans="1:32" ht="25">
      <c r="A52" s="568"/>
      <c r="B52" s="569"/>
      <c r="C52" s="119">
        <v>25</v>
      </c>
      <c r="D52" s="134" t="s">
        <v>479</v>
      </c>
      <c r="E52" s="135" t="s">
        <v>481</v>
      </c>
      <c r="F52" s="135" t="s">
        <v>353</v>
      </c>
      <c r="G52" s="136" t="s">
        <v>487</v>
      </c>
      <c r="H52" s="98"/>
      <c r="I52" s="98"/>
      <c r="J52" s="98"/>
      <c r="K52" s="98"/>
      <c r="L52" s="98"/>
      <c r="M52" s="98"/>
      <c r="N52" s="98"/>
      <c r="O52" s="98"/>
      <c r="P52" s="93"/>
      <c r="Q52" s="93"/>
      <c r="R52" s="93"/>
      <c r="S52" s="93"/>
      <c r="T52" s="93"/>
      <c r="U52" s="93"/>
      <c r="V52" s="93"/>
      <c r="W52" s="93"/>
      <c r="X52" s="93"/>
      <c r="Y52" s="93"/>
      <c r="Z52" s="93"/>
      <c r="AA52" s="93"/>
      <c r="AB52" s="93"/>
      <c r="AC52" s="93"/>
      <c r="AD52" s="93"/>
      <c r="AE52" s="93"/>
      <c r="AF52" s="93"/>
    </row>
    <row r="53" spans="1:32" ht="15" customHeight="1">
      <c r="A53" s="570"/>
      <c r="B53" s="571"/>
      <c r="C53" s="571">
        <v>10</v>
      </c>
      <c r="D53" s="576" t="s">
        <v>480</v>
      </c>
      <c r="E53" s="137" t="s">
        <v>482</v>
      </c>
      <c r="F53" s="578" t="s">
        <v>355</v>
      </c>
      <c r="G53" s="138" t="s">
        <v>488</v>
      </c>
      <c r="H53" s="98"/>
      <c r="I53" s="98"/>
      <c r="J53" s="98"/>
      <c r="K53" s="98"/>
      <c r="L53" s="98"/>
      <c r="M53" s="98"/>
      <c r="N53" s="98"/>
      <c r="O53" s="98"/>
      <c r="P53" s="93"/>
      <c r="Q53" s="93"/>
      <c r="R53" s="93"/>
      <c r="S53" s="93"/>
      <c r="T53" s="93"/>
      <c r="U53" s="93"/>
      <c r="V53" s="93"/>
      <c r="W53" s="93"/>
      <c r="X53" s="93"/>
      <c r="Y53" s="93"/>
      <c r="Z53" s="93"/>
      <c r="AA53" s="93"/>
      <c r="AB53" s="93"/>
      <c r="AC53" s="93"/>
      <c r="AD53" s="93"/>
      <c r="AE53" s="93"/>
      <c r="AF53" s="93"/>
    </row>
    <row r="54" spans="1:32" ht="15" thickBot="1">
      <c r="A54" s="572"/>
      <c r="B54" s="573"/>
      <c r="C54" s="575"/>
      <c r="D54" s="577"/>
      <c r="E54" s="139" t="s">
        <v>483</v>
      </c>
      <c r="F54" s="579"/>
      <c r="G54" s="140" t="s">
        <v>489</v>
      </c>
      <c r="H54" s="98"/>
      <c r="I54" s="98"/>
      <c r="J54" s="98"/>
      <c r="K54" s="98"/>
      <c r="L54" s="98"/>
      <c r="M54" s="98"/>
      <c r="N54" s="98"/>
      <c r="O54" s="98"/>
      <c r="P54" s="93"/>
      <c r="Q54" s="93"/>
      <c r="R54" s="93"/>
      <c r="S54" s="93"/>
      <c r="T54" s="93"/>
      <c r="U54" s="93"/>
      <c r="V54" s="93"/>
      <c r="W54" s="93"/>
      <c r="X54" s="93"/>
      <c r="Y54" s="93"/>
      <c r="Z54" s="93"/>
      <c r="AA54" s="93"/>
      <c r="AB54" s="93"/>
      <c r="AC54" s="93"/>
      <c r="AD54" s="93"/>
      <c r="AE54" s="93"/>
      <c r="AF54" s="93"/>
    </row>
    <row r="55" spans="1:32">
      <c r="A55" s="98"/>
      <c r="B55" s="98"/>
      <c r="C55" s="98"/>
      <c r="D55" s="98"/>
      <c r="E55" s="98"/>
      <c r="F55" s="98"/>
      <c r="G55" s="98"/>
      <c r="H55" s="98"/>
      <c r="I55" s="98"/>
      <c r="J55" s="98"/>
      <c r="K55" s="98"/>
      <c r="L55" s="98"/>
      <c r="M55" s="98"/>
      <c r="N55" s="98"/>
      <c r="O55" s="98"/>
      <c r="P55" s="93"/>
      <c r="Q55" s="93"/>
      <c r="R55" s="93"/>
      <c r="S55" s="93"/>
      <c r="T55" s="93"/>
      <c r="U55" s="93"/>
      <c r="V55" s="93"/>
      <c r="W55" s="93"/>
      <c r="X55" s="93"/>
      <c r="Y55" s="93"/>
      <c r="Z55" s="93"/>
      <c r="AA55" s="93"/>
      <c r="AB55" s="93"/>
      <c r="AC55" s="93"/>
      <c r="AD55" s="93"/>
      <c r="AE55" s="93"/>
      <c r="AF55" s="93"/>
    </row>
    <row r="56" spans="1:32" ht="15" customHeight="1">
      <c r="A56" s="601" t="s">
        <v>357</v>
      </c>
      <c r="B56" s="601"/>
      <c r="C56" s="601"/>
      <c r="D56" s="601"/>
      <c r="E56" s="601"/>
      <c r="F56" s="601"/>
      <c r="G56" s="601"/>
      <c r="H56" s="98"/>
      <c r="I56" s="98"/>
      <c r="J56" s="98"/>
      <c r="K56" s="98"/>
      <c r="L56" s="98"/>
      <c r="M56" s="98"/>
      <c r="N56" s="98"/>
      <c r="O56" s="98"/>
      <c r="P56" s="93"/>
      <c r="Q56" s="93"/>
      <c r="R56" s="93"/>
      <c r="S56" s="93"/>
      <c r="T56" s="93"/>
      <c r="U56" s="93"/>
      <c r="V56" s="93"/>
      <c r="W56" s="93"/>
      <c r="X56" s="93"/>
      <c r="Y56" s="93"/>
      <c r="Z56" s="93"/>
      <c r="AA56" s="93"/>
      <c r="AB56" s="93"/>
      <c r="AC56" s="93"/>
      <c r="AD56" s="93"/>
      <c r="AE56" s="93"/>
      <c r="AF56" s="93"/>
    </row>
    <row r="57" spans="1:32" ht="15" customHeight="1">
      <c r="A57" s="601"/>
      <c r="B57" s="601"/>
      <c r="C57" s="601"/>
      <c r="D57" s="601"/>
      <c r="E57" s="601"/>
      <c r="F57" s="601"/>
      <c r="G57" s="601"/>
      <c r="H57" s="98"/>
      <c r="I57" s="98"/>
      <c r="J57" s="98"/>
      <c r="K57" s="98"/>
      <c r="L57" s="98"/>
      <c r="M57" s="98"/>
      <c r="N57" s="98"/>
      <c r="O57" s="98"/>
      <c r="P57" s="93"/>
      <c r="Q57" s="93"/>
      <c r="R57" s="93"/>
      <c r="S57" s="93"/>
      <c r="T57" s="93"/>
      <c r="U57" s="93"/>
      <c r="V57" s="93"/>
      <c r="W57" s="93"/>
      <c r="X57" s="93"/>
      <c r="Y57" s="93"/>
      <c r="Z57" s="93"/>
      <c r="AA57" s="93"/>
      <c r="AB57" s="93"/>
      <c r="AC57" s="93"/>
      <c r="AD57" s="93"/>
      <c r="AE57" s="93"/>
      <c r="AF57" s="93"/>
    </row>
    <row r="58" spans="1:32" ht="15" customHeight="1">
      <c r="A58" s="602" t="s">
        <v>359</v>
      </c>
      <c r="B58" s="603" t="s">
        <v>360</v>
      </c>
      <c r="C58" s="604" t="s">
        <v>328</v>
      </c>
      <c r="D58" s="605"/>
      <c r="E58" s="605"/>
      <c r="F58" s="605"/>
      <c r="G58" s="606"/>
      <c r="H58" s="98"/>
      <c r="I58" s="98"/>
      <c r="J58" s="98"/>
      <c r="K58" s="98"/>
      <c r="L58" s="98"/>
      <c r="M58" s="98"/>
      <c r="N58" s="98"/>
      <c r="O58" s="98"/>
      <c r="P58" s="93"/>
      <c r="Q58" s="93"/>
      <c r="R58" s="93"/>
      <c r="S58" s="93"/>
      <c r="T58" s="93"/>
      <c r="U58" s="93"/>
      <c r="V58" s="93"/>
      <c r="W58" s="93"/>
      <c r="X58" s="93"/>
      <c r="Y58" s="93"/>
      <c r="Z58" s="93"/>
      <c r="AA58" s="93"/>
      <c r="AB58" s="93"/>
      <c r="AC58" s="93"/>
      <c r="AD58" s="93"/>
      <c r="AE58" s="93"/>
      <c r="AF58" s="93"/>
    </row>
    <row r="59" spans="1:32">
      <c r="A59" s="602"/>
      <c r="B59" s="603"/>
      <c r="C59" s="607"/>
      <c r="D59" s="608"/>
      <c r="E59" s="608"/>
      <c r="F59" s="608"/>
      <c r="G59" s="609"/>
      <c r="H59" s="98"/>
      <c r="I59" s="98"/>
      <c r="J59" s="98"/>
      <c r="K59" s="98"/>
      <c r="L59" s="98"/>
      <c r="M59" s="98"/>
      <c r="N59" s="98"/>
      <c r="O59" s="98"/>
      <c r="P59" s="93"/>
      <c r="Q59" s="93"/>
      <c r="R59" s="93"/>
      <c r="S59" s="93"/>
      <c r="T59" s="93"/>
      <c r="U59" s="93"/>
      <c r="V59" s="93"/>
      <c r="W59" s="93"/>
      <c r="X59" s="93"/>
      <c r="Y59" s="93"/>
      <c r="Z59" s="93"/>
      <c r="AA59" s="93"/>
      <c r="AB59" s="93"/>
      <c r="AC59" s="93"/>
      <c r="AD59" s="93"/>
      <c r="AE59" s="93"/>
      <c r="AF59" s="93"/>
    </row>
    <row r="60" spans="1:32" ht="15" customHeight="1">
      <c r="A60" s="532" t="s">
        <v>11</v>
      </c>
      <c r="B60" s="530" t="s">
        <v>366</v>
      </c>
      <c r="C60" s="551" t="s">
        <v>367</v>
      </c>
      <c r="D60" s="552"/>
      <c r="E60" s="552"/>
      <c r="F60" s="552"/>
      <c r="G60" s="596"/>
      <c r="H60" s="98"/>
      <c r="I60" s="98"/>
      <c r="J60" s="98"/>
      <c r="K60" s="98"/>
      <c r="L60" s="98"/>
      <c r="M60" s="98"/>
      <c r="N60" s="98"/>
      <c r="O60" s="98"/>
      <c r="P60" s="93"/>
      <c r="Q60" s="93"/>
      <c r="R60" s="93"/>
      <c r="S60" s="93"/>
      <c r="T60" s="93"/>
      <c r="U60" s="93"/>
      <c r="V60" s="93"/>
      <c r="W60" s="93"/>
      <c r="X60" s="93"/>
      <c r="Y60" s="93"/>
      <c r="Z60" s="93"/>
      <c r="AA60" s="93"/>
      <c r="AB60" s="93"/>
      <c r="AC60" s="93"/>
      <c r="AD60" s="93"/>
      <c r="AE60" s="93"/>
      <c r="AF60" s="93"/>
    </row>
    <row r="61" spans="1:32">
      <c r="A61" s="533"/>
      <c r="B61" s="531"/>
      <c r="C61" s="554"/>
      <c r="D61" s="555"/>
      <c r="E61" s="555"/>
      <c r="F61" s="555"/>
      <c r="G61" s="600"/>
      <c r="H61" s="98"/>
      <c r="I61" s="98"/>
      <c r="J61" s="98"/>
      <c r="K61" s="98"/>
      <c r="L61" s="98"/>
      <c r="M61" s="98"/>
      <c r="N61" s="98"/>
      <c r="O61" s="98"/>
      <c r="P61" s="93"/>
      <c r="Q61" s="93"/>
      <c r="R61" s="93"/>
      <c r="S61" s="93"/>
      <c r="T61" s="93"/>
      <c r="U61" s="93"/>
      <c r="V61" s="93"/>
      <c r="W61" s="93"/>
      <c r="X61" s="93"/>
      <c r="Y61" s="93"/>
      <c r="Z61" s="93"/>
      <c r="AA61" s="93"/>
      <c r="AB61" s="93"/>
      <c r="AC61" s="93"/>
      <c r="AD61" s="93"/>
      <c r="AE61" s="93"/>
      <c r="AF61" s="93"/>
    </row>
    <row r="62" spans="1:32" ht="15" customHeight="1">
      <c r="A62" s="514" t="s">
        <v>13</v>
      </c>
      <c r="B62" s="530" t="s">
        <v>372</v>
      </c>
      <c r="C62" s="551" t="s">
        <v>490</v>
      </c>
      <c r="D62" s="552"/>
      <c r="E62" s="552"/>
      <c r="F62" s="552"/>
      <c r="G62" s="596"/>
      <c r="H62" s="98"/>
      <c r="I62" s="98"/>
      <c r="J62" s="98"/>
      <c r="K62" s="98"/>
      <c r="L62" s="98"/>
      <c r="M62" s="98"/>
      <c r="N62" s="98"/>
      <c r="O62" s="98"/>
      <c r="P62" s="93"/>
      <c r="Q62" s="93"/>
      <c r="R62" s="93"/>
      <c r="S62" s="93"/>
      <c r="T62" s="93"/>
      <c r="U62" s="93"/>
      <c r="V62" s="93"/>
      <c r="W62" s="93"/>
      <c r="X62" s="93"/>
      <c r="Y62" s="93"/>
      <c r="Z62" s="93"/>
      <c r="AA62" s="93"/>
      <c r="AB62" s="93"/>
      <c r="AC62" s="93"/>
      <c r="AD62" s="93"/>
      <c r="AE62" s="93"/>
      <c r="AF62" s="93"/>
    </row>
    <row r="63" spans="1:32">
      <c r="A63" s="594"/>
      <c r="B63" s="595"/>
      <c r="C63" s="597"/>
      <c r="D63" s="598"/>
      <c r="E63" s="598"/>
      <c r="F63" s="598"/>
      <c r="G63" s="599"/>
      <c r="H63" s="98"/>
      <c r="I63" s="98"/>
      <c r="J63" s="98"/>
      <c r="K63" s="98"/>
      <c r="L63" s="98"/>
      <c r="M63" s="98"/>
      <c r="N63" s="98"/>
      <c r="O63" s="98"/>
      <c r="P63" s="93"/>
      <c r="Q63" s="93"/>
      <c r="R63" s="93"/>
      <c r="S63" s="93"/>
      <c r="T63" s="93"/>
      <c r="U63" s="93"/>
      <c r="V63" s="93"/>
      <c r="W63" s="93"/>
      <c r="X63" s="93"/>
      <c r="Y63" s="93"/>
      <c r="Z63" s="93"/>
      <c r="AA63" s="93"/>
      <c r="AB63" s="93"/>
      <c r="AC63" s="93"/>
      <c r="AD63" s="93"/>
      <c r="AE63" s="93"/>
      <c r="AF63" s="93"/>
    </row>
    <row r="64" spans="1:32">
      <c r="A64" s="515"/>
      <c r="B64" s="531"/>
      <c r="C64" s="554"/>
      <c r="D64" s="555"/>
      <c r="E64" s="555"/>
      <c r="F64" s="555"/>
      <c r="G64" s="600"/>
      <c r="H64" s="98"/>
      <c r="I64" s="98"/>
      <c r="J64" s="98"/>
      <c r="K64" s="98"/>
      <c r="L64" s="98"/>
      <c r="M64" s="98"/>
      <c r="N64" s="98"/>
      <c r="O64" s="98"/>
      <c r="P64" s="93"/>
      <c r="Q64" s="93"/>
      <c r="R64" s="93"/>
      <c r="S64" s="93"/>
      <c r="T64" s="93"/>
      <c r="U64" s="93"/>
      <c r="V64" s="93"/>
      <c r="W64" s="93"/>
      <c r="X64" s="93"/>
      <c r="Y64" s="93"/>
      <c r="Z64" s="93"/>
      <c r="AA64" s="93"/>
      <c r="AB64" s="93"/>
      <c r="AC64" s="93"/>
      <c r="AD64" s="93"/>
      <c r="AE64" s="93"/>
      <c r="AF64" s="93"/>
    </row>
    <row r="65" spans="1:32" ht="15" customHeight="1">
      <c r="A65" s="512" t="s">
        <v>14</v>
      </c>
      <c r="B65" s="530" t="s">
        <v>375</v>
      </c>
      <c r="C65" s="551" t="s">
        <v>376</v>
      </c>
      <c r="D65" s="552"/>
      <c r="E65" s="552"/>
      <c r="F65" s="552"/>
      <c r="G65" s="596"/>
      <c r="H65" s="98"/>
      <c r="I65" s="98"/>
      <c r="J65" s="98"/>
      <c r="K65" s="98"/>
      <c r="L65" s="98"/>
      <c r="M65" s="98"/>
      <c r="N65" s="98"/>
      <c r="O65" s="98"/>
      <c r="P65" s="93"/>
      <c r="Q65" s="93"/>
      <c r="R65" s="93"/>
      <c r="S65" s="93"/>
      <c r="T65" s="93"/>
      <c r="U65" s="93"/>
      <c r="V65" s="93"/>
      <c r="W65" s="93"/>
      <c r="X65" s="93"/>
      <c r="Y65" s="93"/>
      <c r="Z65" s="93"/>
      <c r="AA65" s="93"/>
      <c r="AB65" s="93"/>
      <c r="AC65" s="93"/>
      <c r="AD65" s="93"/>
      <c r="AE65" s="93"/>
      <c r="AF65" s="93"/>
    </row>
    <row r="66" spans="1:32">
      <c r="A66" s="513"/>
      <c r="B66" s="531"/>
      <c r="C66" s="554"/>
      <c r="D66" s="555"/>
      <c r="E66" s="555"/>
      <c r="F66" s="555"/>
      <c r="G66" s="600"/>
      <c r="H66" s="98"/>
      <c r="I66" s="98"/>
      <c r="J66" s="98"/>
      <c r="K66" s="98"/>
      <c r="L66" s="98"/>
      <c r="M66" s="98"/>
      <c r="N66" s="98"/>
      <c r="O66" s="98"/>
      <c r="P66" s="93"/>
      <c r="Q66" s="93"/>
      <c r="R66" s="93"/>
      <c r="S66" s="93"/>
      <c r="T66" s="93"/>
      <c r="U66" s="93"/>
      <c r="V66" s="93"/>
      <c r="W66" s="93"/>
      <c r="X66" s="93"/>
      <c r="Y66" s="93"/>
      <c r="Z66" s="93"/>
      <c r="AA66" s="93"/>
      <c r="AB66" s="93"/>
      <c r="AC66" s="93"/>
      <c r="AD66" s="93"/>
      <c r="AE66" s="93"/>
      <c r="AF66" s="93"/>
    </row>
    <row r="67" spans="1:32" ht="15" customHeight="1">
      <c r="A67" s="512" t="s">
        <v>15</v>
      </c>
      <c r="B67" s="530">
        <v>20</v>
      </c>
      <c r="C67" s="551" t="s">
        <v>377</v>
      </c>
      <c r="D67" s="552"/>
      <c r="E67" s="552"/>
      <c r="F67" s="552"/>
      <c r="G67" s="596"/>
      <c r="H67" s="98"/>
      <c r="I67" s="98"/>
      <c r="J67" s="98"/>
      <c r="K67" s="98"/>
      <c r="L67" s="98"/>
      <c r="M67" s="98"/>
      <c r="N67" s="98"/>
      <c r="O67" s="98"/>
      <c r="P67" s="93"/>
      <c r="Q67" s="93"/>
      <c r="R67" s="93"/>
      <c r="S67" s="93"/>
      <c r="T67" s="93"/>
      <c r="U67" s="93"/>
      <c r="V67" s="93"/>
      <c r="W67" s="93"/>
      <c r="X67" s="93"/>
      <c r="Y67" s="93"/>
      <c r="Z67" s="93"/>
      <c r="AA67" s="93"/>
      <c r="AB67" s="93"/>
      <c r="AC67" s="93"/>
      <c r="AD67" s="93"/>
      <c r="AE67" s="93"/>
      <c r="AF67" s="93"/>
    </row>
    <row r="68" spans="1:32">
      <c r="A68" s="630"/>
      <c r="B68" s="595"/>
      <c r="C68" s="597"/>
      <c r="D68" s="598"/>
      <c r="E68" s="598"/>
      <c r="F68" s="598"/>
      <c r="G68" s="599"/>
      <c r="H68" s="98"/>
      <c r="I68" s="98"/>
      <c r="J68" s="98"/>
      <c r="K68" s="98"/>
      <c r="L68" s="98"/>
      <c r="M68" s="98"/>
      <c r="N68" s="98"/>
      <c r="O68" s="98"/>
      <c r="P68" s="93"/>
      <c r="Q68" s="93"/>
      <c r="R68" s="93"/>
      <c r="S68" s="93"/>
      <c r="T68" s="93"/>
      <c r="U68" s="93"/>
      <c r="V68" s="93"/>
      <c r="W68" s="93"/>
      <c r="X68" s="93"/>
      <c r="Y68" s="93"/>
      <c r="Z68" s="93"/>
      <c r="AA68" s="93"/>
      <c r="AB68" s="93"/>
      <c r="AC68" s="93"/>
      <c r="AD68" s="93"/>
      <c r="AE68" s="93"/>
      <c r="AF68" s="93"/>
    </row>
    <row r="69" spans="1:32">
      <c r="A69" s="513"/>
      <c r="B69" s="531"/>
      <c r="C69" s="554"/>
      <c r="D69" s="555"/>
      <c r="E69" s="555"/>
      <c r="F69" s="555"/>
      <c r="G69" s="600"/>
      <c r="H69" s="98"/>
      <c r="I69" s="98"/>
      <c r="J69" s="98"/>
      <c r="K69" s="98"/>
      <c r="L69" s="98"/>
      <c r="M69" s="98"/>
      <c r="N69" s="98"/>
      <c r="O69" s="98"/>
      <c r="P69" s="93"/>
      <c r="Q69" s="93"/>
      <c r="R69" s="93"/>
      <c r="S69" s="93"/>
      <c r="T69" s="93"/>
      <c r="U69" s="93"/>
      <c r="V69" s="93"/>
      <c r="W69" s="93"/>
      <c r="X69" s="93"/>
      <c r="Y69" s="93"/>
      <c r="Z69" s="93"/>
      <c r="AA69" s="93"/>
      <c r="AB69" s="93"/>
      <c r="AC69" s="93"/>
      <c r="AD69" s="93"/>
      <c r="AE69" s="93"/>
      <c r="AF69" s="93"/>
    </row>
    <row r="70" spans="1:32" ht="15" thickBot="1">
      <c r="A70" s="98"/>
      <c r="B70" s="98"/>
      <c r="C70" s="98"/>
      <c r="D70" s="98"/>
      <c r="E70" s="98"/>
      <c r="F70" s="98"/>
      <c r="G70" s="98"/>
      <c r="H70" s="98"/>
      <c r="I70" s="98"/>
      <c r="J70" s="98"/>
      <c r="K70" s="98"/>
      <c r="L70" s="98"/>
      <c r="M70" s="98"/>
      <c r="N70" s="98"/>
      <c r="O70" s="98"/>
      <c r="P70" s="93"/>
      <c r="Q70" s="93"/>
      <c r="R70" s="93"/>
      <c r="S70" s="93"/>
      <c r="T70" s="93"/>
      <c r="U70" s="93"/>
      <c r="V70" s="93"/>
      <c r="W70" s="93"/>
      <c r="X70" s="93"/>
      <c r="Y70" s="93"/>
      <c r="Z70" s="93"/>
      <c r="AA70" s="93"/>
      <c r="AB70" s="93"/>
      <c r="AC70" s="93"/>
      <c r="AD70" s="93"/>
      <c r="AE70" s="93"/>
      <c r="AF70" s="93"/>
    </row>
    <row r="71" spans="1:32" ht="15" customHeight="1">
      <c r="A71" s="631" t="s">
        <v>379</v>
      </c>
      <c r="B71" s="632"/>
      <c r="C71" s="632"/>
      <c r="D71" s="632"/>
      <c r="E71" s="633"/>
      <c r="F71" s="98"/>
      <c r="G71" s="98"/>
      <c r="H71" s="98"/>
      <c r="I71" s="98"/>
      <c r="J71" s="98"/>
      <c r="K71" s="98"/>
      <c r="L71" s="98"/>
      <c r="M71" s="98"/>
      <c r="N71" s="98"/>
      <c r="O71" s="98"/>
      <c r="P71" s="93"/>
      <c r="Q71" s="93"/>
      <c r="R71" s="93"/>
      <c r="S71" s="93"/>
      <c r="T71" s="93"/>
      <c r="U71" s="93"/>
      <c r="V71" s="93"/>
      <c r="W71" s="93"/>
      <c r="X71" s="93"/>
      <c r="Y71" s="93"/>
      <c r="Z71" s="93"/>
      <c r="AA71" s="93"/>
      <c r="AB71" s="93"/>
      <c r="AC71" s="93"/>
      <c r="AD71" s="93"/>
      <c r="AE71" s="93"/>
      <c r="AF71" s="93"/>
    </row>
    <row r="72" spans="1:32">
      <c r="A72" s="568" t="s">
        <v>8</v>
      </c>
      <c r="B72" s="569"/>
      <c r="C72" s="504" t="s">
        <v>328</v>
      </c>
      <c r="D72" s="505"/>
      <c r="E72" s="506"/>
      <c r="F72" s="98"/>
      <c r="G72" s="98"/>
      <c r="H72" s="98"/>
      <c r="I72" s="98"/>
      <c r="J72" s="98"/>
      <c r="K72" s="98"/>
      <c r="L72" s="98"/>
      <c r="M72" s="98"/>
      <c r="N72" s="98"/>
      <c r="O72" s="98"/>
      <c r="P72" s="93"/>
      <c r="Q72" s="93"/>
      <c r="R72" s="93"/>
      <c r="S72" s="93"/>
      <c r="T72" s="93"/>
      <c r="U72" s="93"/>
      <c r="V72" s="93"/>
      <c r="W72" s="93"/>
      <c r="X72" s="93"/>
      <c r="Y72" s="93"/>
      <c r="Z72" s="93"/>
      <c r="AA72" s="93"/>
      <c r="AB72" s="93"/>
      <c r="AC72" s="93"/>
      <c r="AD72" s="93"/>
      <c r="AE72" s="93"/>
      <c r="AF72" s="93"/>
    </row>
    <row r="73" spans="1:32">
      <c r="A73" s="615" t="s">
        <v>11</v>
      </c>
      <c r="B73" s="616"/>
      <c r="C73" s="617" t="s">
        <v>383</v>
      </c>
      <c r="D73" s="618"/>
      <c r="E73" s="619"/>
      <c r="F73" s="98"/>
      <c r="G73" s="98"/>
      <c r="H73" s="98"/>
      <c r="I73" s="98"/>
      <c r="J73" s="98"/>
      <c r="K73" s="98"/>
      <c r="L73" s="98"/>
      <c r="M73" s="98"/>
      <c r="N73" s="98"/>
      <c r="O73" s="98"/>
      <c r="P73" s="93"/>
      <c r="Q73" s="93"/>
      <c r="R73" s="93"/>
      <c r="S73" s="93"/>
      <c r="T73" s="93"/>
      <c r="U73" s="93"/>
      <c r="V73" s="93"/>
      <c r="W73" s="93"/>
      <c r="X73" s="93"/>
      <c r="Y73" s="93"/>
      <c r="Z73" s="93"/>
      <c r="AA73" s="93"/>
      <c r="AB73" s="93"/>
      <c r="AC73" s="93"/>
      <c r="AD73" s="93"/>
      <c r="AE73" s="93"/>
      <c r="AF73" s="93"/>
    </row>
    <row r="74" spans="1:32" ht="15" customHeight="1">
      <c r="A74" s="620" t="s">
        <v>13</v>
      </c>
      <c r="B74" s="621"/>
      <c r="C74" s="622" t="s">
        <v>386</v>
      </c>
      <c r="D74" s="623"/>
      <c r="E74" s="624"/>
      <c r="F74" s="98"/>
      <c r="G74" s="98"/>
      <c r="H74" s="98"/>
      <c r="I74" s="98"/>
      <c r="J74" s="98"/>
      <c r="K74" s="98"/>
      <c r="L74" s="98"/>
      <c r="M74" s="98"/>
      <c r="N74" s="98"/>
      <c r="O74" s="98"/>
      <c r="P74" s="93"/>
      <c r="Q74" s="93"/>
      <c r="R74" s="93"/>
      <c r="S74" s="93"/>
      <c r="T74" s="93"/>
      <c r="U74" s="93"/>
      <c r="V74" s="93"/>
      <c r="W74" s="93"/>
      <c r="X74" s="93"/>
      <c r="Y74" s="93"/>
      <c r="Z74" s="93"/>
      <c r="AA74" s="93"/>
      <c r="AB74" s="93"/>
      <c r="AC74" s="93"/>
      <c r="AD74" s="93"/>
      <c r="AE74" s="93"/>
      <c r="AF74" s="93"/>
    </row>
    <row r="75" spans="1:32">
      <c r="A75" s="625" t="s">
        <v>14</v>
      </c>
      <c r="B75" s="626"/>
      <c r="C75" s="627" t="s">
        <v>389</v>
      </c>
      <c r="D75" s="628"/>
      <c r="E75" s="629"/>
      <c r="F75" s="98"/>
      <c r="G75" s="98"/>
      <c r="H75" s="98"/>
      <c r="I75" s="98"/>
      <c r="J75" s="98"/>
      <c r="K75" s="98"/>
      <c r="L75" s="98"/>
      <c r="M75" s="98"/>
      <c r="N75" s="98"/>
      <c r="O75" s="98"/>
      <c r="P75" s="93"/>
      <c r="Q75" s="93"/>
      <c r="R75" s="93"/>
      <c r="S75" s="93"/>
      <c r="T75" s="93"/>
      <c r="U75" s="93"/>
      <c r="V75" s="93"/>
      <c r="W75" s="93"/>
      <c r="X75" s="93"/>
      <c r="Y75" s="93"/>
      <c r="Z75" s="93"/>
      <c r="AA75" s="93"/>
      <c r="AB75" s="93"/>
      <c r="AC75" s="93"/>
      <c r="AD75" s="93"/>
      <c r="AE75" s="93"/>
      <c r="AF75" s="93"/>
    </row>
    <row r="76" spans="1:32" ht="15" thickBot="1">
      <c r="A76" s="610" t="s">
        <v>15</v>
      </c>
      <c r="B76" s="611"/>
      <c r="C76" s="612" t="s">
        <v>389</v>
      </c>
      <c r="D76" s="613"/>
      <c r="E76" s="614"/>
      <c r="F76" s="98"/>
      <c r="G76" s="98"/>
      <c r="H76" s="98"/>
      <c r="I76" s="98"/>
      <c r="J76" s="98"/>
      <c r="K76" s="98"/>
      <c r="L76" s="98"/>
      <c r="M76" s="98"/>
      <c r="N76" s="98"/>
      <c r="O76" s="98"/>
      <c r="P76" s="93"/>
      <c r="Q76" s="93"/>
      <c r="R76" s="93"/>
      <c r="S76" s="93"/>
      <c r="T76" s="93"/>
      <c r="U76" s="93"/>
      <c r="V76" s="93"/>
      <c r="W76" s="93"/>
      <c r="X76" s="93"/>
      <c r="Y76" s="93"/>
      <c r="Z76" s="93"/>
      <c r="AA76" s="93"/>
      <c r="AB76" s="93"/>
      <c r="AC76" s="93"/>
      <c r="AD76" s="93"/>
      <c r="AE76" s="93"/>
      <c r="AF76" s="93"/>
    </row>
    <row r="77" spans="1:32">
      <c r="A77" s="98"/>
      <c r="B77" s="98"/>
      <c r="C77" s="98"/>
      <c r="D77" s="98"/>
      <c r="E77" s="98"/>
      <c r="F77" s="98"/>
      <c r="G77" s="98"/>
      <c r="H77" s="98"/>
      <c r="I77" s="98"/>
      <c r="J77" s="98"/>
      <c r="K77" s="98"/>
      <c r="L77" s="98"/>
      <c r="M77" s="98"/>
      <c r="N77" s="98"/>
      <c r="O77" s="98"/>
      <c r="P77" s="93"/>
      <c r="Q77" s="93"/>
      <c r="R77" s="93"/>
      <c r="S77" s="93"/>
      <c r="T77" s="93"/>
      <c r="U77" s="93"/>
      <c r="V77" s="93"/>
      <c r="W77" s="93"/>
      <c r="X77" s="93"/>
      <c r="Y77" s="93"/>
      <c r="Z77" s="93"/>
      <c r="AA77" s="93"/>
      <c r="AB77" s="93"/>
      <c r="AC77" s="93"/>
      <c r="AD77" s="93"/>
      <c r="AE77" s="93"/>
      <c r="AF77" s="93"/>
    </row>
    <row r="78" spans="1:32">
      <c r="A78" s="98"/>
      <c r="B78" s="98"/>
      <c r="C78" s="98"/>
      <c r="D78" s="98"/>
      <c r="E78" s="98"/>
      <c r="F78" s="98"/>
      <c r="G78" s="98"/>
      <c r="H78" s="98"/>
      <c r="I78" s="98"/>
      <c r="J78" s="98"/>
      <c r="K78" s="98"/>
      <c r="L78" s="98"/>
      <c r="M78" s="98"/>
      <c r="N78" s="98"/>
      <c r="O78" s="98"/>
      <c r="P78" s="93"/>
      <c r="Q78" s="93"/>
      <c r="R78" s="93"/>
      <c r="S78" s="93"/>
      <c r="T78" s="93"/>
      <c r="U78" s="93"/>
      <c r="V78" s="93"/>
      <c r="W78" s="93"/>
      <c r="X78" s="93"/>
      <c r="Y78" s="93"/>
      <c r="Z78" s="93"/>
      <c r="AA78" s="93"/>
      <c r="AB78" s="93"/>
      <c r="AC78" s="93"/>
      <c r="AD78" s="93"/>
      <c r="AE78" s="93"/>
      <c r="AF78" s="93"/>
    </row>
    <row r="79" spans="1:32">
      <c r="A79" s="98"/>
      <c r="B79" s="98"/>
      <c r="C79" s="98"/>
      <c r="D79" s="98"/>
      <c r="E79" s="98"/>
      <c r="F79" s="98"/>
      <c r="G79" s="98"/>
      <c r="H79" s="98"/>
      <c r="I79" s="98"/>
      <c r="J79" s="98"/>
      <c r="K79" s="98"/>
      <c r="L79" s="98"/>
      <c r="M79" s="98"/>
      <c r="N79" s="98"/>
      <c r="O79" s="98"/>
      <c r="P79" s="93"/>
      <c r="Q79" s="93"/>
      <c r="R79" s="93"/>
      <c r="S79" s="93"/>
      <c r="T79" s="93"/>
      <c r="U79" s="93"/>
      <c r="V79" s="93"/>
      <c r="W79" s="93"/>
      <c r="X79" s="93"/>
      <c r="Y79" s="93"/>
      <c r="Z79" s="93"/>
      <c r="AA79" s="93"/>
      <c r="AB79" s="93"/>
      <c r="AC79" s="93"/>
      <c r="AD79" s="93"/>
      <c r="AE79" s="93"/>
      <c r="AF79" s="93"/>
    </row>
    <row r="80" spans="1:32">
      <c r="A80" s="98"/>
      <c r="B80" s="98"/>
      <c r="C80" s="98"/>
      <c r="D80" s="98"/>
      <c r="E80" s="98"/>
      <c r="F80" s="98"/>
      <c r="G80" s="98"/>
      <c r="H80" s="98"/>
      <c r="I80" s="98"/>
      <c r="J80" s="98"/>
      <c r="K80" s="98"/>
      <c r="L80" s="98"/>
      <c r="M80" s="98"/>
      <c r="N80" s="98"/>
      <c r="O80" s="98"/>
      <c r="P80" s="93"/>
      <c r="Q80" s="93"/>
      <c r="R80" s="93"/>
      <c r="S80" s="93"/>
      <c r="T80" s="93"/>
      <c r="U80" s="93"/>
      <c r="V80" s="93"/>
      <c r="W80" s="93"/>
      <c r="X80" s="93"/>
      <c r="Y80" s="93"/>
      <c r="Z80" s="93"/>
      <c r="AA80" s="93"/>
      <c r="AB80" s="93"/>
      <c r="AC80" s="93"/>
      <c r="AD80" s="93"/>
      <c r="AE80" s="93"/>
      <c r="AF80" s="93"/>
    </row>
    <row r="81" spans="1:32">
      <c r="A81" s="98"/>
      <c r="B81" s="98"/>
      <c r="C81" s="98"/>
      <c r="D81" s="98"/>
      <c r="E81" s="98"/>
      <c r="F81" s="98"/>
      <c r="G81" s="98"/>
      <c r="H81" s="98"/>
      <c r="I81" s="98"/>
      <c r="J81" s="98"/>
      <c r="K81" s="98"/>
      <c r="L81" s="98"/>
      <c r="M81" s="98"/>
      <c r="N81" s="98"/>
      <c r="O81" s="98"/>
      <c r="P81" s="93"/>
      <c r="Q81" s="93"/>
      <c r="R81" s="93"/>
      <c r="S81" s="93"/>
      <c r="T81" s="93"/>
      <c r="U81" s="93"/>
      <c r="V81" s="93"/>
      <c r="W81" s="93"/>
      <c r="X81" s="93"/>
      <c r="Y81" s="93"/>
      <c r="Z81" s="93"/>
      <c r="AA81" s="93"/>
      <c r="AB81" s="93"/>
      <c r="AC81" s="93"/>
      <c r="AD81" s="93"/>
      <c r="AE81" s="93"/>
      <c r="AF81" s="93"/>
    </row>
    <row r="82" spans="1:32">
      <c r="A82" s="98"/>
      <c r="B82" s="98"/>
      <c r="C82" s="98"/>
      <c r="D82" s="98"/>
      <c r="E82" s="98"/>
      <c r="F82" s="98"/>
      <c r="G82" s="98"/>
      <c r="H82" s="98"/>
      <c r="I82" s="98"/>
      <c r="J82" s="98"/>
      <c r="K82" s="98"/>
      <c r="L82" s="98"/>
      <c r="M82" s="98"/>
      <c r="N82" s="98"/>
      <c r="O82" s="98"/>
      <c r="P82" s="93"/>
      <c r="Q82" s="93"/>
      <c r="R82" s="93"/>
      <c r="S82" s="93"/>
      <c r="T82" s="93"/>
      <c r="U82" s="93"/>
      <c r="V82" s="93"/>
      <c r="W82" s="93"/>
      <c r="X82" s="93"/>
      <c r="Y82" s="93"/>
      <c r="Z82" s="93"/>
      <c r="AA82" s="93"/>
      <c r="AB82" s="93"/>
      <c r="AC82" s="93"/>
      <c r="AD82" s="93"/>
      <c r="AE82" s="93"/>
      <c r="AF82" s="93"/>
    </row>
    <row r="83" spans="1:32">
      <c r="A83" s="98"/>
      <c r="B83" s="98"/>
      <c r="C83" s="98"/>
      <c r="D83" s="98"/>
      <c r="E83" s="98"/>
      <c r="F83" s="98"/>
      <c r="G83" s="98"/>
      <c r="H83" s="98"/>
      <c r="I83" s="98"/>
      <c r="J83" s="98"/>
      <c r="K83" s="98"/>
      <c r="L83" s="98"/>
      <c r="M83" s="98"/>
      <c r="N83" s="98"/>
      <c r="O83" s="98"/>
      <c r="P83" s="93"/>
      <c r="Q83" s="93"/>
      <c r="R83" s="93"/>
      <c r="S83" s="93"/>
      <c r="T83" s="93"/>
      <c r="U83" s="93"/>
      <c r="V83" s="93"/>
      <c r="W83" s="93"/>
      <c r="X83" s="93"/>
      <c r="Y83" s="93"/>
      <c r="Z83" s="93"/>
      <c r="AA83" s="93"/>
      <c r="AB83" s="93"/>
      <c r="AC83" s="93"/>
      <c r="AD83" s="93"/>
      <c r="AE83" s="93"/>
      <c r="AF83" s="93"/>
    </row>
    <row r="84" spans="1:32">
      <c r="A84" s="98"/>
      <c r="B84" s="98"/>
      <c r="C84" s="98"/>
      <c r="D84" s="98"/>
      <c r="E84" s="98"/>
      <c r="F84" s="98"/>
      <c r="G84" s="98"/>
      <c r="H84" s="98"/>
      <c r="I84" s="98"/>
      <c r="J84" s="98"/>
      <c r="K84" s="98"/>
      <c r="L84" s="98"/>
      <c r="M84" s="98"/>
      <c r="N84" s="98"/>
      <c r="O84" s="98"/>
      <c r="P84" s="93"/>
      <c r="Q84" s="93"/>
      <c r="R84" s="93"/>
      <c r="S84" s="93"/>
      <c r="T84" s="93"/>
      <c r="U84" s="93"/>
      <c r="V84" s="93"/>
      <c r="W84" s="93"/>
      <c r="X84" s="93"/>
      <c r="Y84" s="93"/>
      <c r="Z84" s="93"/>
      <c r="AA84" s="93"/>
      <c r="AB84" s="93"/>
      <c r="AC84" s="93"/>
      <c r="AD84" s="93"/>
      <c r="AE84" s="93"/>
      <c r="AF84" s="93"/>
    </row>
    <row r="85" spans="1:32">
      <c r="A85" s="98"/>
      <c r="B85" s="98"/>
      <c r="C85" s="98"/>
      <c r="D85" s="98"/>
      <c r="E85" s="98"/>
      <c r="F85" s="98"/>
      <c r="G85" s="98"/>
      <c r="H85" s="98"/>
      <c r="I85" s="98"/>
      <c r="J85" s="98"/>
      <c r="K85" s="98"/>
      <c r="L85" s="98"/>
      <c r="M85" s="98"/>
      <c r="N85" s="98"/>
      <c r="O85" s="98"/>
      <c r="P85" s="93"/>
      <c r="Q85" s="93"/>
      <c r="R85" s="93"/>
      <c r="S85" s="93"/>
      <c r="T85" s="93"/>
      <c r="U85" s="93"/>
      <c r="V85" s="93"/>
      <c r="W85" s="93"/>
      <c r="X85" s="93"/>
      <c r="Y85" s="93"/>
      <c r="Z85" s="93"/>
      <c r="AA85" s="93"/>
      <c r="AB85" s="93"/>
      <c r="AC85" s="93"/>
      <c r="AD85" s="93"/>
      <c r="AE85" s="93"/>
      <c r="AF85" s="93"/>
    </row>
    <row r="86" spans="1:32">
      <c r="A86" s="98"/>
      <c r="B86" s="98"/>
      <c r="C86" s="98"/>
      <c r="D86" s="98"/>
      <c r="E86" s="98"/>
      <c r="F86" s="98"/>
      <c r="G86" s="98"/>
      <c r="H86" s="98"/>
      <c r="I86" s="98"/>
      <c r="J86" s="98"/>
      <c r="K86" s="98"/>
      <c r="L86" s="98"/>
      <c r="M86" s="98"/>
      <c r="N86" s="98"/>
      <c r="O86" s="98"/>
      <c r="P86" s="93"/>
      <c r="Q86" s="93"/>
      <c r="R86" s="93"/>
      <c r="S86" s="93"/>
      <c r="T86" s="93"/>
      <c r="U86" s="93"/>
      <c r="V86" s="93"/>
      <c r="W86" s="93"/>
      <c r="X86" s="93"/>
      <c r="Y86" s="93"/>
      <c r="Z86" s="93"/>
      <c r="AA86" s="93"/>
      <c r="AB86" s="93"/>
      <c r="AC86" s="93"/>
      <c r="AD86" s="93"/>
      <c r="AE86" s="93"/>
      <c r="AF86" s="93"/>
    </row>
    <row r="87" spans="1:32">
      <c r="A87" s="98"/>
      <c r="B87" s="98"/>
      <c r="C87" s="98"/>
      <c r="D87" s="98"/>
      <c r="E87" s="98"/>
      <c r="F87" s="98"/>
      <c r="G87" s="98"/>
      <c r="H87" s="98"/>
      <c r="I87" s="98"/>
      <c r="J87" s="98"/>
      <c r="K87" s="98"/>
      <c r="L87" s="98"/>
      <c r="M87" s="98"/>
      <c r="N87" s="98"/>
      <c r="O87" s="98"/>
      <c r="P87" s="93"/>
      <c r="Q87" s="93"/>
      <c r="R87" s="93"/>
      <c r="S87" s="93"/>
      <c r="T87" s="93"/>
      <c r="U87" s="93"/>
      <c r="V87" s="93"/>
      <c r="W87" s="93"/>
      <c r="X87" s="93"/>
      <c r="Y87" s="93"/>
      <c r="Z87" s="93"/>
      <c r="AA87" s="93"/>
      <c r="AB87" s="93"/>
      <c r="AC87" s="93"/>
      <c r="AD87" s="93"/>
      <c r="AE87" s="93"/>
      <c r="AF87" s="93"/>
    </row>
    <row r="88" spans="1:32">
      <c r="A88" s="98"/>
      <c r="B88" s="98"/>
      <c r="C88" s="98"/>
      <c r="D88" s="98"/>
      <c r="E88" s="98"/>
      <c r="F88" s="98"/>
      <c r="G88" s="98"/>
      <c r="H88" s="98"/>
      <c r="I88" s="98"/>
      <c r="J88" s="98"/>
      <c r="K88" s="98"/>
      <c r="L88" s="98"/>
      <c r="M88" s="98"/>
      <c r="N88" s="98"/>
      <c r="O88" s="98"/>
      <c r="P88" s="93"/>
      <c r="Q88" s="93"/>
      <c r="R88" s="93"/>
      <c r="S88" s="93"/>
      <c r="T88" s="93"/>
      <c r="U88" s="93"/>
      <c r="V88" s="93"/>
      <c r="W88" s="93"/>
      <c r="X88" s="93"/>
      <c r="Y88" s="93"/>
      <c r="Z88" s="93"/>
      <c r="AA88" s="93"/>
      <c r="AB88" s="93"/>
      <c r="AC88" s="93"/>
      <c r="AD88" s="93"/>
      <c r="AE88" s="93"/>
      <c r="AF88" s="93"/>
    </row>
    <row r="89" spans="1:32">
      <c r="A89" s="98"/>
      <c r="B89" s="98"/>
      <c r="C89" s="98"/>
      <c r="D89" s="98"/>
      <c r="E89" s="98"/>
      <c r="F89" s="98"/>
      <c r="G89" s="98"/>
      <c r="H89" s="98"/>
      <c r="I89" s="98"/>
      <c r="J89" s="98"/>
      <c r="K89" s="98"/>
      <c r="L89" s="98"/>
      <c r="M89" s="98"/>
      <c r="N89" s="98"/>
      <c r="O89" s="98"/>
      <c r="P89" s="93"/>
      <c r="Q89" s="93"/>
      <c r="R89" s="93"/>
      <c r="S89" s="93"/>
      <c r="T89" s="93"/>
      <c r="U89" s="93"/>
      <c r="V89" s="93"/>
      <c r="W89" s="93"/>
      <c r="X89" s="93"/>
      <c r="Y89" s="93"/>
      <c r="Z89" s="93"/>
      <c r="AA89" s="93"/>
      <c r="AB89" s="93"/>
      <c r="AC89" s="93"/>
      <c r="AD89" s="93"/>
      <c r="AE89" s="93"/>
      <c r="AF89" s="93"/>
    </row>
    <row r="90" spans="1:32">
      <c r="A90" s="98"/>
      <c r="B90" s="98"/>
      <c r="C90" s="98"/>
      <c r="D90" s="98"/>
      <c r="E90" s="98"/>
      <c r="F90" s="98"/>
      <c r="G90" s="98"/>
      <c r="H90" s="98"/>
      <c r="I90" s="98"/>
      <c r="J90" s="98"/>
      <c r="K90" s="98"/>
      <c r="L90" s="98"/>
      <c r="M90" s="98"/>
      <c r="N90" s="98"/>
      <c r="O90" s="98"/>
      <c r="P90" s="93"/>
      <c r="Q90" s="93"/>
      <c r="R90" s="93"/>
      <c r="S90" s="93"/>
      <c r="T90" s="93"/>
      <c r="U90" s="93"/>
      <c r="V90" s="93"/>
      <c r="W90" s="93"/>
      <c r="X90" s="93"/>
      <c r="Y90" s="93"/>
      <c r="Z90" s="93"/>
      <c r="AA90" s="93"/>
      <c r="AB90" s="93"/>
      <c r="AC90" s="93"/>
      <c r="AD90" s="93"/>
      <c r="AE90" s="93"/>
      <c r="AF90" s="93"/>
    </row>
    <row r="91" spans="1:32">
      <c r="A91" s="98"/>
      <c r="B91" s="98"/>
      <c r="C91" s="98"/>
      <c r="D91" s="98"/>
      <c r="E91" s="98"/>
      <c r="F91" s="98"/>
      <c r="G91" s="98"/>
      <c r="H91" s="98"/>
      <c r="I91" s="98"/>
      <c r="J91" s="98"/>
      <c r="K91" s="98"/>
      <c r="L91" s="98"/>
      <c r="M91" s="98"/>
      <c r="N91" s="98"/>
      <c r="O91" s="98"/>
      <c r="P91" s="93"/>
      <c r="Q91" s="93"/>
      <c r="R91" s="93"/>
      <c r="S91" s="93"/>
      <c r="T91" s="93"/>
      <c r="U91" s="93"/>
      <c r="V91" s="93"/>
      <c r="W91" s="93"/>
      <c r="X91" s="93"/>
      <c r="Y91" s="93"/>
      <c r="Z91" s="93"/>
      <c r="AA91" s="93"/>
      <c r="AB91" s="93"/>
      <c r="AC91" s="93"/>
      <c r="AD91" s="93"/>
      <c r="AE91" s="93"/>
      <c r="AF91" s="93"/>
    </row>
    <row r="92" spans="1:32">
      <c r="A92" s="98"/>
      <c r="B92" s="98"/>
      <c r="C92" s="98"/>
      <c r="D92" s="98"/>
      <c r="E92" s="98"/>
      <c r="F92" s="98"/>
      <c r="G92" s="98"/>
      <c r="H92" s="98"/>
      <c r="I92" s="98"/>
      <c r="J92" s="98"/>
      <c r="K92" s="98"/>
      <c r="L92" s="98"/>
      <c r="M92" s="98"/>
      <c r="N92" s="98"/>
      <c r="O92" s="98"/>
      <c r="P92" s="93"/>
      <c r="Q92" s="93"/>
      <c r="R92" s="93"/>
      <c r="S92" s="93"/>
      <c r="T92" s="93"/>
      <c r="U92" s="93"/>
      <c r="V92" s="93"/>
      <c r="W92" s="93"/>
      <c r="X92" s="93"/>
      <c r="Y92" s="93"/>
      <c r="Z92" s="93"/>
      <c r="AA92" s="93"/>
      <c r="AB92" s="93"/>
      <c r="AC92" s="93"/>
      <c r="AD92" s="93"/>
      <c r="AE92" s="93"/>
      <c r="AF92" s="93"/>
    </row>
    <row r="93" spans="1:32">
      <c r="A93" s="98"/>
      <c r="B93" s="98"/>
      <c r="C93" s="98"/>
      <c r="D93" s="98"/>
      <c r="E93" s="98"/>
      <c r="F93" s="98"/>
      <c r="G93" s="98"/>
      <c r="H93" s="98"/>
      <c r="I93" s="98"/>
      <c r="J93" s="98"/>
      <c r="K93" s="98"/>
      <c r="L93" s="98"/>
      <c r="M93" s="98"/>
      <c r="N93" s="98"/>
      <c r="O93" s="98"/>
      <c r="P93" s="93"/>
      <c r="Q93" s="93"/>
      <c r="R93" s="93"/>
      <c r="S93" s="93"/>
      <c r="T93" s="93"/>
      <c r="U93" s="93"/>
      <c r="V93" s="93"/>
      <c r="W93" s="93"/>
      <c r="X93" s="93"/>
      <c r="Y93" s="93"/>
      <c r="Z93" s="93"/>
      <c r="AA93" s="93"/>
      <c r="AB93" s="93"/>
      <c r="AC93" s="93"/>
      <c r="AD93" s="93"/>
      <c r="AE93" s="93"/>
      <c r="AF93" s="93"/>
    </row>
    <row r="94" spans="1:32">
      <c r="A94" s="98"/>
      <c r="B94" s="98"/>
      <c r="C94" s="98"/>
      <c r="D94" s="98"/>
      <c r="E94" s="98"/>
      <c r="F94" s="98"/>
      <c r="G94" s="98"/>
      <c r="H94" s="98"/>
      <c r="I94" s="98"/>
      <c r="J94" s="98"/>
      <c r="K94" s="98"/>
      <c r="L94" s="98"/>
      <c r="M94" s="98"/>
      <c r="N94" s="98"/>
      <c r="O94" s="98"/>
      <c r="P94" s="93"/>
      <c r="Q94" s="93"/>
      <c r="R94" s="93"/>
      <c r="S94" s="93"/>
      <c r="T94" s="93"/>
      <c r="U94" s="93"/>
      <c r="V94" s="93"/>
      <c r="W94" s="93"/>
      <c r="X94" s="93"/>
      <c r="Y94" s="93"/>
      <c r="Z94" s="93"/>
      <c r="AA94" s="93"/>
      <c r="AB94" s="93"/>
      <c r="AC94" s="93"/>
      <c r="AD94" s="93"/>
      <c r="AE94" s="93"/>
      <c r="AF94" s="93"/>
    </row>
    <row r="95" spans="1:32">
      <c r="A95" s="98"/>
      <c r="B95" s="98"/>
      <c r="C95" s="98"/>
      <c r="D95" s="98"/>
      <c r="E95" s="98"/>
      <c r="F95" s="98"/>
      <c r="G95" s="98"/>
      <c r="H95" s="98"/>
      <c r="I95" s="98"/>
      <c r="J95" s="98"/>
      <c r="K95" s="98"/>
      <c r="L95" s="98"/>
      <c r="M95" s="98"/>
      <c r="N95" s="98"/>
      <c r="O95" s="98"/>
      <c r="P95" s="93"/>
      <c r="Q95" s="93"/>
      <c r="R95" s="93"/>
      <c r="S95" s="93"/>
      <c r="T95" s="93"/>
      <c r="U95" s="93"/>
      <c r="V95" s="93"/>
      <c r="W95" s="93"/>
      <c r="X95" s="93"/>
      <c r="Y95" s="93"/>
      <c r="Z95" s="93"/>
      <c r="AA95" s="93"/>
      <c r="AB95" s="93"/>
      <c r="AC95" s="93"/>
      <c r="AD95" s="93"/>
      <c r="AE95" s="93"/>
      <c r="AF95" s="93"/>
    </row>
    <row r="96" spans="1:32">
      <c r="A96" s="98"/>
      <c r="B96" s="98"/>
      <c r="C96" s="98"/>
      <c r="D96" s="98"/>
      <c r="E96" s="98"/>
      <c r="F96" s="98"/>
      <c r="G96" s="98"/>
      <c r="H96" s="98"/>
      <c r="I96" s="98"/>
      <c r="J96" s="98"/>
      <c r="K96" s="98"/>
      <c r="L96" s="98"/>
      <c r="M96" s="98"/>
      <c r="N96" s="98"/>
      <c r="O96" s="98"/>
      <c r="P96" s="93"/>
      <c r="Q96" s="93"/>
      <c r="R96" s="93"/>
      <c r="S96" s="93"/>
      <c r="T96" s="93"/>
      <c r="U96" s="93"/>
      <c r="V96" s="93"/>
      <c r="W96" s="93"/>
      <c r="X96" s="93"/>
      <c r="Y96" s="93"/>
      <c r="Z96" s="93"/>
      <c r="AA96" s="93"/>
      <c r="AB96" s="93"/>
      <c r="AC96" s="93"/>
      <c r="AD96" s="93"/>
      <c r="AE96" s="93"/>
      <c r="AF96" s="93"/>
    </row>
    <row r="97" spans="1:32">
      <c r="A97" s="98"/>
      <c r="B97" s="98"/>
      <c r="C97" s="98"/>
      <c r="D97" s="98"/>
      <c r="E97" s="98"/>
      <c r="F97" s="98"/>
      <c r="G97" s="98"/>
      <c r="H97" s="98"/>
      <c r="I97" s="98"/>
      <c r="J97" s="98"/>
      <c r="K97" s="98"/>
      <c r="L97" s="98"/>
      <c r="M97" s="98"/>
      <c r="N97" s="98"/>
      <c r="O97" s="98"/>
      <c r="P97" s="93"/>
      <c r="Q97" s="93"/>
      <c r="R97" s="93"/>
      <c r="S97" s="93"/>
      <c r="T97" s="93"/>
      <c r="U97" s="93"/>
      <c r="V97" s="93"/>
      <c r="W97" s="93"/>
      <c r="X97" s="93"/>
      <c r="Y97" s="93"/>
      <c r="Z97" s="93"/>
      <c r="AA97" s="93"/>
      <c r="AB97" s="93"/>
      <c r="AC97" s="93"/>
      <c r="AD97" s="93"/>
      <c r="AE97" s="93"/>
      <c r="AF97" s="93"/>
    </row>
    <row r="98" spans="1:32">
      <c r="A98" s="98"/>
      <c r="B98" s="98"/>
      <c r="C98" s="98"/>
      <c r="D98" s="98"/>
      <c r="E98" s="98"/>
      <c r="F98" s="98"/>
      <c r="G98" s="98"/>
      <c r="H98" s="98"/>
      <c r="I98" s="98"/>
      <c r="J98" s="98"/>
      <c r="K98" s="98"/>
      <c r="L98" s="98"/>
      <c r="M98" s="98"/>
      <c r="N98" s="98"/>
      <c r="O98" s="98"/>
      <c r="P98" s="93"/>
      <c r="Q98" s="93"/>
      <c r="R98" s="93"/>
      <c r="S98" s="93"/>
      <c r="T98" s="93"/>
      <c r="U98" s="93"/>
      <c r="V98" s="93"/>
      <c r="W98" s="93"/>
      <c r="X98" s="93"/>
      <c r="Y98" s="93"/>
      <c r="Z98" s="93"/>
      <c r="AA98" s="93"/>
      <c r="AB98" s="93"/>
      <c r="AC98" s="93"/>
      <c r="AD98" s="93"/>
      <c r="AE98" s="93"/>
      <c r="AF98" s="93"/>
    </row>
    <row r="99" spans="1:32">
      <c r="A99" s="98"/>
      <c r="B99" s="98"/>
      <c r="C99" s="98"/>
      <c r="D99" s="98"/>
      <c r="E99" s="98"/>
      <c r="F99" s="98"/>
      <c r="G99" s="98"/>
      <c r="H99" s="98"/>
      <c r="I99" s="98"/>
      <c r="J99" s="98"/>
      <c r="K99" s="98"/>
      <c r="L99" s="98"/>
      <c r="M99" s="98"/>
      <c r="N99" s="98"/>
      <c r="O99" s="98"/>
      <c r="P99" s="93"/>
      <c r="Q99" s="93"/>
      <c r="R99" s="93"/>
      <c r="S99" s="93"/>
      <c r="T99" s="93"/>
      <c r="U99" s="93"/>
      <c r="V99" s="93"/>
      <c r="W99" s="93"/>
      <c r="X99" s="93"/>
      <c r="Y99" s="93"/>
      <c r="Z99" s="93"/>
      <c r="AA99" s="93"/>
      <c r="AB99" s="93"/>
      <c r="AC99" s="93"/>
      <c r="AD99" s="93"/>
      <c r="AE99" s="93"/>
      <c r="AF99" s="93"/>
    </row>
    <row r="100" spans="1:32">
      <c r="A100" s="98"/>
      <c r="B100" s="98"/>
      <c r="C100" s="98"/>
      <c r="D100" s="98"/>
      <c r="E100" s="98"/>
      <c r="F100" s="98"/>
      <c r="G100" s="98"/>
      <c r="H100" s="98"/>
      <c r="I100" s="98"/>
      <c r="J100" s="98"/>
      <c r="K100" s="98"/>
      <c r="L100" s="98"/>
      <c r="M100" s="98"/>
      <c r="N100" s="98"/>
      <c r="O100" s="98"/>
      <c r="P100" s="93"/>
      <c r="Q100" s="93"/>
      <c r="R100" s="93"/>
      <c r="S100" s="93"/>
      <c r="T100" s="93"/>
      <c r="U100" s="93"/>
      <c r="V100" s="93"/>
      <c r="W100" s="93"/>
      <c r="X100" s="93"/>
      <c r="Y100" s="93"/>
      <c r="Z100" s="93"/>
      <c r="AA100" s="93"/>
      <c r="AB100" s="93"/>
      <c r="AC100" s="93"/>
      <c r="AD100" s="93"/>
      <c r="AE100" s="93"/>
      <c r="AF100" s="93"/>
    </row>
    <row r="101" spans="1:32">
      <c r="A101" s="65"/>
      <c r="B101" s="65"/>
      <c r="C101" s="65"/>
      <c r="D101" s="65"/>
      <c r="E101" s="65"/>
      <c r="F101" s="65"/>
      <c r="G101" s="65"/>
      <c r="H101" s="65"/>
      <c r="I101" s="65"/>
      <c r="J101" s="65"/>
      <c r="K101" s="65"/>
      <c r="L101" s="65"/>
      <c r="M101" s="65"/>
      <c r="N101" s="65"/>
      <c r="O101" s="65"/>
    </row>
    <row r="102" spans="1:32">
      <c r="A102" s="65"/>
      <c r="B102" s="65"/>
      <c r="C102" s="65"/>
      <c r="D102" s="65"/>
      <c r="E102" s="65"/>
      <c r="F102" s="65"/>
      <c r="G102" s="65"/>
      <c r="H102" s="65"/>
      <c r="I102" s="65"/>
      <c r="J102" s="65"/>
      <c r="K102" s="65"/>
      <c r="L102" s="65"/>
      <c r="M102" s="65"/>
      <c r="N102" s="65"/>
      <c r="O102" s="65"/>
    </row>
  </sheetData>
  <mergeCells count="113">
    <mergeCell ref="A76:B76"/>
    <mergeCell ref="C76:E76"/>
    <mergeCell ref="A73:B73"/>
    <mergeCell ref="C73:E73"/>
    <mergeCell ref="A74:B74"/>
    <mergeCell ref="C74:E74"/>
    <mergeCell ref="A75:B75"/>
    <mergeCell ref="C75:E75"/>
    <mergeCell ref="A67:A69"/>
    <mergeCell ref="B67:B69"/>
    <mergeCell ref="C67:G69"/>
    <mergeCell ref="A71:E71"/>
    <mergeCell ref="A72:B72"/>
    <mergeCell ref="C72:E72"/>
    <mergeCell ref="A62:A64"/>
    <mergeCell ref="B62:B64"/>
    <mergeCell ref="C62:G64"/>
    <mergeCell ref="A65:A66"/>
    <mergeCell ref="B65:B66"/>
    <mergeCell ref="C65:G66"/>
    <mergeCell ref="A56:G57"/>
    <mergeCell ref="A58:A59"/>
    <mergeCell ref="B58:B59"/>
    <mergeCell ref="C58:G59"/>
    <mergeCell ref="A60:A61"/>
    <mergeCell ref="B60:B61"/>
    <mergeCell ref="C60:G61"/>
    <mergeCell ref="A49:B54"/>
    <mergeCell ref="C50:C51"/>
    <mergeCell ref="D50:D51"/>
    <mergeCell ref="E50:E51"/>
    <mergeCell ref="F50:F51"/>
    <mergeCell ref="C53:C54"/>
    <mergeCell ref="D53:D54"/>
    <mergeCell ref="F53:F54"/>
    <mergeCell ref="C42:F42"/>
    <mergeCell ref="C43:F43"/>
    <mergeCell ref="A45:G46"/>
    <mergeCell ref="A47:C48"/>
    <mergeCell ref="D47:G47"/>
    <mergeCell ref="H1:M2"/>
    <mergeCell ref="A2:F3"/>
    <mergeCell ref="H3:H4"/>
    <mergeCell ref="K3:M3"/>
    <mergeCell ref="C4:F4"/>
    <mergeCell ref="K4:M4"/>
    <mergeCell ref="C5:F5"/>
    <mergeCell ref="K5:M5"/>
    <mergeCell ref="C6:F6"/>
    <mergeCell ref="K6:M6"/>
    <mergeCell ref="C7:F7"/>
    <mergeCell ref="K7:M7"/>
    <mergeCell ref="H18:M19"/>
    <mergeCell ref="C8:F8"/>
    <mergeCell ref="H9:M10"/>
    <mergeCell ref="A10:F11"/>
    <mergeCell ref="H11:I12"/>
    <mergeCell ref="J11:M11"/>
    <mergeCell ref="C12:F12"/>
    <mergeCell ref="H13:I16"/>
    <mergeCell ref="C15:F15"/>
    <mergeCell ref="A13:A14"/>
    <mergeCell ref="B13:B14"/>
    <mergeCell ref="C13:F14"/>
    <mergeCell ref="A16:A17"/>
    <mergeCell ref="B16:B17"/>
    <mergeCell ref="C16:F17"/>
    <mergeCell ref="C18:F18"/>
    <mergeCell ref="H20:H21"/>
    <mergeCell ref="I20:I21"/>
    <mergeCell ref="J20:M21"/>
    <mergeCell ref="H22:H23"/>
    <mergeCell ref="I22:I23"/>
    <mergeCell ref="J22:M23"/>
    <mergeCell ref="B23:B24"/>
    <mergeCell ref="C23:C24"/>
    <mergeCell ref="D23:D24"/>
    <mergeCell ref="E23:E24"/>
    <mergeCell ref="F23:F24"/>
    <mergeCell ref="H24:H26"/>
    <mergeCell ref="I24:I26"/>
    <mergeCell ref="A22:B22"/>
    <mergeCell ref="A23:A27"/>
    <mergeCell ref="B25:B26"/>
    <mergeCell ref="C25:C26"/>
    <mergeCell ref="D25:D26"/>
    <mergeCell ref="A20:F21"/>
    <mergeCell ref="H30:I30"/>
    <mergeCell ref="E25:E26"/>
    <mergeCell ref="F25:F26"/>
    <mergeCell ref="A29:F30"/>
    <mergeCell ref="J30:K30"/>
    <mergeCell ref="J24:M26"/>
    <mergeCell ref="H27:H28"/>
    <mergeCell ref="I27:I28"/>
    <mergeCell ref="J27:M28"/>
    <mergeCell ref="H29:I29"/>
    <mergeCell ref="J29:K29"/>
    <mergeCell ref="A37:F38"/>
    <mergeCell ref="C39:F39"/>
    <mergeCell ref="C40:F40"/>
    <mergeCell ref="C41:F41"/>
    <mergeCell ref="C33:F33"/>
    <mergeCell ref="H33:I33"/>
    <mergeCell ref="J33:K33"/>
    <mergeCell ref="C31:F31"/>
    <mergeCell ref="H31:I31"/>
    <mergeCell ref="J31:K31"/>
    <mergeCell ref="C32:F32"/>
    <mergeCell ref="H32:I32"/>
    <mergeCell ref="J32:K32"/>
    <mergeCell ref="C34:F34"/>
    <mergeCell ref="C35:F35"/>
  </mergeCells>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P166"/>
  <sheetViews>
    <sheetView topLeftCell="D1" zoomScale="86" zoomScaleNormal="86" workbookViewId="0">
      <selection activeCell="I14" sqref="I14"/>
    </sheetView>
  </sheetViews>
  <sheetFormatPr baseColWidth="10" defaultColWidth="11" defaultRowHeight="17.5"/>
  <cols>
    <col min="1" max="1" width="20.25" customWidth="1"/>
    <col min="2" max="3" width="21.75" style="2" customWidth="1"/>
    <col min="4" max="4" width="45" style="2" customWidth="1"/>
    <col min="5" max="5" width="46.25" style="2" customWidth="1"/>
    <col min="6" max="6" width="27.25" style="2" customWidth="1"/>
    <col min="7" max="7" width="11.58203125" style="41" customWidth="1"/>
    <col min="8" max="8" width="16.58203125" style="2" customWidth="1"/>
    <col min="9" max="9" width="44.58203125" style="43" customWidth="1"/>
    <col min="10" max="10" width="44.75" style="2" customWidth="1"/>
    <col min="11" max="11" width="28.75" style="2" customWidth="1"/>
    <col min="12" max="12" width="32.5" style="2" customWidth="1"/>
    <col min="13" max="13" width="51.08203125" style="2" customWidth="1"/>
    <col min="14" max="15" width="10.58203125" style="2" customWidth="1"/>
    <col min="16" max="16" width="14" style="2" customWidth="1"/>
    <col min="17" max="17" width="15.5" style="2" customWidth="1"/>
    <col min="18" max="18" width="14.08203125" style="2" customWidth="1"/>
    <col min="19" max="19" width="17" style="2" customWidth="1"/>
    <col min="20" max="20" width="14.5" style="2" customWidth="1"/>
    <col min="21" max="21" width="22" style="2" customWidth="1"/>
    <col min="22" max="22" width="13.75" style="2" customWidth="1"/>
    <col min="23" max="23" width="34" style="2" customWidth="1"/>
    <col min="24" max="24" width="25.58203125" style="2" customWidth="1"/>
    <col min="25" max="26" width="15.08203125" style="2" customWidth="1"/>
    <col min="27" max="27" width="31.08203125" style="2" customWidth="1"/>
    <col min="28" max="28" width="14.08203125" style="2" customWidth="1"/>
    <col min="29" max="29" width="43.58203125" style="2" customWidth="1"/>
    <col min="30" max="30" width="17.5" style="2" customWidth="1"/>
    <col min="31" max="31" width="59.25" style="11" customWidth="1"/>
    <col min="32" max="32" width="15.25" style="11" customWidth="1"/>
    <col min="33" max="33" width="20.58203125" style="2" customWidth="1"/>
    <col min="34" max="34" width="15.25" style="11" customWidth="1"/>
    <col min="35" max="42" width="10.58203125" style="2" customWidth="1"/>
    <col min="43" max="43" width="22.58203125" style="2" customWidth="1"/>
    <col min="44" max="44" width="20.75" style="2" customWidth="1"/>
    <col min="45" max="1029" width="10.58203125" style="2" customWidth="1"/>
    <col min="1030" max="1030" width="11.25" style="2" customWidth="1"/>
    <col min="1031" max="1031" width="11" customWidth="1"/>
  </cols>
  <sheetData>
    <row r="1" spans="1:1030" ht="39" customHeight="1">
      <c r="A1" s="483"/>
      <c r="B1" s="483"/>
      <c r="C1" s="483"/>
      <c r="D1" s="483"/>
      <c r="E1" s="483"/>
      <c r="F1" s="483"/>
      <c r="G1" s="483"/>
      <c r="H1" s="668" t="s">
        <v>0</v>
      </c>
      <c r="I1" s="668"/>
      <c r="J1" s="668"/>
      <c r="K1" s="668"/>
      <c r="L1" s="668"/>
      <c r="M1" s="668"/>
      <c r="N1" s="668"/>
      <c r="O1" s="668"/>
      <c r="P1" s="668"/>
      <c r="Q1" s="668"/>
      <c r="R1" s="668"/>
      <c r="S1" s="668"/>
      <c r="T1" s="668"/>
      <c r="U1" s="668"/>
      <c r="V1" s="668"/>
      <c r="W1" s="668"/>
      <c r="X1" s="668"/>
      <c r="Y1" s="668"/>
      <c r="Z1" s="668"/>
      <c r="AA1" s="668"/>
      <c r="AB1" s="312"/>
      <c r="AC1" s="1" t="s">
        <v>1</v>
      </c>
      <c r="AD1" s="1"/>
      <c r="AE1" s="669" t="s">
        <v>2</v>
      </c>
      <c r="AF1" s="669"/>
      <c r="AG1" s="669"/>
      <c r="AH1"/>
      <c r="AI1"/>
      <c r="AJ1"/>
    </row>
    <row r="2" spans="1:1030" ht="35.65" customHeight="1">
      <c r="A2" s="483"/>
      <c r="B2" s="483"/>
      <c r="C2" s="483"/>
      <c r="D2" s="483"/>
      <c r="E2" s="483"/>
      <c r="F2" s="483"/>
      <c r="G2" s="483"/>
      <c r="H2" s="668"/>
      <c r="I2" s="668"/>
      <c r="J2" s="668"/>
      <c r="K2" s="668"/>
      <c r="L2" s="668"/>
      <c r="M2" s="668"/>
      <c r="N2" s="668"/>
      <c r="O2" s="668"/>
      <c r="P2" s="668"/>
      <c r="Q2" s="668"/>
      <c r="R2" s="668"/>
      <c r="S2" s="668"/>
      <c r="T2" s="668"/>
      <c r="U2" s="668"/>
      <c r="V2" s="668"/>
      <c r="W2" s="668"/>
      <c r="X2" s="668"/>
      <c r="Y2" s="668"/>
      <c r="Z2" s="668"/>
      <c r="AA2" s="668"/>
      <c r="AB2" s="313"/>
      <c r="AC2" s="3" t="s">
        <v>3</v>
      </c>
      <c r="AD2" s="3"/>
      <c r="AE2" s="669">
        <v>2</v>
      </c>
      <c r="AF2" s="669"/>
      <c r="AG2" s="669"/>
      <c r="AH2"/>
      <c r="AI2"/>
      <c r="AJ2"/>
    </row>
    <row r="3" spans="1:1030" ht="52.5" customHeight="1">
      <c r="A3" s="483"/>
      <c r="B3" s="483"/>
      <c r="C3" s="483"/>
      <c r="D3" s="483"/>
      <c r="E3" s="483"/>
      <c r="F3" s="483"/>
      <c r="G3" s="483"/>
      <c r="H3" s="668"/>
      <c r="I3" s="668"/>
      <c r="J3" s="668"/>
      <c r="K3" s="668"/>
      <c r="L3" s="668"/>
      <c r="M3" s="668"/>
      <c r="N3" s="668"/>
      <c r="O3" s="668"/>
      <c r="P3" s="668"/>
      <c r="Q3" s="668"/>
      <c r="R3" s="668"/>
      <c r="S3" s="668"/>
      <c r="T3" s="668"/>
      <c r="U3" s="668"/>
      <c r="V3" s="668"/>
      <c r="W3" s="668"/>
      <c r="X3" s="668"/>
      <c r="Y3" s="668"/>
      <c r="Z3" s="668"/>
      <c r="AA3" s="668"/>
      <c r="AB3" s="313"/>
      <c r="AC3" s="3" t="s">
        <v>4</v>
      </c>
      <c r="AD3" s="3"/>
      <c r="AE3" s="669" t="s">
        <v>5</v>
      </c>
      <c r="AF3" s="669"/>
      <c r="AG3" s="669"/>
      <c r="AH3"/>
      <c r="AI3"/>
      <c r="AJ3"/>
    </row>
    <row r="4" spans="1:1030">
      <c r="A4" s="4"/>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
      <c r="AG4" s="5"/>
      <c r="AH4" s="4"/>
    </row>
    <row r="5" spans="1:1030" ht="24" customHeight="1">
      <c r="A5" s="479" t="s">
        <v>6</v>
      </c>
      <c r="B5" s="479"/>
      <c r="C5" s="479"/>
      <c r="D5" s="479"/>
      <c r="E5" s="479"/>
      <c r="F5" s="479"/>
      <c r="G5" s="479"/>
      <c r="H5" s="479"/>
      <c r="I5" s="479"/>
      <c r="J5" s="5"/>
      <c r="K5" s="5"/>
      <c r="L5" s="5"/>
      <c r="M5" s="5"/>
      <c r="N5" s="5"/>
      <c r="O5" s="5"/>
      <c r="P5" s="5"/>
      <c r="Q5" s="5"/>
      <c r="R5" s="5"/>
      <c r="S5" s="5"/>
      <c r="T5" s="5"/>
      <c r="U5" s="5"/>
      <c r="V5" s="5"/>
      <c r="W5" s="5"/>
      <c r="X5" s="5"/>
      <c r="Y5" s="5"/>
      <c r="Z5" s="5"/>
      <c r="AA5" s="7"/>
      <c r="AB5" s="7"/>
      <c r="AC5" s="5"/>
      <c r="AD5" s="5"/>
      <c r="AE5" s="5"/>
      <c r="AF5" s="5"/>
      <c r="AG5" s="5"/>
      <c r="AH5" s="5"/>
      <c r="AMP5"/>
    </row>
    <row r="6" spans="1:1030" ht="24" customHeight="1">
      <c r="A6" s="479" t="s">
        <v>7</v>
      </c>
      <c r="B6" s="479"/>
      <c r="C6" s="479"/>
      <c r="D6" s="479"/>
      <c r="E6" s="479"/>
      <c r="F6" s="479"/>
      <c r="G6" s="479"/>
      <c r="H6" s="479"/>
      <c r="I6" s="479"/>
      <c r="J6" s="5"/>
      <c r="K6" s="5"/>
      <c r="L6" s="5"/>
      <c r="M6" s="5"/>
      <c r="N6" s="5"/>
      <c r="O6" s="5"/>
      <c r="P6" s="5"/>
      <c r="Q6" s="5"/>
      <c r="R6" s="5"/>
      <c r="S6" s="5"/>
      <c r="T6" s="5"/>
      <c r="U6" s="5"/>
      <c r="V6" s="5"/>
      <c r="W6" s="5"/>
      <c r="X6" s="5"/>
      <c r="Y6" s="5"/>
      <c r="Z6" s="5"/>
      <c r="AA6" s="5"/>
      <c r="AB6" s="5"/>
      <c r="AC6" s="5"/>
      <c r="AD6" s="5"/>
      <c r="AE6" s="5"/>
      <c r="AF6" s="5"/>
      <c r="AG6" s="5"/>
      <c r="AH6" s="5"/>
      <c r="AP6" s="2" t="s">
        <v>8</v>
      </c>
      <c r="AQ6" s="2" t="s">
        <v>9</v>
      </c>
      <c r="AMP6"/>
    </row>
    <row r="7" spans="1:1030" ht="24" customHeight="1">
      <c r="A7" s="485" t="s">
        <v>10</v>
      </c>
      <c r="B7" s="485"/>
      <c r="C7" s="485"/>
      <c r="D7" s="485"/>
      <c r="E7" s="485"/>
      <c r="F7" s="485"/>
      <c r="G7" s="485"/>
      <c r="H7" s="485"/>
      <c r="I7" s="8"/>
      <c r="J7" s="9"/>
      <c r="K7" s="9"/>
      <c r="L7" s="9"/>
      <c r="M7" s="9"/>
      <c r="N7" s="9"/>
      <c r="O7" s="9"/>
      <c r="P7" s="9"/>
      <c r="Q7" s="9"/>
      <c r="R7" s="9"/>
      <c r="S7" s="9"/>
      <c r="T7" s="9"/>
      <c r="U7" s="9"/>
      <c r="V7" s="9"/>
      <c r="W7" s="486"/>
      <c r="X7" s="486"/>
      <c r="Y7" s="486"/>
      <c r="Z7" s="486"/>
      <c r="AA7" s="486"/>
      <c r="AB7" s="486"/>
      <c r="AC7" s="486"/>
      <c r="AD7" s="4"/>
      <c r="AE7" s="5"/>
      <c r="AF7" s="5"/>
      <c r="AG7" s="5"/>
      <c r="AH7" s="5"/>
      <c r="AP7" s="10" t="s">
        <v>11</v>
      </c>
      <c r="AQ7" s="11" t="s">
        <v>12</v>
      </c>
      <c r="AMP7"/>
    </row>
    <row r="8" spans="1:1030" ht="24" customHeight="1">
      <c r="A8" s="479" t="s">
        <v>1030</v>
      </c>
      <c r="B8" s="479"/>
      <c r="C8" s="479"/>
      <c r="D8" s="479"/>
      <c r="E8" s="12"/>
      <c r="F8" s="13"/>
      <c r="G8" s="12"/>
      <c r="H8" s="6"/>
      <c r="I8" s="14"/>
      <c r="J8" s="5"/>
      <c r="K8" s="5"/>
      <c r="L8" s="5"/>
      <c r="M8" s="5"/>
      <c r="N8" s="5"/>
      <c r="O8" s="15" t="s">
        <v>11</v>
      </c>
      <c r="P8" s="15" t="s">
        <v>13</v>
      </c>
      <c r="Q8" s="15" t="s">
        <v>14</v>
      </c>
      <c r="R8" s="15" t="s">
        <v>15</v>
      </c>
      <c r="S8" s="5"/>
      <c r="T8" s="5"/>
      <c r="U8" s="5"/>
      <c r="V8" s="5"/>
      <c r="W8" s="5"/>
      <c r="X8" s="5"/>
      <c r="Y8" s="5"/>
      <c r="Z8" s="5"/>
      <c r="AA8" s="7"/>
      <c r="AB8" s="7"/>
      <c r="AC8" s="5"/>
      <c r="AD8" s="5"/>
      <c r="AE8" s="5"/>
      <c r="AF8" s="5"/>
      <c r="AG8" s="5"/>
      <c r="AH8" s="5"/>
      <c r="AP8" s="10" t="s">
        <v>13</v>
      </c>
      <c r="AQ8" s="11" t="s">
        <v>12</v>
      </c>
      <c r="AMP8"/>
    </row>
    <row r="9" spans="1:1030" ht="13.15" customHeight="1">
      <c r="A9" s="4"/>
      <c r="B9" s="664"/>
      <c r="C9" s="664"/>
      <c r="D9" s="664"/>
      <c r="E9" s="664"/>
      <c r="F9" s="664"/>
      <c r="G9" s="664"/>
      <c r="H9" s="664"/>
      <c r="I9" s="664"/>
      <c r="J9" s="664"/>
      <c r="K9" s="664"/>
      <c r="L9" s="664"/>
      <c r="M9" s="664"/>
      <c r="N9" s="664"/>
      <c r="O9" s="664"/>
      <c r="P9" s="664"/>
      <c r="Q9" s="664"/>
      <c r="R9" s="664"/>
      <c r="S9" s="664"/>
      <c r="T9" s="664"/>
      <c r="U9" s="664"/>
      <c r="V9" s="664"/>
      <c r="W9" s="664"/>
      <c r="X9" s="664"/>
      <c r="Y9" s="664"/>
      <c r="Z9" s="664"/>
      <c r="AA9" s="664"/>
      <c r="AB9" s="664"/>
      <c r="AC9" s="664"/>
      <c r="AD9" s="664"/>
      <c r="AE9" s="664"/>
      <c r="AF9" s="4"/>
      <c r="AG9" s="5"/>
      <c r="AH9" s="4"/>
      <c r="AP9" s="10" t="s">
        <v>14</v>
      </c>
      <c r="AQ9" s="11" t="s">
        <v>16</v>
      </c>
    </row>
    <row r="10" spans="1:1030" s="21" customFormat="1" ht="24" customHeight="1">
      <c r="A10" s="639" t="s">
        <v>17</v>
      </c>
      <c r="B10" s="639" t="s">
        <v>733</v>
      </c>
      <c r="C10" s="659" t="s">
        <v>734</v>
      </c>
      <c r="D10" s="639" t="s">
        <v>18</v>
      </c>
      <c r="E10" s="639" t="s">
        <v>19</v>
      </c>
      <c r="F10" s="639" t="s">
        <v>20</v>
      </c>
      <c r="G10" s="639" t="s">
        <v>21</v>
      </c>
      <c r="H10" s="16" t="s">
        <v>22</v>
      </c>
      <c r="I10" s="16" t="s">
        <v>23</v>
      </c>
      <c r="J10" s="640" t="s">
        <v>24</v>
      </c>
      <c r="K10" s="665" t="s">
        <v>514</v>
      </c>
      <c r="L10" s="665"/>
      <c r="M10" s="665"/>
      <c r="N10" s="666" t="s">
        <v>25</v>
      </c>
      <c r="O10" s="666"/>
      <c r="P10" s="666"/>
      <c r="Q10" s="666"/>
      <c r="R10" s="666"/>
      <c r="S10" s="666"/>
      <c r="T10" s="666"/>
      <c r="U10" s="18" t="s">
        <v>26</v>
      </c>
      <c r="V10" s="667" t="s">
        <v>27</v>
      </c>
      <c r="W10" s="667"/>
      <c r="X10" s="667"/>
      <c r="Y10" s="634" t="s">
        <v>28</v>
      </c>
      <c r="Z10" s="635"/>
      <c r="AA10" s="635"/>
      <c r="AB10" s="635"/>
      <c r="AC10" s="635"/>
      <c r="AD10" s="635"/>
      <c r="AE10" s="635"/>
      <c r="AF10" s="635"/>
      <c r="AG10" s="635"/>
      <c r="AH10" s="635"/>
      <c r="AI10" s="19"/>
      <c r="AJ10" s="19"/>
      <c r="AK10" s="19"/>
      <c r="AL10" s="19"/>
      <c r="AM10" s="19"/>
      <c r="AN10" s="19"/>
      <c r="AO10" s="19"/>
      <c r="AP10" s="10" t="s">
        <v>15</v>
      </c>
      <c r="AQ10" s="11" t="s">
        <v>16</v>
      </c>
      <c r="AR10" s="20"/>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c r="AMK10" s="19"/>
      <c r="AML10" s="19"/>
      <c r="AMM10" s="19"/>
      <c r="AMN10" s="19"/>
      <c r="AMO10" s="19"/>
      <c r="AMP10" s="19"/>
    </row>
    <row r="11" spans="1:1030" s="21" customFormat="1" ht="43.5" customHeight="1">
      <c r="A11" s="639"/>
      <c r="B11" s="639"/>
      <c r="C11" s="660"/>
      <c r="D11" s="639"/>
      <c r="E11" s="639"/>
      <c r="F11" s="639"/>
      <c r="G11" s="639"/>
      <c r="H11" s="16" t="s">
        <v>29</v>
      </c>
      <c r="I11" s="16" t="s">
        <v>30</v>
      </c>
      <c r="J11" s="640"/>
      <c r="K11" s="17" t="s">
        <v>31</v>
      </c>
      <c r="L11" s="17" t="s">
        <v>32</v>
      </c>
      <c r="M11" s="17" t="s">
        <v>33</v>
      </c>
      <c r="N11" s="22" t="s">
        <v>34</v>
      </c>
      <c r="O11" s="22" t="s">
        <v>35</v>
      </c>
      <c r="P11" s="22" t="s">
        <v>36</v>
      </c>
      <c r="Q11" s="22" t="s">
        <v>37</v>
      </c>
      <c r="R11" s="22" t="s">
        <v>38</v>
      </c>
      <c r="S11" s="22" t="s">
        <v>39</v>
      </c>
      <c r="T11" s="22" t="s">
        <v>40</v>
      </c>
      <c r="U11" s="23" t="s">
        <v>41</v>
      </c>
      <c r="V11" s="24" t="s">
        <v>42</v>
      </c>
      <c r="W11" s="24" t="s">
        <v>43</v>
      </c>
      <c r="X11" s="24" t="s">
        <v>44</v>
      </c>
      <c r="Y11" s="25" t="s">
        <v>45</v>
      </c>
      <c r="Z11" s="25" t="s">
        <v>1031</v>
      </c>
      <c r="AA11" s="25" t="s">
        <v>46</v>
      </c>
      <c r="AB11" s="25" t="s">
        <v>1031</v>
      </c>
      <c r="AC11" s="25" t="s">
        <v>47</v>
      </c>
      <c r="AD11" s="25" t="s">
        <v>1031</v>
      </c>
      <c r="AE11" s="25" t="s">
        <v>48</v>
      </c>
      <c r="AF11" s="25" t="s">
        <v>1031</v>
      </c>
      <c r="AG11" s="25" t="s">
        <v>49</v>
      </c>
      <c r="AH11" s="25" t="s">
        <v>1031</v>
      </c>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c r="AMK11" s="19"/>
      <c r="AML11" s="19"/>
      <c r="AMM11" s="19"/>
      <c r="AMN11" s="19"/>
      <c r="AMO11" s="19"/>
      <c r="AMP11" s="19"/>
    </row>
    <row r="12" spans="1:1030" ht="150.75" customHeight="1">
      <c r="A12" s="657" t="s">
        <v>429</v>
      </c>
      <c r="B12" s="657" t="s">
        <v>50</v>
      </c>
      <c r="C12" s="661" t="s">
        <v>735</v>
      </c>
      <c r="D12" s="657" t="s">
        <v>427</v>
      </c>
      <c r="E12" s="647" t="s">
        <v>430</v>
      </c>
      <c r="F12" s="647" t="s">
        <v>431</v>
      </c>
      <c r="G12" s="641" t="s">
        <v>51</v>
      </c>
      <c r="H12" s="642" t="s">
        <v>52</v>
      </c>
      <c r="I12" s="26" t="s">
        <v>53</v>
      </c>
      <c r="J12" s="26" t="s">
        <v>432</v>
      </c>
      <c r="K12" s="26" t="s">
        <v>433</v>
      </c>
      <c r="L12" s="26" t="s">
        <v>434</v>
      </c>
      <c r="M12" s="26" t="s">
        <v>435</v>
      </c>
      <c r="N12" s="27">
        <v>2</v>
      </c>
      <c r="O12" s="27">
        <v>3</v>
      </c>
      <c r="P12" s="27">
        <f>+N12*O12</f>
        <v>6</v>
      </c>
      <c r="Q12" s="89" t="str">
        <f>IF(P12&lt;=4,"BAJO",IF(P12&lt;=8,"MEDIO",IF(P12&lt;=20,"ALTO","MUY ALTO")))</f>
        <v>MEDIO</v>
      </c>
      <c r="R12" s="27">
        <v>10</v>
      </c>
      <c r="S12" s="27">
        <f>+P12*R12</f>
        <v>60</v>
      </c>
      <c r="T12" s="27" t="str">
        <f t="shared" ref="T12:T46" si="0">IF(S12&lt;20,"IV",IF(S12&lt;120,"III",IF(S12&lt;500,"II",IF(S12&lt;4000,"I"))))</f>
        <v>III</v>
      </c>
      <c r="U12" s="28" t="str">
        <f>IF(T12=$O$8,"NO ACEPTABLE",IF(T12=$P$8,"NO ACEPTABLE O ACEPTABLE CON CONTROL ESPECIFICO",IF(T12=$Q$8,"ACEPTABLE",IF(T12=$R$8,"ACEPTABLE"))))</f>
        <v>ACEPTABLE</v>
      </c>
      <c r="V12" s="655">
        <v>204</v>
      </c>
      <c r="W12" s="90" t="s">
        <v>517</v>
      </c>
      <c r="X12" s="91" t="s">
        <v>54</v>
      </c>
      <c r="Y12" s="30" t="s">
        <v>55</v>
      </c>
      <c r="Z12" s="30" t="s">
        <v>55</v>
      </c>
      <c r="AA12" s="30" t="s">
        <v>436</v>
      </c>
      <c r="AB12" s="30" t="s">
        <v>1033</v>
      </c>
      <c r="AC12" s="29" t="s">
        <v>437</v>
      </c>
      <c r="AD12" s="30" t="s">
        <v>1033</v>
      </c>
      <c r="AE12" s="29" t="s">
        <v>438</v>
      </c>
      <c r="AF12" s="29" t="s">
        <v>1034</v>
      </c>
      <c r="AG12" s="30" t="s">
        <v>55</v>
      </c>
      <c r="AH12" s="30" t="s">
        <v>55</v>
      </c>
      <c r="AI12" s="31"/>
    </row>
    <row r="13" spans="1:1030" s="33" customFormat="1" ht="119.25" customHeight="1">
      <c r="A13" s="657"/>
      <c r="B13" s="657"/>
      <c r="C13" s="662"/>
      <c r="D13" s="657"/>
      <c r="E13" s="647"/>
      <c r="F13" s="647"/>
      <c r="G13" s="641"/>
      <c r="H13" s="642"/>
      <c r="I13" s="26" t="s">
        <v>56</v>
      </c>
      <c r="J13" s="26" t="s">
        <v>57</v>
      </c>
      <c r="K13" s="32" t="s">
        <v>55</v>
      </c>
      <c r="L13" s="32" t="s">
        <v>55</v>
      </c>
      <c r="M13" s="26" t="s">
        <v>439</v>
      </c>
      <c r="N13" s="27">
        <v>2</v>
      </c>
      <c r="O13" s="27">
        <v>3</v>
      </c>
      <c r="P13" s="27">
        <f>+N13*O13</f>
        <v>6</v>
      </c>
      <c r="Q13" s="89" t="str">
        <f>IF(P13&lt;=4,"BAJO",IF(P13&lt;=8,"MEDIO",IF(P13&lt;=20,"ALTO",IF(P13&lt;=40,"MUY ALTO"))))</f>
        <v>MEDIO</v>
      </c>
      <c r="R13" s="27">
        <v>10</v>
      </c>
      <c r="S13" s="27">
        <f>+P13*R13</f>
        <v>60</v>
      </c>
      <c r="T13" s="27" t="str">
        <f t="shared" si="0"/>
        <v>III</v>
      </c>
      <c r="U13" s="28" t="str">
        <f t="shared" ref="U13:U46" si="1">IF(T13=$O$8,"NO ACEPTABLE",IF(T13=$P$8,"NO ACEPTABLE O ACEPTABLE CON CONTROL ESPECIFICO",IF(T13=$Q$8,"ACEPTABLE",IF(T13=$R$8,"ACEPTABLE"))))</f>
        <v>ACEPTABLE</v>
      </c>
      <c r="V13" s="656"/>
      <c r="W13" s="90" t="s">
        <v>517</v>
      </c>
      <c r="X13" s="91" t="s">
        <v>54</v>
      </c>
      <c r="Y13" s="30" t="s">
        <v>55</v>
      </c>
      <c r="Z13" s="30" t="s">
        <v>55</v>
      </c>
      <c r="AA13" s="30" t="s">
        <v>55</v>
      </c>
      <c r="AB13" s="30" t="s">
        <v>55</v>
      </c>
      <c r="AC13" s="30" t="s">
        <v>55</v>
      </c>
      <c r="AD13" s="30" t="s">
        <v>55</v>
      </c>
      <c r="AE13" s="29" t="s">
        <v>445</v>
      </c>
      <c r="AF13" s="29" t="s">
        <v>1034</v>
      </c>
      <c r="AG13" s="30" t="s">
        <v>55</v>
      </c>
      <c r="AH13" s="30" t="s">
        <v>55</v>
      </c>
      <c r="AI13" s="31"/>
    </row>
    <row r="14" spans="1:1030" s="33" customFormat="1" ht="126.5">
      <c r="A14" s="657"/>
      <c r="B14" s="657"/>
      <c r="C14" s="662"/>
      <c r="D14" s="657"/>
      <c r="E14" s="647"/>
      <c r="F14" s="647"/>
      <c r="G14" s="641"/>
      <c r="H14" s="642"/>
      <c r="I14" s="26" t="s">
        <v>59</v>
      </c>
      <c r="J14" s="26" t="s">
        <v>60</v>
      </c>
      <c r="K14" s="26" t="s">
        <v>440</v>
      </c>
      <c r="L14" s="26" t="s">
        <v>441</v>
      </c>
      <c r="M14" s="26" t="s">
        <v>446</v>
      </c>
      <c r="N14" s="27">
        <v>2</v>
      </c>
      <c r="O14" s="27">
        <v>3</v>
      </c>
      <c r="P14" s="27">
        <f t="shared" ref="P14:P25" si="2">+N14*O14</f>
        <v>6</v>
      </c>
      <c r="Q14" s="89" t="str">
        <f t="shared" ref="Q14:Q46" si="3">IF(P14&lt;=4,"BAJO",IF(P14&lt;=8,"MEDIO",IF(P14&lt;=20,"ALTO",IF(P14&lt;=40,"MUY ALTO"))))</f>
        <v>MEDIO</v>
      </c>
      <c r="R14" s="27">
        <v>10</v>
      </c>
      <c r="S14" s="27">
        <f t="shared" ref="S14:S46" si="4">+P14*R14</f>
        <v>60</v>
      </c>
      <c r="T14" s="27" t="str">
        <f t="shared" si="0"/>
        <v>III</v>
      </c>
      <c r="U14" s="28" t="str">
        <f t="shared" si="1"/>
        <v>ACEPTABLE</v>
      </c>
      <c r="V14" s="656"/>
      <c r="W14" s="90" t="s">
        <v>517</v>
      </c>
      <c r="X14" s="91" t="s">
        <v>54</v>
      </c>
      <c r="Y14" s="30" t="s">
        <v>55</v>
      </c>
      <c r="Z14" s="30" t="s">
        <v>55</v>
      </c>
      <c r="AA14" s="30" t="s">
        <v>436</v>
      </c>
      <c r="AB14" s="30" t="s">
        <v>1033</v>
      </c>
      <c r="AC14" s="29" t="s">
        <v>447</v>
      </c>
      <c r="AD14" s="29" t="s">
        <v>1033</v>
      </c>
      <c r="AE14" s="29" t="s">
        <v>448</v>
      </c>
      <c r="AF14" s="29" t="s">
        <v>1034</v>
      </c>
      <c r="AG14" s="30" t="s">
        <v>55</v>
      </c>
      <c r="AH14" s="30" t="s">
        <v>55</v>
      </c>
      <c r="AI14" s="31"/>
    </row>
    <row r="15" spans="1:1030" s="33" customFormat="1" ht="90.75" customHeight="1">
      <c r="A15" s="657"/>
      <c r="B15" s="657"/>
      <c r="C15" s="662"/>
      <c r="D15" s="657"/>
      <c r="E15" s="647"/>
      <c r="F15" s="647"/>
      <c r="G15" s="641"/>
      <c r="H15" s="642"/>
      <c r="I15" s="26" t="s">
        <v>428</v>
      </c>
      <c r="J15" s="26" t="s">
        <v>63</v>
      </c>
      <c r="K15" s="32" t="s">
        <v>55</v>
      </c>
      <c r="L15" s="32" t="s">
        <v>55</v>
      </c>
      <c r="M15" s="26" t="s">
        <v>439</v>
      </c>
      <c r="N15" s="27">
        <v>2</v>
      </c>
      <c r="O15" s="27">
        <v>3</v>
      </c>
      <c r="P15" s="27">
        <f t="shared" si="2"/>
        <v>6</v>
      </c>
      <c r="Q15" s="89" t="str">
        <f t="shared" si="3"/>
        <v>MEDIO</v>
      </c>
      <c r="R15" s="27">
        <v>10</v>
      </c>
      <c r="S15" s="27">
        <f t="shared" si="4"/>
        <v>60</v>
      </c>
      <c r="T15" s="27" t="str">
        <f t="shared" si="0"/>
        <v>III</v>
      </c>
      <c r="U15" s="28" t="str">
        <f t="shared" si="1"/>
        <v>ACEPTABLE</v>
      </c>
      <c r="V15" s="655"/>
      <c r="W15" s="53" t="s">
        <v>517</v>
      </c>
      <c r="X15" s="87" t="s">
        <v>54</v>
      </c>
      <c r="Y15" s="30" t="s">
        <v>55</v>
      </c>
      <c r="Z15" s="30" t="s">
        <v>55</v>
      </c>
      <c r="AA15" s="30" t="s">
        <v>55</v>
      </c>
      <c r="AB15" s="30" t="s">
        <v>55</v>
      </c>
      <c r="AC15" s="30" t="s">
        <v>55</v>
      </c>
      <c r="AD15" s="30" t="s">
        <v>55</v>
      </c>
      <c r="AE15" s="29" t="s">
        <v>64</v>
      </c>
      <c r="AF15" s="29" t="s">
        <v>1034</v>
      </c>
      <c r="AG15" s="30" t="s">
        <v>55</v>
      </c>
      <c r="AH15" s="30" t="s">
        <v>55</v>
      </c>
      <c r="AI15" s="31"/>
    </row>
    <row r="16" spans="1:1030" s="33" customFormat="1" ht="132.75" customHeight="1">
      <c r="A16" s="657"/>
      <c r="B16" s="657"/>
      <c r="C16" s="662"/>
      <c r="D16" s="657"/>
      <c r="E16" s="647"/>
      <c r="F16" s="647"/>
      <c r="G16" s="641" t="s">
        <v>51</v>
      </c>
      <c r="H16" s="642" t="s">
        <v>311</v>
      </c>
      <c r="I16" s="26" t="s">
        <v>66</v>
      </c>
      <c r="J16" s="34" t="s">
        <v>442</v>
      </c>
      <c r="K16" s="26" t="s">
        <v>67</v>
      </c>
      <c r="L16" s="26" t="s">
        <v>68</v>
      </c>
      <c r="M16" s="26" t="s">
        <v>443</v>
      </c>
      <c r="N16" s="27">
        <v>2</v>
      </c>
      <c r="O16" s="27">
        <v>3</v>
      </c>
      <c r="P16" s="27">
        <f t="shared" si="2"/>
        <v>6</v>
      </c>
      <c r="Q16" s="89" t="str">
        <f t="shared" si="3"/>
        <v>MEDIO</v>
      </c>
      <c r="R16" s="27">
        <v>10</v>
      </c>
      <c r="S16" s="27">
        <f t="shared" si="4"/>
        <v>60</v>
      </c>
      <c r="T16" s="27" t="str">
        <f t="shared" si="0"/>
        <v>III</v>
      </c>
      <c r="U16" s="28" t="str">
        <f t="shared" si="1"/>
        <v>ACEPTABLE</v>
      </c>
      <c r="V16" s="27">
        <v>204</v>
      </c>
      <c r="W16" s="30" t="s">
        <v>69</v>
      </c>
      <c r="X16" s="38" t="s">
        <v>70</v>
      </c>
      <c r="Y16" s="30" t="s">
        <v>55</v>
      </c>
      <c r="Z16" s="30" t="s">
        <v>55</v>
      </c>
      <c r="AA16" s="30" t="s">
        <v>55</v>
      </c>
      <c r="AB16" s="30" t="s">
        <v>55</v>
      </c>
      <c r="AC16" s="30" t="s">
        <v>55</v>
      </c>
      <c r="AD16" s="30" t="s">
        <v>55</v>
      </c>
      <c r="AE16" s="29" t="s">
        <v>71</v>
      </c>
      <c r="AF16" s="29" t="s">
        <v>1034</v>
      </c>
      <c r="AG16" s="30" t="s">
        <v>451</v>
      </c>
      <c r="AH16" s="29" t="s">
        <v>1033</v>
      </c>
    </row>
    <row r="17" spans="1:34" s="33" customFormat="1" ht="128.25" customHeight="1">
      <c r="A17" s="657"/>
      <c r="B17" s="657"/>
      <c r="C17" s="662"/>
      <c r="D17" s="657"/>
      <c r="E17" s="647"/>
      <c r="F17" s="647"/>
      <c r="G17" s="641"/>
      <c r="H17" s="642"/>
      <c r="I17" s="26" t="s">
        <v>72</v>
      </c>
      <c r="J17" s="34" t="s">
        <v>449</v>
      </c>
      <c r="K17" s="34" t="s">
        <v>444</v>
      </c>
      <c r="L17" s="35" t="s">
        <v>55</v>
      </c>
      <c r="M17" s="34" t="s">
        <v>73</v>
      </c>
      <c r="N17" s="27">
        <v>2</v>
      </c>
      <c r="O17" s="27">
        <v>3</v>
      </c>
      <c r="P17" s="27">
        <f t="shared" si="2"/>
        <v>6</v>
      </c>
      <c r="Q17" s="89" t="str">
        <f t="shared" si="3"/>
        <v>MEDIO</v>
      </c>
      <c r="R17" s="27">
        <v>10</v>
      </c>
      <c r="S17" s="27">
        <f t="shared" si="4"/>
        <v>60</v>
      </c>
      <c r="T17" s="27" t="str">
        <f t="shared" si="0"/>
        <v>III</v>
      </c>
      <c r="U17" s="28" t="str">
        <f t="shared" si="1"/>
        <v>ACEPTABLE</v>
      </c>
      <c r="V17" s="27">
        <v>204</v>
      </c>
      <c r="W17" s="30" t="s">
        <v>450</v>
      </c>
      <c r="X17" s="38" t="s">
        <v>70</v>
      </c>
      <c r="Y17" s="30" t="s">
        <v>55</v>
      </c>
      <c r="Z17" s="30" t="s">
        <v>55</v>
      </c>
      <c r="AA17" s="30" t="s">
        <v>55</v>
      </c>
      <c r="AB17" s="30" t="s">
        <v>55</v>
      </c>
      <c r="AC17" s="30" t="s">
        <v>55</v>
      </c>
      <c r="AD17" s="30" t="s">
        <v>55</v>
      </c>
      <c r="AE17" s="29" t="s">
        <v>74</v>
      </c>
      <c r="AF17" s="29" t="s">
        <v>1034</v>
      </c>
      <c r="AG17" s="30" t="s">
        <v>55</v>
      </c>
      <c r="AH17" s="30" t="s">
        <v>55</v>
      </c>
    </row>
    <row r="18" spans="1:34" s="33" customFormat="1" ht="92">
      <c r="A18" s="657"/>
      <c r="B18" s="657"/>
      <c r="C18" s="662"/>
      <c r="D18" s="657"/>
      <c r="E18" s="647"/>
      <c r="F18" s="647"/>
      <c r="G18" s="641" t="s">
        <v>51</v>
      </c>
      <c r="H18" s="649" t="s">
        <v>452</v>
      </c>
      <c r="I18" s="26" t="s">
        <v>704</v>
      </c>
      <c r="J18" s="35" t="s">
        <v>705</v>
      </c>
      <c r="K18" s="35" t="s">
        <v>706</v>
      </c>
      <c r="L18" s="35" t="s">
        <v>55</v>
      </c>
      <c r="M18" s="35" t="s">
        <v>707</v>
      </c>
      <c r="N18" s="27">
        <v>2</v>
      </c>
      <c r="O18" s="27">
        <v>3</v>
      </c>
      <c r="P18" s="27">
        <f t="shared" si="2"/>
        <v>6</v>
      </c>
      <c r="Q18" s="89" t="str">
        <f t="shared" si="3"/>
        <v>MEDIO</v>
      </c>
      <c r="R18" s="27">
        <v>10</v>
      </c>
      <c r="S18" s="27">
        <f t="shared" si="4"/>
        <v>60</v>
      </c>
      <c r="T18" s="27" t="str">
        <f t="shared" si="0"/>
        <v>III</v>
      </c>
      <c r="U18" s="28" t="str">
        <f t="shared" si="1"/>
        <v>ACEPTABLE</v>
      </c>
      <c r="V18" s="27">
        <v>204</v>
      </c>
      <c r="W18" s="30" t="s">
        <v>712</v>
      </c>
      <c r="X18" s="38" t="s">
        <v>75</v>
      </c>
      <c r="Y18" s="30" t="s">
        <v>55</v>
      </c>
      <c r="Z18" s="30" t="s">
        <v>55</v>
      </c>
      <c r="AA18" s="30" t="s">
        <v>55</v>
      </c>
      <c r="AB18" s="30" t="s">
        <v>55</v>
      </c>
      <c r="AC18" s="29" t="s">
        <v>1037</v>
      </c>
      <c r="AD18" s="29" t="s">
        <v>1033</v>
      </c>
      <c r="AE18" s="29" t="s">
        <v>1038</v>
      </c>
      <c r="AF18" s="29" t="s">
        <v>1034</v>
      </c>
      <c r="AG18" s="30" t="s">
        <v>55</v>
      </c>
      <c r="AH18" s="30" t="s">
        <v>55</v>
      </c>
    </row>
    <row r="19" spans="1:34" s="167" customFormat="1" ht="178.5" customHeight="1">
      <c r="A19" s="657"/>
      <c r="B19" s="657"/>
      <c r="C19" s="662"/>
      <c r="D19" s="657"/>
      <c r="E19" s="647"/>
      <c r="F19" s="647"/>
      <c r="G19" s="641"/>
      <c r="H19" s="650"/>
      <c r="I19" s="26" t="s">
        <v>708</v>
      </c>
      <c r="J19" s="35" t="s">
        <v>709</v>
      </c>
      <c r="K19" s="35" t="s">
        <v>710</v>
      </c>
      <c r="L19" s="35" t="s">
        <v>55</v>
      </c>
      <c r="M19" s="35" t="s">
        <v>711</v>
      </c>
      <c r="N19" s="27">
        <v>2</v>
      </c>
      <c r="O19" s="27">
        <v>3</v>
      </c>
      <c r="P19" s="27">
        <f t="shared" si="2"/>
        <v>6</v>
      </c>
      <c r="Q19" s="89" t="str">
        <f t="shared" si="3"/>
        <v>MEDIO</v>
      </c>
      <c r="R19" s="27">
        <v>10</v>
      </c>
      <c r="S19" s="27">
        <f t="shared" si="4"/>
        <v>60</v>
      </c>
      <c r="T19" s="27" t="str">
        <f t="shared" si="0"/>
        <v>III</v>
      </c>
      <c r="U19" s="28" t="str">
        <f t="shared" si="1"/>
        <v>ACEPTABLE</v>
      </c>
      <c r="V19" s="27">
        <v>204</v>
      </c>
      <c r="W19" s="30" t="s">
        <v>717</v>
      </c>
      <c r="X19" s="38" t="s">
        <v>75</v>
      </c>
      <c r="Y19" s="30" t="s">
        <v>55</v>
      </c>
      <c r="Z19" s="30" t="s">
        <v>55</v>
      </c>
      <c r="AA19" s="30" t="s">
        <v>55</v>
      </c>
      <c r="AB19" s="30" t="s">
        <v>55</v>
      </c>
      <c r="AC19" s="29" t="s">
        <v>1039</v>
      </c>
      <c r="AD19" s="29" t="s">
        <v>1033</v>
      </c>
      <c r="AE19" s="29" t="s">
        <v>718</v>
      </c>
      <c r="AF19" s="29" t="s">
        <v>1034</v>
      </c>
      <c r="AG19" s="30" t="s">
        <v>55</v>
      </c>
      <c r="AH19" s="30" t="s">
        <v>55</v>
      </c>
    </row>
    <row r="20" spans="1:34" s="33" customFormat="1" ht="207.75" customHeight="1">
      <c r="A20" s="657"/>
      <c r="B20" s="657"/>
      <c r="C20" s="662"/>
      <c r="D20" s="657"/>
      <c r="E20" s="647"/>
      <c r="F20" s="647"/>
      <c r="G20" s="641"/>
      <c r="H20" s="650"/>
      <c r="I20" s="26" t="s">
        <v>713</v>
      </c>
      <c r="J20" s="35" t="s">
        <v>714</v>
      </c>
      <c r="K20" s="35" t="s">
        <v>715</v>
      </c>
      <c r="L20" s="35" t="s">
        <v>55</v>
      </c>
      <c r="M20" s="35" t="s">
        <v>716</v>
      </c>
      <c r="N20" s="27">
        <v>2</v>
      </c>
      <c r="O20" s="27">
        <v>3</v>
      </c>
      <c r="P20" s="27">
        <f t="shared" ref="P20" si="5">+N20*O20</f>
        <v>6</v>
      </c>
      <c r="Q20" s="89" t="str">
        <f t="shared" ref="Q20" si="6">IF(P20&lt;=4,"BAJO",IF(P20&lt;=8,"MEDIO",IF(P20&lt;=20,"ALTO",IF(P20&lt;=40,"MUY ALTO"))))</f>
        <v>MEDIO</v>
      </c>
      <c r="R20" s="27">
        <v>10</v>
      </c>
      <c r="S20" s="27">
        <f t="shared" ref="S20" si="7">+P20*R20</f>
        <v>60</v>
      </c>
      <c r="T20" s="27" t="str">
        <f t="shared" ref="T20" si="8">IF(S20&lt;20,"IV",IF(S20&lt;120,"III",IF(S20&lt;500,"II",IF(S20&lt;4000,"I"))))</f>
        <v>III</v>
      </c>
      <c r="U20" s="28" t="str">
        <f t="shared" ref="U20" si="9">IF(T20=$O$8,"NO ACEPTABLE",IF(T20=$P$8,"NO ACEPTABLE O ACEPTABLE CON CONTROL ESPECIFICO",IF(T20=$Q$8,"ACEPTABLE",IF(T20=$R$8,"ACEPTABLE"))))</f>
        <v>ACEPTABLE</v>
      </c>
      <c r="V20" s="27">
        <v>204</v>
      </c>
      <c r="W20" s="30" t="s">
        <v>717</v>
      </c>
      <c r="X20" s="38" t="s">
        <v>75</v>
      </c>
      <c r="Y20" s="30" t="s">
        <v>55</v>
      </c>
      <c r="Z20" s="30" t="s">
        <v>55</v>
      </c>
      <c r="AA20" s="30" t="s">
        <v>55</v>
      </c>
      <c r="AB20" s="30" t="s">
        <v>55</v>
      </c>
      <c r="AC20" s="29" t="s">
        <v>466</v>
      </c>
      <c r="AD20" s="29" t="s">
        <v>1033</v>
      </c>
      <c r="AE20" s="29" t="s">
        <v>718</v>
      </c>
      <c r="AF20" s="29" t="s">
        <v>1034</v>
      </c>
      <c r="AG20" s="30" t="s">
        <v>55</v>
      </c>
      <c r="AH20" s="30" t="s">
        <v>55</v>
      </c>
    </row>
    <row r="21" spans="1:34" s="167" customFormat="1" ht="207.75" customHeight="1">
      <c r="A21" s="657"/>
      <c r="B21" s="657"/>
      <c r="C21" s="662"/>
      <c r="D21" s="657"/>
      <c r="E21" s="647"/>
      <c r="F21" s="647"/>
      <c r="G21" s="641"/>
      <c r="H21" s="650"/>
      <c r="I21" s="26" t="s">
        <v>719</v>
      </c>
      <c r="J21" s="35" t="s">
        <v>720</v>
      </c>
      <c r="K21" s="35" t="s">
        <v>721</v>
      </c>
      <c r="L21" s="35" t="s">
        <v>55</v>
      </c>
      <c r="M21" s="35" t="s">
        <v>722</v>
      </c>
      <c r="N21" s="27">
        <v>2</v>
      </c>
      <c r="O21" s="27">
        <v>3</v>
      </c>
      <c r="P21" s="27">
        <f t="shared" ref="P21" si="10">+N21*O21</f>
        <v>6</v>
      </c>
      <c r="Q21" s="89" t="str">
        <f t="shared" ref="Q21" si="11">IF(P21&lt;=4,"BAJO",IF(P21&lt;=8,"MEDIO",IF(P21&lt;=20,"ALTO",IF(P21&lt;=40,"MUY ALTO"))))</f>
        <v>MEDIO</v>
      </c>
      <c r="R21" s="27">
        <v>10</v>
      </c>
      <c r="S21" s="27">
        <f t="shared" ref="S21" si="12">+P21*R21</f>
        <v>60</v>
      </c>
      <c r="T21" s="27" t="str">
        <f t="shared" ref="T21" si="13">IF(S21&lt;20,"IV",IF(S21&lt;120,"III",IF(S21&lt;500,"II",IF(S21&lt;4000,"I"))))</f>
        <v>III</v>
      </c>
      <c r="U21" s="28" t="str">
        <f t="shared" ref="U21" si="14">IF(T21=$O$8,"NO ACEPTABLE",IF(T21=$P$8,"NO ACEPTABLE O ACEPTABLE CON CONTROL ESPECIFICO",IF(T21=$Q$8,"ACEPTABLE",IF(T21=$R$8,"ACEPTABLE"))))</f>
        <v>ACEPTABLE</v>
      </c>
      <c r="V21" s="27">
        <v>204</v>
      </c>
      <c r="W21" s="30" t="s">
        <v>723</v>
      </c>
      <c r="X21" s="38" t="s">
        <v>75</v>
      </c>
      <c r="Y21" s="30" t="s">
        <v>55</v>
      </c>
      <c r="Z21" s="30" t="s">
        <v>55</v>
      </c>
      <c r="AA21" s="30" t="s">
        <v>55</v>
      </c>
      <c r="AB21" s="30" t="s">
        <v>55</v>
      </c>
      <c r="AC21" s="29" t="s">
        <v>1040</v>
      </c>
      <c r="AD21" s="29" t="s">
        <v>1033</v>
      </c>
      <c r="AE21" s="29" t="s">
        <v>724</v>
      </c>
      <c r="AF21" s="29" t="s">
        <v>1034</v>
      </c>
      <c r="AG21" s="30" t="s">
        <v>55</v>
      </c>
      <c r="AH21" s="30" t="s">
        <v>55</v>
      </c>
    </row>
    <row r="22" spans="1:34" s="166" customFormat="1" ht="183.75" customHeight="1">
      <c r="A22" s="657"/>
      <c r="B22" s="657"/>
      <c r="C22" s="662"/>
      <c r="D22" s="657"/>
      <c r="E22" s="647"/>
      <c r="F22" s="647"/>
      <c r="G22" s="641"/>
      <c r="H22" s="650"/>
      <c r="I22" s="35" t="s">
        <v>725</v>
      </c>
      <c r="J22" s="35" t="s">
        <v>729</v>
      </c>
      <c r="K22" s="36" t="s">
        <v>55</v>
      </c>
      <c r="L22" s="36" t="s">
        <v>55</v>
      </c>
      <c r="M22" s="35" t="s">
        <v>454</v>
      </c>
      <c r="N22" s="172">
        <v>2</v>
      </c>
      <c r="O22" s="172">
        <v>3</v>
      </c>
      <c r="P22" s="172">
        <f t="shared" si="2"/>
        <v>6</v>
      </c>
      <c r="Q22" s="173" t="str">
        <f t="shared" si="3"/>
        <v>MEDIO</v>
      </c>
      <c r="R22" s="172">
        <v>10</v>
      </c>
      <c r="S22" s="172">
        <f t="shared" si="4"/>
        <v>60</v>
      </c>
      <c r="T22" s="172" t="str">
        <f t="shared" si="0"/>
        <v>III</v>
      </c>
      <c r="U22" s="174" t="str">
        <f t="shared" si="1"/>
        <v>ACEPTABLE</v>
      </c>
      <c r="V22" s="172">
        <v>204</v>
      </c>
      <c r="W22" s="30" t="s">
        <v>730</v>
      </c>
      <c r="X22" s="30" t="s">
        <v>75</v>
      </c>
      <c r="Y22" s="30" t="s">
        <v>55</v>
      </c>
      <c r="Z22" s="30" t="s">
        <v>55</v>
      </c>
      <c r="AA22" s="30" t="s">
        <v>55</v>
      </c>
      <c r="AB22" s="30" t="s">
        <v>55</v>
      </c>
      <c r="AC22" s="30" t="s">
        <v>55</v>
      </c>
      <c r="AD22" s="30" t="s">
        <v>55</v>
      </c>
      <c r="AE22" s="30" t="s">
        <v>731</v>
      </c>
      <c r="AF22" s="29" t="s">
        <v>1034</v>
      </c>
      <c r="AG22" s="30" t="s">
        <v>55</v>
      </c>
      <c r="AH22" s="30" t="s">
        <v>55</v>
      </c>
    </row>
    <row r="23" spans="1:34" s="166" customFormat="1" ht="183.75" customHeight="1">
      <c r="A23" s="657"/>
      <c r="B23" s="657"/>
      <c r="C23" s="662"/>
      <c r="D23" s="657"/>
      <c r="E23" s="647"/>
      <c r="F23" s="647"/>
      <c r="G23" s="51"/>
      <c r="H23" s="650"/>
      <c r="I23" s="35" t="s">
        <v>726</v>
      </c>
      <c r="J23" s="35" t="s">
        <v>732</v>
      </c>
      <c r="K23" s="36" t="s">
        <v>55</v>
      </c>
      <c r="L23" s="36" t="s">
        <v>55</v>
      </c>
      <c r="M23" s="35" t="s">
        <v>454</v>
      </c>
      <c r="N23" s="172">
        <v>2</v>
      </c>
      <c r="O23" s="172">
        <v>3</v>
      </c>
      <c r="P23" s="172">
        <f t="shared" ref="P23" si="15">+N23*O23</f>
        <v>6</v>
      </c>
      <c r="Q23" s="173" t="str">
        <f t="shared" ref="Q23" si="16">IF(P23&lt;=4,"BAJO",IF(P23&lt;=8,"MEDIO",IF(P23&lt;=20,"ALTO",IF(P23&lt;=40,"MUY ALTO"))))</f>
        <v>MEDIO</v>
      </c>
      <c r="R23" s="172">
        <v>10</v>
      </c>
      <c r="S23" s="172">
        <f t="shared" ref="S23" si="17">+P23*R23</f>
        <v>60</v>
      </c>
      <c r="T23" s="172" t="str">
        <f t="shared" ref="T23" si="18">IF(S23&lt;20,"IV",IF(S23&lt;120,"III",IF(S23&lt;500,"II",IF(S23&lt;4000,"I"))))</f>
        <v>III</v>
      </c>
      <c r="U23" s="174" t="str">
        <f t="shared" ref="U23" si="19">IF(T23=$O$8,"NO ACEPTABLE",IF(T23=$P$8,"NO ACEPTABLE O ACEPTABLE CON CONTROL ESPECIFICO",IF(T23=$Q$8,"ACEPTABLE",IF(T23=$R$8,"ACEPTABLE"))))</f>
        <v>ACEPTABLE</v>
      </c>
      <c r="V23" s="172">
        <v>204</v>
      </c>
      <c r="W23" s="30" t="s">
        <v>736</v>
      </c>
      <c r="X23" s="30" t="s">
        <v>75</v>
      </c>
      <c r="Y23" s="30" t="s">
        <v>55</v>
      </c>
      <c r="Z23" s="30" t="s">
        <v>55</v>
      </c>
      <c r="AA23" s="30" t="s">
        <v>55</v>
      </c>
      <c r="AB23" s="30" t="s">
        <v>55</v>
      </c>
      <c r="AC23" s="30" t="s">
        <v>55</v>
      </c>
      <c r="AD23" s="30" t="s">
        <v>55</v>
      </c>
      <c r="AE23" s="30" t="s">
        <v>467</v>
      </c>
      <c r="AF23" s="29" t="s">
        <v>1034</v>
      </c>
      <c r="AG23" s="30" t="s">
        <v>55</v>
      </c>
      <c r="AH23" s="30" t="s">
        <v>55</v>
      </c>
    </row>
    <row r="24" spans="1:34" s="166" customFormat="1" ht="183.75" customHeight="1">
      <c r="A24" s="657"/>
      <c r="B24" s="657"/>
      <c r="C24" s="662"/>
      <c r="D24" s="657"/>
      <c r="E24" s="647"/>
      <c r="F24" s="647"/>
      <c r="G24" s="51"/>
      <c r="H24" s="650"/>
      <c r="I24" s="35" t="s">
        <v>727</v>
      </c>
      <c r="J24" s="35" t="s">
        <v>737</v>
      </c>
      <c r="K24" s="36" t="s">
        <v>55</v>
      </c>
      <c r="L24" s="36" t="s">
        <v>55</v>
      </c>
      <c r="M24" s="35" t="s">
        <v>740</v>
      </c>
      <c r="N24" s="172">
        <v>2</v>
      </c>
      <c r="O24" s="172">
        <v>3</v>
      </c>
      <c r="P24" s="172">
        <f t="shared" si="2"/>
        <v>6</v>
      </c>
      <c r="Q24" s="173" t="str">
        <f t="shared" si="3"/>
        <v>MEDIO</v>
      </c>
      <c r="R24" s="172">
        <v>10</v>
      </c>
      <c r="S24" s="172">
        <f t="shared" si="4"/>
        <v>60</v>
      </c>
      <c r="T24" s="172" t="str">
        <f t="shared" si="0"/>
        <v>III</v>
      </c>
      <c r="U24" s="174" t="str">
        <f t="shared" si="1"/>
        <v>ACEPTABLE</v>
      </c>
      <c r="V24" s="172">
        <v>204</v>
      </c>
      <c r="W24" s="30" t="s">
        <v>741</v>
      </c>
      <c r="X24" s="30" t="s">
        <v>75</v>
      </c>
      <c r="Y24" s="30" t="s">
        <v>55</v>
      </c>
      <c r="Z24" s="30" t="s">
        <v>55</v>
      </c>
      <c r="AA24" s="30" t="s">
        <v>55</v>
      </c>
      <c r="AB24" s="30" t="s">
        <v>55</v>
      </c>
      <c r="AC24" s="30" t="s">
        <v>55</v>
      </c>
      <c r="AD24" s="30" t="s">
        <v>55</v>
      </c>
      <c r="AE24" s="30" t="s">
        <v>742</v>
      </c>
      <c r="AF24" s="29" t="s">
        <v>1034</v>
      </c>
      <c r="AG24" s="30" t="s">
        <v>55</v>
      </c>
      <c r="AH24" s="30" t="s">
        <v>55</v>
      </c>
    </row>
    <row r="25" spans="1:34" s="166" customFormat="1" ht="183.75" customHeight="1">
      <c r="A25" s="657"/>
      <c r="B25" s="657"/>
      <c r="C25" s="662"/>
      <c r="D25" s="657"/>
      <c r="E25" s="647"/>
      <c r="F25" s="647"/>
      <c r="G25" s="51"/>
      <c r="H25" s="650"/>
      <c r="I25" s="35" t="s">
        <v>743</v>
      </c>
      <c r="J25" s="35" t="s">
        <v>738</v>
      </c>
      <c r="K25" s="36" t="s">
        <v>55</v>
      </c>
      <c r="L25" s="36" t="s">
        <v>55</v>
      </c>
      <c r="M25" s="35" t="s">
        <v>744</v>
      </c>
      <c r="N25" s="172">
        <v>2</v>
      </c>
      <c r="O25" s="172">
        <v>3</v>
      </c>
      <c r="P25" s="172">
        <f t="shared" si="2"/>
        <v>6</v>
      </c>
      <c r="Q25" s="173" t="str">
        <f t="shared" si="3"/>
        <v>MEDIO</v>
      </c>
      <c r="R25" s="172">
        <v>10</v>
      </c>
      <c r="S25" s="172">
        <f t="shared" si="4"/>
        <v>60</v>
      </c>
      <c r="T25" s="172" t="str">
        <f t="shared" si="0"/>
        <v>III</v>
      </c>
      <c r="U25" s="174" t="str">
        <f t="shared" si="1"/>
        <v>ACEPTABLE</v>
      </c>
      <c r="V25" s="172">
        <v>204</v>
      </c>
      <c r="W25" s="30" t="s">
        <v>745</v>
      </c>
      <c r="X25" s="30" t="s">
        <v>75</v>
      </c>
      <c r="Y25" s="30" t="s">
        <v>55</v>
      </c>
      <c r="Z25" s="30" t="s">
        <v>55</v>
      </c>
      <c r="AA25" s="30" t="s">
        <v>55</v>
      </c>
      <c r="AB25" s="30" t="s">
        <v>55</v>
      </c>
      <c r="AC25" s="30" t="s">
        <v>55</v>
      </c>
      <c r="AD25" s="30" t="s">
        <v>55</v>
      </c>
      <c r="AE25" s="30" t="s">
        <v>747</v>
      </c>
      <c r="AF25" s="29" t="s">
        <v>1034</v>
      </c>
      <c r="AG25" s="30" t="s">
        <v>55</v>
      </c>
      <c r="AH25" s="30" t="s">
        <v>55</v>
      </c>
    </row>
    <row r="26" spans="1:34" s="166" customFormat="1" ht="183.75" customHeight="1">
      <c r="A26" s="657"/>
      <c r="B26" s="657"/>
      <c r="C26" s="662"/>
      <c r="D26" s="657"/>
      <c r="E26" s="647"/>
      <c r="F26" s="647"/>
      <c r="G26" s="51"/>
      <c r="H26" s="651"/>
      <c r="I26" s="35" t="s">
        <v>728</v>
      </c>
      <c r="J26" s="35" t="s">
        <v>739</v>
      </c>
      <c r="K26" s="36" t="s">
        <v>55</v>
      </c>
      <c r="L26" s="36" t="s">
        <v>55</v>
      </c>
      <c r="M26" s="35" t="s">
        <v>744</v>
      </c>
      <c r="N26" s="172">
        <v>2</v>
      </c>
      <c r="O26" s="172">
        <v>3</v>
      </c>
      <c r="P26" s="172">
        <f t="shared" ref="P26" si="20">+N26*O26</f>
        <v>6</v>
      </c>
      <c r="Q26" s="173" t="str">
        <f t="shared" ref="Q26" si="21">IF(P26&lt;=4,"BAJO",IF(P26&lt;=8,"MEDIO",IF(P26&lt;=20,"ALTO",IF(P26&lt;=40,"MUY ALTO"))))</f>
        <v>MEDIO</v>
      </c>
      <c r="R26" s="172">
        <v>10</v>
      </c>
      <c r="S26" s="172">
        <f t="shared" ref="S26" si="22">+P26*R26</f>
        <v>60</v>
      </c>
      <c r="T26" s="172" t="str">
        <f t="shared" ref="T26" si="23">IF(S26&lt;20,"IV",IF(S26&lt;120,"III",IF(S26&lt;500,"II",IF(S26&lt;4000,"I"))))</f>
        <v>III</v>
      </c>
      <c r="U26" s="174" t="str">
        <f t="shared" ref="U26" si="24">IF(T26=$O$8,"NO ACEPTABLE",IF(T26=$P$8,"NO ACEPTABLE O ACEPTABLE CON CONTROL ESPECIFICO",IF(T26=$Q$8,"ACEPTABLE",IF(T26=$R$8,"ACEPTABLE"))))</f>
        <v>ACEPTABLE</v>
      </c>
      <c r="V26" s="172">
        <v>204</v>
      </c>
      <c r="W26" s="30" t="s">
        <v>746</v>
      </c>
      <c r="X26" s="30" t="s">
        <v>75</v>
      </c>
      <c r="Y26" s="30" t="s">
        <v>55</v>
      </c>
      <c r="Z26" s="30" t="s">
        <v>55</v>
      </c>
      <c r="AA26" s="30" t="s">
        <v>55</v>
      </c>
      <c r="AB26" s="30" t="s">
        <v>55</v>
      </c>
      <c r="AC26" s="30" t="s">
        <v>55</v>
      </c>
      <c r="AD26" s="30" t="s">
        <v>55</v>
      </c>
      <c r="AE26" s="30" t="s">
        <v>747</v>
      </c>
      <c r="AF26" s="29" t="s">
        <v>1034</v>
      </c>
      <c r="AG26" s="30" t="s">
        <v>55</v>
      </c>
      <c r="AH26" s="30" t="s">
        <v>55</v>
      </c>
    </row>
    <row r="27" spans="1:34" s="33" customFormat="1" ht="190.5" customHeight="1">
      <c r="A27" s="657"/>
      <c r="B27" s="657"/>
      <c r="C27" s="662"/>
      <c r="D27" s="657"/>
      <c r="E27" s="647"/>
      <c r="F27" s="647"/>
      <c r="G27" s="641" t="s">
        <v>51</v>
      </c>
      <c r="H27" s="642" t="s">
        <v>453</v>
      </c>
      <c r="I27" s="26" t="s">
        <v>76</v>
      </c>
      <c r="J27" s="35" t="s">
        <v>77</v>
      </c>
      <c r="K27" s="26" t="s">
        <v>455</v>
      </c>
      <c r="L27" s="26" t="s">
        <v>78</v>
      </c>
      <c r="M27" s="26" t="s">
        <v>79</v>
      </c>
      <c r="N27" s="27">
        <v>2</v>
      </c>
      <c r="O27" s="27">
        <v>2</v>
      </c>
      <c r="P27" s="27">
        <v>2</v>
      </c>
      <c r="Q27" s="89" t="str">
        <f t="shared" si="3"/>
        <v>BAJO</v>
      </c>
      <c r="R27" s="27">
        <v>10</v>
      </c>
      <c r="S27" s="27">
        <f t="shared" si="4"/>
        <v>20</v>
      </c>
      <c r="T27" s="27" t="str">
        <f t="shared" si="0"/>
        <v>III</v>
      </c>
      <c r="U27" s="28" t="str">
        <f t="shared" si="1"/>
        <v>ACEPTABLE</v>
      </c>
      <c r="V27" s="27">
        <v>204</v>
      </c>
      <c r="W27" s="30" t="s">
        <v>80</v>
      </c>
      <c r="X27" s="38" t="s">
        <v>81</v>
      </c>
      <c r="Y27" s="37" t="s">
        <v>82</v>
      </c>
      <c r="Z27" s="37" t="s">
        <v>1035</v>
      </c>
      <c r="AA27" s="29" t="s">
        <v>468</v>
      </c>
      <c r="AB27" s="37" t="s">
        <v>1035</v>
      </c>
      <c r="AC27" s="37" t="s">
        <v>82</v>
      </c>
      <c r="AD27" s="37" t="s">
        <v>1035</v>
      </c>
      <c r="AE27" s="29" t="s">
        <v>83</v>
      </c>
      <c r="AF27" s="37" t="s">
        <v>1035</v>
      </c>
      <c r="AG27" s="30" t="s">
        <v>55</v>
      </c>
      <c r="AH27" s="30" t="s">
        <v>55</v>
      </c>
    </row>
    <row r="28" spans="1:34" s="33" customFormat="1" ht="174.75" customHeight="1">
      <c r="A28" s="657"/>
      <c r="B28" s="657"/>
      <c r="C28" s="662"/>
      <c r="D28" s="657"/>
      <c r="E28" s="647"/>
      <c r="F28" s="647"/>
      <c r="G28" s="641"/>
      <c r="H28" s="642"/>
      <c r="I28" s="26" t="s">
        <v>84</v>
      </c>
      <c r="J28" s="35" t="s">
        <v>85</v>
      </c>
      <c r="K28" s="26" t="s">
        <v>86</v>
      </c>
      <c r="L28" s="26" t="s">
        <v>86</v>
      </c>
      <c r="M28" s="26" t="s">
        <v>87</v>
      </c>
      <c r="N28" s="27">
        <v>2</v>
      </c>
      <c r="O28" s="27">
        <v>2</v>
      </c>
      <c r="P28" s="27">
        <v>2</v>
      </c>
      <c r="Q28" s="89" t="str">
        <f t="shared" si="3"/>
        <v>BAJO</v>
      </c>
      <c r="R28" s="27">
        <v>10</v>
      </c>
      <c r="S28" s="27">
        <f t="shared" si="4"/>
        <v>20</v>
      </c>
      <c r="T28" s="27" t="str">
        <f t="shared" si="0"/>
        <v>III</v>
      </c>
      <c r="U28" s="28" t="str">
        <f t="shared" si="1"/>
        <v>ACEPTABLE</v>
      </c>
      <c r="V28" s="27">
        <v>204</v>
      </c>
      <c r="W28" s="30" t="s">
        <v>88</v>
      </c>
      <c r="X28" s="38" t="s">
        <v>81</v>
      </c>
      <c r="Y28" s="30" t="s">
        <v>55</v>
      </c>
      <c r="Z28" s="30" t="s">
        <v>55</v>
      </c>
      <c r="AA28" s="30" t="s">
        <v>55</v>
      </c>
      <c r="AB28" s="30" t="s">
        <v>55</v>
      </c>
      <c r="AC28" s="30" t="s">
        <v>55</v>
      </c>
      <c r="AD28" s="30" t="s">
        <v>55</v>
      </c>
      <c r="AE28" s="29" t="s">
        <v>469</v>
      </c>
      <c r="AF28" s="29" t="s">
        <v>1034</v>
      </c>
      <c r="AG28" s="30" t="s">
        <v>55</v>
      </c>
      <c r="AH28" s="30" t="s">
        <v>55</v>
      </c>
    </row>
    <row r="29" spans="1:34" s="33" customFormat="1" ht="98.25" customHeight="1">
      <c r="A29" s="657"/>
      <c r="B29" s="657"/>
      <c r="C29" s="662"/>
      <c r="D29" s="657"/>
      <c r="E29" s="647"/>
      <c r="F29" s="647"/>
      <c r="G29" s="641" t="s">
        <v>51</v>
      </c>
      <c r="H29" s="643" t="s">
        <v>89</v>
      </c>
      <c r="I29" s="26" t="s">
        <v>457</v>
      </c>
      <c r="J29" s="34" t="s">
        <v>459</v>
      </c>
      <c r="K29" s="26" t="s">
        <v>90</v>
      </c>
      <c r="L29" s="26" t="s">
        <v>91</v>
      </c>
      <c r="M29" s="26" t="s">
        <v>92</v>
      </c>
      <c r="N29" s="27">
        <v>2</v>
      </c>
      <c r="O29" s="27">
        <v>3</v>
      </c>
      <c r="P29" s="27">
        <f t="shared" ref="P29:P46" si="25">+N29*O29</f>
        <v>6</v>
      </c>
      <c r="Q29" s="89" t="str">
        <f t="shared" si="3"/>
        <v>MEDIO</v>
      </c>
      <c r="R29" s="27">
        <v>10</v>
      </c>
      <c r="S29" s="27">
        <f t="shared" si="4"/>
        <v>60</v>
      </c>
      <c r="T29" s="27" t="str">
        <f t="shared" si="0"/>
        <v>III</v>
      </c>
      <c r="U29" s="28" t="str">
        <f t="shared" si="1"/>
        <v>ACEPTABLE</v>
      </c>
      <c r="V29" s="27">
        <v>204</v>
      </c>
      <c r="W29" s="30" t="s">
        <v>93</v>
      </c>
      <c r="X29" s="38" t="s">
        <v>94</v>
      </c>
      <c r="Y29" s="30" t="s">
        <v>55</v>
      </c>
      <c r="Z29" s="30" t="s">
        <v>55</v>
      </c>
      <c r="AA29" s="29" t="s">
        <v>95</v>
      </c>
      <c r="AB29" s="29" t="s">
        <v>1033</v>
      </c>
      <c r="AC29" s="29" t="s">
        <v>96</v>
      </c>
      <c r="AD29" s="29" t="s">
        <v>1033</v>
      </c>
      <c r="AE29" s="29" t="s">
        <v>470</v>
      </c>
      <c r="AF29" s="29" t="s">
        <v>1034</v>
      </c>
      <c r="AG29" s="30" t="s">
        <v>55</v>
      </c>
      <c r="AH29" s="30" t="s">
        <v>55</v>
      </c>
    </row>
    <row r="30" spans="1:34" s="33" customFormat="1" ht="91.5" customHeight="1">
      <c r="A30" s="657"/>
      <c r="B30" s="657"/>
      <c r="C30" s="662"/>
      <c r="D30" s="657"/>
      <c r="E30" s="647"/>
      <c r="F30" s="647"/>
      <c r="G30" s="641"/>
      <c r="H30" s="643"/>
      <c r="I30" s="26" t="s">
        <v>456</v>
      </c>
      <c r="J30" s="34" t="s">
        <v>458</v>
      </c>
      <c r="K30" s="26" t="s">
        <v>460</v>
      </c>
      <c r="L30" s="26" t="s">
        <v>471</v>
      </c>
      <c r="M30" s="34" t="s">
        <v>472</v>
      </c>
      <c r="N30" s="27">
        <v>2</v>
      </c>
      <c r="O30" s="27">
        <v>3</v>
      </c>
      <c r="P30" s="27">
        <f t="shared" si="25"/>
        <v>6</v>
      </c>
      <c r="Q30" s="89" t="str">
        <f t="shared" si="3"/>
        <v>MEDIO</v>
      </c>
      <c r="R30" s="27">
        <v>10</v>
      </c>
      <c r="S30" s="27">
        <f t="shared" si="4"/>
        <v>60</v>
      </c>
      <c r="T30" s="27" t="str">
        <f t="shared" si="0"/>
        <v>III</v>
      </c>
      <c r="U30" s="28" t="str">
        <f t="shared" si="1"/>
        <v>ACEPTABLE</v>
      </c>
      <c r="V30" s="27">
        <v>204</v>
      </c>
      <c r="W30" s="30" t="s">
        <v>97</v>
      </c>
      <c r="X30" s="38" t="s">
        <v>94</v>
      </c>
      <c r="Y30" s="30" t="s">
        <v>55</v>
      </c>
      <c r="Z30" s="30" t="s">
        <v>55</v>
      </c>
      <c r="AA30" s="30" t="s">
        <v>55</v>
      </c>
      <c r="AB30" s="30" t="s">
        <v>55</v>
      </c>
      <c r="AC30" s="29" t="s">
        <v>1041</v>
      </c>
      <c r="AD30" s="29" t="s">
        <v>1042</v>
      </c>
      <c r="AE30" s="29" t="s">
        <v>98</v>
      </c>
      <c r="AF30" s="29" t="s">
        <v>1034</v>
      </c>
      <c r="AG30" s="30" t="s">
        <v>55</v>
      </c>
      <c r="AH30" s="30" t="s">
        <v>55</v>
      </c>
    </row>
    <row r="31" spans="1:34" s="33" customFormat="1" ht="92">
      <c r="A31" s="657"/>
      <c r="B31" s="657"/>
      <c r="C31" s="662"/>
      <c r="D31" s="657"/>
      <c r="E31" s="647"/>
      <c r="F31" s="647"/>
      <c r="G31" s="641"/>
      <c r="H31" s="643"/>
      <c r="I31" s="26" t="s">
        <v>99</v>
      </c>
      <c r="J31" s="34" t="s">
        <v>100</v>
      </c>
      <c r="K31" s="26" t="s">
        <v>101</v>
      </c>
      <c r="L31" s="26" t="s">
        <v>102</v>
      </c>
      <c r="M31" s="26" t="s">
        <v>103</v>
      </c>
      <c r="N31" s="27">
        <v>2</v>
      </c>
      <c r="O31" s="27">
        <v>3</v>
      </c>
      <c r="P31" s="27">
        <f t="shared" si="25"/>
        <v>6</v>
      </c>
      <c r="Q31" s="89" t="str">
        <f t="shared" si="3"/>
        <v>MEDIO</v>
      </c>
      <c r="R31" s="27">
        <v>10</v>
      </c>
      <c r="S31" s="27">
        <f t="shared" si="4"/>
        <v>60</v>
      </c>
      <c r="T31" s="27" t="str">
        <f t="shared" si="0"/>
        <v>III</v>
      </c>
      <c r="U31" s="28" t="str">
        <f t="shared" si="1"/>
        <v>ACEPTABLE</v>
      </c>
      <c r="V31" s="27">
        <v>204</v>
      </c>
      <c r="W31" s="30" t="s">
        <v>473</v>
      </c>
      <c r="X31" s="38" t="s">
        <v>104</v>
      </c>
      <c r="Y31" s="30" t="s">
        <v>55</v>
      </c>
      <c r="Z31" s="30" t="s">
        <v>55</v>
      </c>
      <c r="AA31" s="30" t="s">
        <v>55</v>
      </c>
      <c r="AB31" s="30" t="s">
        <v>55</v>
      </c>
      <c r="AC31" s="29" t="s">
        <v>105</v>
      </c>
      <c r="AD31" s="29" t="s">
        <v>1081</v>
      </c>
      <c r="AE31" s="29" t="s">
        <v>106</v>
      </c>
      <c r="AF31" s="29" t="s">
        <v>1036</v>
      </c>
      <c r="AG31" s="30" t="s">
        <v>55</v>
      </c>
      <c r="AH31" s="30" t="s">
        <v>55</v>
      </c>
    </row>
    <row r="32" spans="1:34" s="33" customFormat="1" ht="80.5">
      <c r="A32" s="657"/>
      <c r="B32" s="657"/>
      <c r="C32" s="662"/>
      <c r="D32" s="657"/>
      <c r="E32" s="647"/>
      <c r="F32" s="647"/>
      <c r="G32" s="641"/>
      <c r="H32" s="643"/>
      <c r="I32" s="26" t="s">
        <v>107</v>
      </c>
      <c r="J32" s="34" t="s">
        <v>108</v>
      </c>
      <c r="K32" s="26" t="s">
        <v>109</v>
      </c>
      <c r="L32" s="34" t="s">
        <v>461</v>
      </c>
      <c r="M32" s="26" t="s">
        <v>110</v>
      </c>
      <c r="N32" s="27">
        <v>2</v>
      </c>
      <c r="O32" s="27">
        <v>3</v>
      </c>
      <c r="P32" s="27">
        <f t="shared" si="25"/>
        <v>6</v>
      </c>
      <c r="Q32" s="89" t="str">
        <f t="shared" si="3"/>
        <v>MEDIO</v>
      </c>
      <c r="R32" s="27">
        <v>10</v>
      </c>
      <c r="S32" s="27">
        <f t="shared" si="4"/>
        <v>60</v>
      </c>
      <c r="T32" s="27" t="str">
        <f t="shared" si="0"/>
        <v>III</v>
      </c>
      <c r="U32" s="28" t="str">
        <f t="shared" si="1"/>
        <v>ACEPTABLE</v>
      </c>
      <c r="V32" s="27">
        <v>204</v>
      </c>
      <c r="W32" s="30" t="s">
        <v>474</v>
      </c>
      <c r="X32" s="38" t="s">
        <v>104</v>
      </c>
      <c r="Y32" s="30" t="s">
        <v>55</v>
      </c>
      <c r="Z32" s="30" t="s">
        <v>55</v>
      </c>
      <c r="AA32" s="30" t="s">
        <v>55</v>
      </c>
      <c r="AB32" s="30" t="s">
        <v>55</v>
      </c>
      <c r="AC32" s="29" t="s">
        <v>55</v>
      </c>
      <c r="AD32" s="29" t="s">
        <v>55</v>
      </c>
      <c r="AE32" s="29" t="s">
        <v>475</v>
      </c>
      <c r="AF32" s="29" t="s">
        <v>55</v>
      </c>
      <c r="AG32" s="30" t="s">
        <v>55</v>
      </c>
      <c r="AH32" s="30" t="s">
        <v>55</v>
      </c>
    </row>
    <row r="33" spans="1:34" s="33" customFormat="1" ht="90.75" customHeight="1">
      <c r="A33" s="657"/>
      <c r="B33" s="657"/>
      <c r="C33" s="662"/>
      <c r="D33" s="657"/>
      <c r="E33" s="647"/>
      <c r="F33" s="647"/>
      <c r="G33" s="641"/>
      <c r="H33" s="643"/>
      <c r="I33" s="26" t="s">
        <v>111</v>
      </c>
      <c r="J33" s="34" t="s">
        <v>112</v>
      </c>
      <c r="K33" s="26" t="s">
        <v>113</v>
      </c>
      <c r="L33" s="26" t="s">
        <v>114</v>
      </c>
      <c r="M33" s="26" t="s">
        <v>115</v>
      </c>
      <c r="N33" s="27">
        <v>2</v>
      </c>
      <c r="O33" s="27">
        <v>3</v>
      </c>
      <c r="P33" s="27">
        <f t="shared" si="25"/>
        <v>6</v>
      </c>
      <c r="Q33" s="89" t="str">
        <f t="shared" si="3"/>
        <v>MEDIO</v>
      </c>
      <c r="R33" s="27">
        <v>10</v>
      </c>
      <c r="S33" s="27">
        <f t="shared" si="4"/>
        <v>60</v>
      </c>
      <c r="T33" s="27" t="str">
        <f t="shared" si="0"/>
        <v>III</v>
      </c>
      <c r="U33" s="28" t="str">
        <f t="shared" si="1"/>
        <v>ACEPTABLE</v>
      </c>
      <c r="V33" s="27">
        <v>204</v>
      </c>
      <c r="W33" s="30" t="s">
        <v>116</v>
      </c>
      <c r="X33" s="644" t="s">
        <v>117</v>
      </c>
      <c r="Y33" s="30" t="s">
        <v>55</v>
      </c>
      <c r="Z33" s="30" t="s">
        <v>55</v>
      </c>
      <c r="AA33" s="30" t="s">
        <v>55</v>
      </c>
      <c r="AB33" s="30" t="s">
        <v>55</v>
      </c>
      <c r="AC33" s="29" t="s">
        <v>1043</v>
      </c>
      <c r="AD33" s="29" t="s">
        <v>1033</v>
      </c>
      <c r="AE33" s="29" t="s">
        <v>118</v>
      </c>
      <c r="AF33" s="29" t="s">
        <v>1034</v>
      </c>
      <c r="AG33" s="30" t="s">
        <v>55</v>
      </c>
      <c r="AH33" s="30" t="s">
        <v>55</v>
      </c>
    </row>
    <row r="34" spans="1:34" s="33" customFormat="1" ht="87" customHeight="1">
      <c r="A34" s="657"/>
      <c r="B34" s="657"/>
      <c r="C34" s="662"/>
      <c r="D34" s="657"/>
      <c r="E34" s="647"/>
      <c r="F34" s="647"/>
      <c r="G34" s="641"/>
      <c r="H34" s="643"/>
      <c r="I34" s="26" t="s">
        <v>119</v>
      </c>
      <c r="J34" s="34" t="s">
        <v>120</v>
      </c>
      <c r="K34" s="35" t="s">
        <v>55</v>
      </c>
      <c r="L34" s="34" t="s">
        <v>121</v>
      </c>
      <c r="M34" s="26" t="s">
        <v>122</v>
      </c>
      <c r="N34" s="27">
        <v>2</v>
      </c>
      <c r="O34" s="27">
        <v>3</v>
      </c>
      <c r="P34" s="27">
        <f t="shared" si="25"/>
        <v>6</v>
      </c>
      <c r="Q34" s="89" t="str">
        <f t="shared" si="3"/>
        <v>MEDIO</v>
      </c>
      <c r="R34" s="27">
        <v>10</v>
      </c>
      <c r="S34" s="27">
        <f t="shared" si="4"/>
        <v>60</v>
      </c>
      <c r="T34" s="27" t="str">
        <f t="shared" si="0"/>
        <v>III</v>
      </c>
      <c r="U34" s="28" t="str">
        <f t="shared" si="1"/>
        <v>ACEPTABLE</v>
      </c>
      <c r="V34" s="27">
        <v>204</v>
      </c>
      <c r="W34" s="30" t="s">
        <v>123</v>
      </c>
      <c r="X34" s="644"/>
      <c r="Y34" s="30" t="s">
        <v>55</v>
      </c>
      <c r="Z34" s="30" t="s">
        <v>55</v>
      </c>
      <c r="AA34" s="30" t="s">
        <v>55</v>
      </c>
      <c r="AB34" s="30" t="s">
        <v>55</v>
      </c>
      <c r="AC34" s="29" t="s">
        <v>55</v>
      </c>
      <c r="AD34" s="29" t="s">
        <v>55</v>
      </c>
      <c r="AE34" s="29" t="s">
        <v>124</v>
      </c>
      <c r="AF34" s="29" t="s">
        <v>1034</v>
      </c>
      <c r="AG34" s="30" t="s">
        <v>55</v>
      </c>
      <c r="AH34" s="30" t="s">
        <v>55</v>
      </c>
    </row>
    <row r="35" spans="1:34" s="33" customFormat="1" ht="82.5" customHeight="1">
      <c r="A35" s="657"/>
      <c r="B35" s="657"/>
      <c r="C35" s="662"/>
      <c r="D35" s="657"/>
      <c r="E35" s="647"/>
      <c r="F35" s="647"/>
      <c r="G35" s="641"/>
      <c r="H35" s="643"/>
      <c r="I35" s="26" t="s">
        <v>125</v>
      </c>
      <c r="J35" s="34" t="s">
        <v>462</v>
      </c>
      <c r="K35" s="26" t="s">
        <v>491</v>
      </c>
      <c r="L35" s="26" t="s">
        <v>463</v>
      </c>
      <c r="M35" s="26" t="s">
        <v>126</v>
      </c>
      <c r="N35" s="27">
        <v>2</v>
      </c>
      <c r="O35" s="27">
        <v>3</v>
      </c>
      <c r="P35" s="27">
        <f t="shared" si="25"/>
        <v>6</v>
      </c>
      <c r="Q35" s="89" t="str">
        <f t="shared" si="3"/>
        <v>MEDIO</v>
      </c>
      <c r="R35" s="27">
        <v>10</v>
      </c>
      <c r="S35" s="27">
        <f t="shared" si="4"/>
        <v>60</v>
      </c>
      <c r="T35" s="27" t="str">
        <f t="shared" si="0"/>
        <v>III</v>
      </c>
      <c r="U35" s="28" t="str">
        <f t="shared" si="1"/>
        <v>ACEPTABLE</v>
      </c>
      <c r="V35" s="27">
        <v>204</v>
      </c>
      <c r="W35" s="30" t="s">
        <v>492</v>
      </c>
      <c r="X35" s="38" t="s">
        <v>127</v>
      </c>
      <c r="Y35" s="30" t="s">
        <v>55</v>
      </c>
      <c r="Z35" s="30" t="s">
        <v>55</v>
      </c>
      <c r="AA35" s="30" t="s">
        <v>55</v>
      </c>
      <c r="AB35" s="30" t="s">
        <v>55</v>
      </c>
      <c r="AC35" s="29" t="s">
        <v>128</v>
      </c>
      <c r="AD35" s="29" t="s">
        <v>1035</v>
      </c>
      <c r="AE35" s="29" t="s">
        <v>129</v>
      </c>
      <c r="AF35" s="29" t="s">
        <v>1034</v>
      </c>
      <c r="AG35" s="30" t="s">
        <v>55</v>
      </c>
      <c r="AH35" s="30" t="s">
        <v>55</v>
      </c>
    </row>
    <row r="36" spans="1:34" s="33" customFormat="1" ht="195" customHeight="1">
      <c r="A36" s="657"/>
      <c r="B36" s="657"/>
      <c r="C36" s="662"/>
      <c r="D36" s="657"/>
      <c r="E36" s="647"/>
      <c r="F36" s="647"/>
      <c r="G36" s="641"/>
      <c r="H36" s="643"/>
      <c r="I36" s="26" t="s">
        <v>130</v>
      </c>
      <c r="J36" s="34" t="s">
        <v>131</v>
      </c>
      <c r="K36" s="92" t="s">
        <v>464</v>
      </c>
      <c r="L36" s="35" t="s">
        <v>460</v>
      </c>
      <c r="M36" s="34" t="s">
        <v>132</v>
      </c>
      <c r="N36" s="27">
        <v>2</v>
      </c>
      <c r="O36" s="27">
        <v>3</v>
      </c>
      <c r="P36" s="27">
        <f t="shared" si="25"/>
        <v>6</v>
      </c>
      <c r="Q36" s="89" t="str">
        <f t="shared" si="3"/>
        <v>MEDIO</v>
      </c>
      <c r="R36" s="27">
        <v>10</v>
      </c>
      <c r="S36" s="27">
        <f t="shared" si="4"/>
        <v>60</v>
      </c>
      <c r="T36" s="27" t="str">
        <f t="shared" si="0"/>
        <v>III</v>
      </c>
      <c r="U36" s="28" t="str">
        <f t="shared" si="1"/>
        <v>ACEPTABLE</v>
      </c>
      <c r="V36" s="27">
        <v>204</v>
      </c>
      <c r="W36" s="30" t="s">
        <v>133</v>
      </c>
      <c r="X36" s="38" t="s">
        <v>127</v>
      </c>
      <c r="Y36" s="30" t="s">
        <v>55</v>
      </c>
      <c r="Z36" s="30" t="s">
        <v>55</v>
      </c>
      <c r="AA36" s="30" t="s">
        <v>55</v>
      </c>
      <c r="AB36" s="30" t="s">
        <v>55</v>
      </c>
      <c r="AC36" s="29" t="s">
        <v>55</v>
      </c>
      <c r="AD36" s="29" t="s">
        <v>55</v>
      </c>
      <c r="AE36" s="29" t="s">
        <v>493</v>
      </c>
      <c r="AF36" s="29" t="s">
        <v>1034</v>
      </c>
      <c r="AG36" s="30" t="s">
        <v>55</v>
      </c>
      <c r="AH36" s="30" t="s">
        <v>55</v>
      </c>
    </row>
    <row r="37" spans="1:34" s="2" customFormat="1" ht="81.75" customHeight="1">
      <c r="A37" s="657"/>
      <c r="B37" s="657"/>
      <c r="C37" s="662"/>
      <c r="D37" s="657"/>
      <c r="E37" s="647"/>
      <c r="F37" s="647"/>
      <c r="G37" s="641"/>
      <c r="H37" s="643"/>
      <c r="I37" s="26" t="s">
        <v>134</v>
      </c>
      <c r="J37" s="34" t="s">
        <v>135</v>
      </c>
      <c r="K37" s="26" t="s">
        <v>136</v>
      </c>
      <c r="L37" s="26" t="s">
        <v>137</v>
      </c>
      <c r="M37" s="26" t="s">
        <v>494</v>
      </c>
      <c r="N37" s="27">
        <v>2</v>
      </c>
      <c r="O37" s="27">
        <v>3</v>
      </c>
      <c r="P37" s="27">
        <f t="shared" si="25"/>
        <v>6</v>
      </c>
      <c r="Q37" s="89" t="str">
        <f t="shared" si="3"/>
        <v>MEDIO</v>
      </c>
      <c r="R37" s="27">
        <v>10</v>
      </c>
      <c r="S37" s="27">
        <f t="shared" si="4"/>
        <v>60</v>
      </c>
      <c r="T37" s="27" t="str">
        <f t="shared" si="0"/>
        <v>III</v>
      </c>
      <c r="U37" s="28" t="str">
        <f t="shared" si="1"/>
        <v>ACEPTABLE</v>
      </c>
      <c r="V37" s="27">
        <v>204</v>
      </c>
      <c r="W37" s="30" t="s">
        <v>495</v>
      </c>
      <c r="X37" s="38" t="s">
        <v>138</v>
      </c>
      <c r="Y37" s="30" t="s">
        <v>55</v>
      </c>
      <c r="Z37" s="30" t="s">
        <v>55</v>
      </c>
      <c r="AA37" s="30" t="s">
        <v>55</v>
      </c>
      <c r="AB37" s="30" t="s">
        <v>55</v>
      </c>
      <c r="AC37" s="29" t="s">
        <v>496</v>
      </c>
      <c r="AD37" s="29" t="s">
        <v>1044</v>
      </c>
      <c r="AE37" s="29" t="s">
        <v>139</v>
      </c>
      <c r="AF37" s="29" t="s">
        <v>1034</v>
      </c>
      <c r="AG37" s="30" t="s">
        <v>140</v>
      </c>
      <c r="AH37" s="30" t="s">
        <v>55</v>
      </c>
    </row>
    <row r="38" spans="1:34" s="2" customFormat="1" ht="82.5" customHeight="1">
      <c r="A38" s="657"/>
      <c r="B38" s="657"/>
      <c r="C38" s="662"/>
      <c r="D38" s="657"/>
      <c r="E38" s="647"/>
      <c r="F38" s="647"/>
      <c r="G38" s="641"/>
      <c r="H38" s="643"/>
      <c r="I38" s="26" t="s">
        <v>141</v>
      </c>
      <c r="J38" s="34" t="s">
        <v>142</v>
      </c>
      <c r="K38" s="35" t="s">
        <v>55</v>
      </c>
      <c r="L38" s="26" t="s">
        <v>143</v>
      </c>
      <c r="M38" s="34" t="s">
        <v>144</v>
      </c>
      <c r="N38" s="27">
        <v>2</v>
      </c>
      <c r="O38" s="27">
        <v>3</v>
      </c>
      <c r="P38" s="27">
        <f t="shared" si="25"/>
        <v>6</v>
      </c>
      <c r="Q38" s="89" t="str">
        <f t="shared" si="3"/>
        <v>MEDIO</v>
      </c>
      <c r="R38" s="27">
        <v>10</v>
      </c>
      <c r="S38" s="27">
        <f t="shared" si="4"/>
        <v>60</v>
      </c>
      <c r="T38" s="27" t="str">
        <f t="shared" si="0"/>
        <v>III</v>
      </c>
      <c r="U38" s="28" t="str">
        <f t="shared" si="1"/>
        <v>ACEPTABLE</v>
      </c>
      <c r="V38" s="27">
        <v>204</v>
      </c>
      <c r="W38" s="30" t="s">
        <v>497</v>
      </c>
      <c r="X38" s="38" t="s">
        <v>138</v>
      </c>
      <c r="Y38" s="30" t="s">
        <v>55</v>
      </c>
      <c r="Z38" s="30" t="s">
        <v>55</v>
      </c>
      <c r="AA38" s="30" t="s">
        <v>55</v>
      </c>
      <c r="AB38" s="30" t="s">
        <v>55</v>
      </c>
      <c r="AC38" s="29" t="s">
        <v>145</v>
      </c>
      <c r="AD38" s="29" t="s">
        <v>1044</v>
      </c>
      <c r="AE38" s="29" t="s">
        <v>498</v>
      </c>
      <c r="AF38" s="29" t="s">
        <v>1034</v>
      </c>
      <c r="AG38" s="30" t="s">
        <v>140</v>
      </c>
      <c r="AH38" s="30" t="s">
        <v>55</v>
      </c>
    </row>
    <row r="39" spans="1:34" s="2" customFormat="1" ht="213" customHeight="1">
      <c r="A39" s="657"/>
      <c r="B39" s="657"/>
      <c r="C39" s="662"/>
      <c r="D39" s="657"/>
      <c r="E39" s="647"/>
      <c r="F39" s="647"/>
      <c r="G39" s="645" t="s">
        <v>51</v>
      </c>
      <c r="H39" s="642" t="s">
        <v>146</v>
      </c>
      <c r="I39" s="26" t="s">
        <v>147</v>
      </c>
      <c r="J39" s="34" t="s">
        <v>148</v>
      </c>
      <c r="K39" s="26" t="s">
        <v>149</v>
      </c>
      <c r="L39" s="26" t="s">
        <v>150</v>
      </c>
      <c r="M39" s="26" t="s">
        <v>151</v>
      </c>
      <c r="N39" s="27">
        <v>2</v>
      </c>
      <c r="O39" s="27">
        <v>3</v>
      </c>
      <c r="P39" s="27">
        <f>+N39*O39</f>
        <v>6</v>
      </c>
      <c r="Q39" s="89" t="str">
        <f t="shared" si="3"/>
        <v>MEDIO</v>
      </c>
      <c r="R39" s="27">
        <v>10</v>
      </c>
      <c r="S39" s="27">
        <f t="shared" si="4"/>
        <v>60</v>
      </c>
      <c r="T39" s="27" t="str">
        <f t="shared" si="0"/>
        <v>III</v>
      </c>
      <c r="U39" s="28" t="str">
        <f t="shared" si="1"/>
        <v>ACEPTABLE</v>
      </c>
      <c r="V39" s="27">
        <v>204</v>
      </c>
      <c r="W39" s="30" t="s">
        <v>152</v>
      </c>
      <c r="X39" s="38" t="s">
        <v>153</v>
      </c>
      <c r="Y39" s="38" t="s">
        <v>55</v>
      </c>
      <c r="Z39" s="30" t="s">
        <v>55</v>
      </c>
      <c r="AA39" s="38" t="s">
        <v>55</v>
      </c>
      <c r="AB39" s="38" t="s">
        <v>55</v>
      </c>
      <c r="AC39" s="38" t="s">
        <v>55</v>
      </c>
      <c r="AD39" s="38" t="s">
        <v>55</v>
      </c>
      <c r="AE39" s="29" t="s">
        <v>531</v>
      </c>
      <c r="AF39" s="29" t="s">
        <v>1034</v>
      </c>
      <c r="AG39" s="30" t="s">
        <v>55</v>
      </c>
      <c r="AH39" s="30" t="s">
        <v>55</v>
      </c>
    </row>
    <row r="40" spans="1:34" s="2" customFormat="1" ht="152.25" customHeight="1">
      <c r="A40" s="657"/>
      <c r="B40" s="657"/>
      <c r="C40" s="662"/>
      <c r="D40" s="657"/>
      <c r="E40" s="647"/>
      <c r="F40" s="647"/>
      <c r="G40" s="645"/>
      <c r="H40" s="642"/>
      <c r="I40" s="26" t="s">
        <v>154</v>
      </c>
      <c r="J40" s="34" t="s">
        <v>155</v>
      </c>
      <c r="K40" s="26" t="s">
        <v>156</v>
      </c>
      <c r="L40" s="26" t="s">
        <v>157</v>
      </c>
      <c r="M40" s="26" t="s">
        <v>158</v>
      </c>
      <c r="N40" s="27">
        <v>6</v>
      </c>
      <c r="O40" s="27">
        <v>3</v>
      </c>
      <c r="P40" s="27">
        <f t="shared" si="25"/>
        <v>18</v>
      </c>
      <c r="Q40" s="89" t="str">
        <f>IF(P40&lt;=4,"BAJO",IF(P40&lt;=8,"MEDIO",IF(P40&lt;=20,"ALTO",IF(P40&lt;=40,"MUY ALTO"))))</f>
        <v>ALTO</v>
      </c>
      <c r="R40" s="27">
        <v>10</v>
      </c>
      <c r="S40" s="27">
        <f t="shared" si="4"/>
        <v>180</v>
      </c>
      <c r="T40" s="27" t="str">
        <f t="shared" si="0"/>
        <v>II</v>
      </c>
      <c r="U40" s="88" t="str">
        <f t="shared" si="1"/>
        <v>NO ACEPTABLE O ACEPTABLE CON CONTROL ESPECIFICO</v>
      </c>
      <c r="V40" s="27">
        <v>204</v>
      </c>
      <c r="W40" s="30" t="s">
        <v>159</v>
      </c>
      <c r="X40" s="38" t="s">
        <v>153</v>
      </c>
      <c r="Y40" s="38" t="s">
        <v>55</v>
      </c>
      <c r="Z40" s="30" t="s">
        <v>55</v>
      </c>
      <c r="AA40" s="38" t="s">
        <v>55</v>
      </c>
      <c r="AB40" s="38" t="s">
        <v>55</v>
      </c>
      <c r="AC40" s="38" t="s">
        <v>55</v>
      </c>
      <c r="AD40" s="38" t="s">
        <v>55</v>
      </c>
      <c r="AE40" s="29" t="s">
        <v>160</v>
      </c>
      <c r="AF40" s="29" t="s">
        <v>1034</v>
      </c>
      <c r="AG40" s="30" t="s">
        <v>55</v>
      </c>
      <c r="AH40" s="30" t="s">
        <v>55</v>
      </c>
    </row>
    <row r="41" spans="1:34" s="2" customFormat="1" ht="209.25" customHeight="1">
      <c r="A41" s="657"/>
      <c r="B41" s="657"/>
      <c r="C41" s="662"/>
      <c r="D41" s="657"/>
      <c r="E41" s="647"/>
      <c r="F41" s="647"/>
      <c r="G41" s="645"/>
      <c r="H41" s="642"/>
      <c r="I41" s="26" t="s">
        <v>161</v>
      </c>
      <c r="J41" s="34" t="s">
        <v>162</v>
      </c>
      <c r="K41" s="26" t="s">
        <v>149</v>
      </c>
      <c r="L41" s="26" t="s">
        <v>150</v>
      </c>
      <c r="M41" s="26" t="s">
        <v>499</v>
      </c>
      <c r="N41" s="27">
        <v>6</v>
      </c>
      <c r="O41" s="27">
        <v>3</v>
      </c>
      <c r="P41" s="27">
        <f t="shared" si="25"/>
        <v>18</v>
      </c>
      <c r="Q41" s="89" t="str">
        <f t="shared" si="3"/>
        <v>ALTO</v>
      </c>
      <c r="R41" s="27">
        <v>10</v>
      </c>
      <c r="S41" s="27">
        <f t="shared" si="4"/>
        <v>180</v>
      </c>
      <c r="T41" s="27" t="str">
        <f t="shared" si="0"/>
        <v>II</v>
      </c>
      <c r="U41" s="88" t="str">
        <f t="shared" si="1"/>
        <v>NO ACEPTABLE O ACEPTABLE CON CONTROL ESPECIFICO</v>
      </c>
      <c r="V41" s="27">
        <v>204</v>
      </c>
      <c r="W41" s="30" t="s">
        <v>163</v>
      </c>
      <c r="X41" s="38" t="s">
        <v>153</v>
      </c>
      <c r="Y41" s="38" t="s">
        <v>55</v>
      </c>
      <c r="Z41" s="30" t="s">
        <v>55</v>
      </c>
      <c r="AA41" s="38" t="s">
        <v>55</v>
      </c>
      <c r="AB41" s="38" t="s">
        <v>55</v>
      </c>
      <c r="AC41" s="38" t="s">
        <v>55</v>
      </c>
      <c r="AD41" s="38" t="s">
        <v>55</v>
      </c>
      <c r="AE41" s="29" t="s">
        <v>532</v>
      </c>
      <c r="AF41" s="29" t="s">
        <v>1034</v>
      </c>
      <c r="AG41" s="30" t="s">
        <v>55</v>
      </c>
      <c r="AH41" s="30" t="s">
        <v>55</v>
      </c>
    </row>
    <row r="42" spans="1:34" s="141" customFormat="1" ht="136.5" customHeight="1">
      <c r="A42" s="657"/>
      <c r="B42" s="657"/>
      <c r="C42" s="662"/>
      <c r="D42" s="657"/>
      <c r="E42" s="647"/>
      <c r="F42" s="647"/>
      <c r="G42" s="645"/>
      <c r="H42" s="642"/>
      <c r="I42" s="26" t="s">
        <v>500</v>
      </c>
      <c r="J42" s="35" t="s">
        <v>164</v>
      </c>
      <c r="K42" s="26" t="s">
        <v>156</v>
      </c>
      <c r="L42" s="26" t="s">
        <v>157</v>
      </c>
      <c r="M42" s="26" t="s">
        <v>501</v>
      </c>
      <c r="N42" s="27">
        <v>6</v>
      </c>
      <c r="O42" s="27">
        <v>3</v>
      </c>
      <c r="P42" s="27">
        <f t="shared" si="25"/>
        <v>18</v>
      </c>
      <c r="Q42" s="89" t="str">
        <f t="shared" si="3"/>
        <v>ALTO</v>
      </c>
      <c r="R42" s="27">
        <v>10</v>
      </c>
      <c r="S42" s="27">
        <f t="shared" si="4"/>
        <v>180</v>
      </c>
      <c r="T42" s="27" t="str">
        <f t="shared" si="0"/>
        <v>II</v>
      </c>
      <c r="U42" s="88" t="str">
        <f t="shared" si="1"/>
        <v>NO ACEPTABLE O ACEPTABLE CON CONTROL ESPECIFICO</v>
      </c>
      <c r="V42" s="27">
        <v>204</v>
      </c>
      <c r="W42" s="30" t="s">
        <v>165</v>
      </c>
      <c r="X42" s="38" t="s">
        <v>153</v>
      </c>
      <c r="Y42" s="38" t="s">
        <v>55</v>
      </c>
      <c r="Z42" s="30" t="s">
        <v>55</v>
      </c>
      <c r="AA42" s="38" t="s">
        <v>55</v>
      </c>
      <c r="AB42" s="38" t="s">
        <v>55</v>
      </c>
      <c r="AC42" s="38" t="s">
        <v>55</v>
      </c>
      <c r="AD42" s="38" t="s">
        <v>55</v>
      </c>
      <c r="AE42" s="29" t="s">
        <v>166</v>
      </c>
      <c r="AF42" s="29" t="s">
        <v>1034</v>
      </c>
      <c r="AG42" s="30" t="s">
        <v>55</v>
      </c>
      <c r="AH42" s="30" t="s">
        <v>55</v>
      </c>
    </row>
    <row r="43" spans="1:34" s="141" customFormat="1" ht="207">
      <c r="A43" s="657"/>
      <c r="B43" s="657"/>
      <c r="C43" s="662"/>
      <c r="D43" s="657"/>
      <c r="E43" s="647"/>
      <c r="F43" s="647"/>
      <c r="G43" s="645"/>
      <c r="H43" s="642"/>
      <c r="I43" s="26" t="s">
        <v>465</v>
      </c>
      <c r="J43" s="35" t="s">
        <v>167</v>
      </c>
      <c r="K43" s="26" t="s">
        <v>149</v>
      </c>
      <c r="L43" s="26" t="s">
        <v>150</v>
      </c>
      <c r="M43" s="26" t="s">
        <v>503</v>
      </c>
      <c r="N43" s="27">
        <v>6</v>
      </c>
      <c r="O43" s="27">
        <v>3</v>
      </c>
      <c r="P43" s="27">
        <f t="shared" si="25"/>
        <v>18</v>
      </c>
      <c r="Q43" s="89" t="str">
        <f t="shared" si="3"/>
        <v>ALTO</v>
      </c>
      <c r="R43" s="27">
        <v>10</v>
      </c>
      <c r="S43" s="27">
        <f t="shared" si="4"/>
        <v>180</v>
      </c>
      <c r="T43" s="27" t="str">
        <f t="shared" si="0"/>
        <v>II</v>
      </c>
      <c r="U43" s="88" t="str">
        <f t="shared" si="1"/>
        <v>NO ACEPTABLE O ACEPTABLE CON CONTROL ESPECIFICO</v>
      </c>
      <c r="V43" s="27">
        <v>204</v>
      </c>
      <c r="W43" s="30" t="s">
        <v>504</v>
      </c>
      <c r="X43" s="38" t="s">
        <v>153</v>
      </c>
      <c r="Y43" s="38" t="s">
        <v>55</v>
      </c>
      <c r="Z43" s="30" t="s">
        <v>55</v>
      </c>
      <c r="AA43" s="38" t="s">
        <v>55</v>
      </c>
      <c r="AB43" s="38" t="s">
        <v>55</v>
      </c>
      <c r="AC43" s="38" t="s">
        <v>55</v>
      </c>
      <c r="AD43" s="38" t="s">
        <v>55</v>
      </c>
      <c r="AE43" s="29" t="s">
        <v>533</v>
      </c>
      <c r="AF43" s="29" t="s">
        <v>1034</v>
      </c>
      <c r="AG43" s="30" t="s">
        <v>55</v>
      </c>
      <c r="AH43" s="30" t="s">
        <v>55</v>
      </c>
    </row>
    <row r="44" spans="1:34" s="141" customFormat="1" ht="126.5">
      <c r="A44" s="657"/>
      <c r="B44" s="657"/>
      <c r="C44" s="662"/>
      <c r="D44" s="657"/>
      <c r="E44" s="647"/>
      <c r="F44" s="647"/>
      <c r="G44" s="645"/>
      <c r="H44" s="642"/>
      <c r="I44" s="26" t="s">
        <v>168</v>
      </c>
      <c r="J44" s="35" t="s">
        <v>502</v>
      </c>
      <c r="K44" s="26" t="s">
        <v>156</v>
      </c>
      <c r="L44" s="26" t="s">
        <v>157</v>
      </c>
      <c r="M44" s="26" t="s">
        <v>158</v>
      </c>
      <c r="N44" s="27">
        <v>6</v>
      </c>
      <c r="O44" s="27">
        <v>3</v>
      </c>
      <c r="P44" s="27">
        <f t="shared" si="25"/>
        <v>18</v>
      </c>
      <c r="Q44" s="89" t="str">
        <f t="shared" si="3"/>
        <v>ALTO</v>
      </c>
      <c r="R44" s="27">
        <v>10</v>
      </c>
      <c r="S44" s="27">
        <f t="shared" si="4"/>
        <v>180</v>
      </c>
      <c r="T44" s="27" t="str">
        <f t="shared" si="0"/>
        <v>II</v>
      </c>
      <c r="U44" s="88" t="str">
        <f t="shared" si="1"/>
        <v>NO ACEPTABLE O ACEPTABLE CON CONTROL ESPECIFICO</v>
      </c>
      <c r="V44" s="27">
        <v>204</v>
      </c>
      <c r="W44" s="30" t="s">
        <v>505</v>
      </c>
      <c r="X44" s="38" t="s">
        <v>153</v>
      </c>
      <c r="Y44" s="38" t="s">
        <v>55</v>
      </c>
      <c r="Z44" s="30" t="s">
        <v>55</v>
      </c>
      <c r="AA44" s="38" t="s">
        <v>55</v>
      </c>
      <c r="AB44" s="38" t="s">
        <v>55</v>
      </c>
      <c r="AC44" s="38" t="s">
        <v>55</v>
      </c>
      <c r="AD44" s="38" t="s">
        <v>55</v>
      </c>
      <c r="AE44" s="29" t="s">
        <v>506</v>
      </c>
      <c r="AF44" s="29" t="s">
        <v>1034</v>
      </c>
      <c r="AG44" s="30" t="s">
        <v>55</v>
      </c>
      <c r="AH44" s="30" t="s">
        <v>55</v>
      </c>
    </row>
    <row r="45" spans="1:34" s="2" customFormat="1" ht="195" customHeight="1">
      <c r="A45" s="657"/>
      <c r="B45" s="657"/>
      <c r="C45" s="662"/>
      <c r="D45" s="657"/>
      <c r="E45" s="647"/>
      <c r="F45" s="647"/>
      <c r="G45" s="641" t="s">
        <v>169</v>
      </c>
      <c r="H45" s="643" t="s">
        <v>170</v>
      </c>
      <c r="I45" s="26" t="s">
        <v>507</v>
      </c>
      <c r="J45" s="35" t="s">
        <v>508</v>
      </c>
      <c r="K45" s="26" t="s">
        <v>510</v>
      </c>
      <c r="L45" s="26" t="s">
        <v>512</v>
      </c>
      <c r="M45" s="26" t="s">
        <v>171</v>
      </c>
      <c r="N45" s="27">
        <v>2</v>
      </c>
      <c r="O45" s="27">
        <v>3</v>
      </c>
      <c r="P45" s="27">
        <f t="shared" si="25"/>
        <v>6</v>
      </c>
      <c r="Q45" s="89" t="str">
        <f t="shared" si="3"/>
        <v>MEDIO</v>
      </c>
      <c r="R45" s="27">
        <v>10</v>
      </c>
      <c r="S45" s="27">
        <f t="shared" si="4"/>
        <v>60</v>
      </c>
      <c r="T45" s="27" t="str">
        <f t="shared" si="0"/>
        <v>III</v>
      </c>
      <c r="U45" s="28" t="str">
        <f t="shared" si="1"/>
        <v>ACEPTABLE</v>
      </c>
      <c r="V45" s="27">
        <v>204</v>
      </c>
      <c r="W45" s="646" t="s">
        <v>172</v>
      </c>
      <c r="X45" s="644" t="s">
        <v>173</v>
      </c>
      <c r="Y45" s="30" t="s">
        <v>55</v>
      </c>
      <c r="Z45" s="30" t="s">
        <v>55</v>
      </c>
      <c r="AA45" s="30" t="s">
        <v>55</v>
      </c>
      <c r="AB45" s="30" t="s">
        <v>55</v>
      </c>
      <c r="AC45" s="29" t="s">
        <v>1082</v>
      </c>
      <c r="AD45" s="29" t="s">
        <v>1083</v>
      </c>
      <c r="AE45" s="29" t="s">
        <v>174</v>
      </c>
      <c r="AF45" s="29" t="s">
        <v>1034</v>
      </c>
      <c r="AG45" s="30" t="s">
        <v>55</v>
      </c>
      <c r="AH45" s="30" t="s">
        <v>55</v>
      </c>
    </row>
    <row r="46" spans="1:34" s="33" customFormat="1" ht="115">
      <c r="A46" s="658"/>
      <c r="B46" s="658"/>
      <c r="C46" s="663"/>
      <c r="D46" s="658"/>
      <c r="E46" s="648"/>
      <c r="F46" s="648"/>
      <c r="G46" s="641"/>
      <c r="H46" s="643"/>
      <c r="I46" s="26" t="s">
        <v>175</v>
      </c>
      <c r="J46" s="35" t="s">
        <v>509</v>
      </c>
      <c r="K46" s="26" t="s">
        <v>511</v>
      </c>
      <c r="L46" s="26" t="s">
        <v>513</v>
      </c>
      <c r="M46" s="26" t="s">
        <v>176</v>
      </c>
      <c r="N46" s="27">
        <v>2</v>
      </c>
      <c r="O46" s="27">
        <v>3</v>
      </c>
      <c r="P46" s="27">
        <f t="shared" si="25"/>
        <v>6</v>
      </c>
      <c r="Q46" s="89" t="str">
        <f t="shared" si="3"/>
        <v>MEDIO</v>
      </c>
      <c r="R46" s="27">
        <v>10</v>
      </c>
      <c r="S46" s="27">
        <f t="shared" si="4"/>
        <v>60</v>
      </c>
      <c r="T46" s="27" t="str">
        <f t="shared" si="0"/>
        <v>III</v>
      </c>
      <c r="U46" s="28" t="str">
        <f t="shared" si="1"/>
        <v>ACEPTABLE</v>
      </c>
      <c r="V46" s="27">
        <v>204</v>
      </c>
      <c r="W46" s="646"/>
      <c r="X46" s="644"/>
      <c r="Y46" s="30" t="s">
        <v>55</v>
      </c>
      <c r="Z46" s="30" t="s">
        <v>55</v>
      </c>
      <c r="AA46" s="30" t="s">
        <v>55</v>
      </c>
      <c r="AB46" s="30" t="s">
        <v>55</v>
      </c>
      <c r="AC46" s="29" t="s">
        <v>515</v>
      </c>
      <c r="AD46" s="29" t="s">
        <v>55</v>
      </c>
      <c r="AE46" s="29" t="s">
        <v>516</v>
      </c>
      <c r="AF46" s="29" t="s">
        <v>1034</v>
      </c>
      <c r="AG46" s="30" t="s">
        <v>55</v>
      </c>
      <c r="AH46" s="30" t="s">
        <v>55</v>
      </c>
    </row>
    <row r="47" spans="1:34" s="33" customFormat="1" ht="8.25" customHeight="1">
      <c r="A47" s="147"/>
      <c r="B47" s="148"/>
      <c r="C47" s="148"/>
      <c r="D47" s="148"/>
      <c r="E47" s="148"/>
      <c r="F47" s="148"/>
      <c r="G47" s="149"/>
      <c r="H47" s="150"/>
      <c r="I47" s="151"/>
      <c r="J47" s="152"/>
      <c r="K47" s="152"/>
      <c r="L47" s="152"/>
      <c r="M47" s="152"/>
      <c r="N47" s="153"/>
      <c r="O47" s="153"/>
      <c r="P47" s="153"/>
      <c r="Q47" s="154"/>
      <c r="R47" s="154"/>
      <c r="S47" s="154"/>
      <c r="T47" s="154"/>
      <c r="U47" s="155"/>
      <c r="V47" s="154"/>
      <c r="W47" s="156"/>
      <c r="X47" s="153"/>
      <c r="Y47" s="151"/>
      <c r="Z47" s="151"/>
      <c r="AA47" s="151"/>
      <c r="AB47" s="151"/>
      <c r="AC47" s="152"/>
      <c r="AD47" s="152"/>
      <c r="AE47" s="152"/>
      <c r="AF47" s="152"/>
      <c r="AG47" s="157"/>
      <c r="AH47" s="152"/>
    </row>
    <row r="48" spans="1:34" s="31" customFormat="1" ht="409.5" customHeight="1">
      <c r="A48" s="164" t="s">
        <v>429</v>
      </c>
      <c r="B48" s="164" t="s">
        <v>50</v>
      </c>
      <c r="C48" s="164" t="s">
        <v>735</v>
      </c>
      <c r="D48" s="169" t="s">
        <v>687</v>
      </c>
      <c r="E48" s="256" t="s">
        <v>430</v>
      </c>
      <c r="F48" s="256" t="s">
        <v>431</v>
      </c>
      <c r="G48" s="163" t="s">
        <v>51</v>
      </c>
      <c r="H48" s="56" t="s">
        <v>678</v>
      </c>
      <c r="I48" s="57" t="s">
        <v>312</v>
      </c>
      <c r="J48" s="58" t="s">
        <v>313</v>
      </c>
      <c r="K48" s="55" t="s">
        <v>55</v>
      </c>
      <c r="L48" s="57" t="s">
        <v>55</v>
      </c>
      <c r="M48" s="57" t="s">
        <v>636</v>
      </c>
      <c r="N48" s="146">
        <v>6</v>
      </c>
      <c r="O48" s="146">
        <v>6</v>
      </c>
      <c r="P48" s="87">
        <f t="shared" ref="P48" si="26">+N48*O48</f>
        <v>36</v>
      </c>
      <c r="Q48" s="158" t="str">
        <f t="shared" ref="Q48" si="27">IF(P48&lt;=4,"BAJO",IF(P48&lt;=8,"MEDIO",IF(P48&lt;=20,"ALTO","MUY ALTO")))</f>
        <v>MUY ALTO</v>
      </c>
      <c r="R48" s="87">
        <v>25</v>
      </c>
      <c r="S48" s="87">
        <f t="shared" ref="S48" si="28">+P48*R48</f>
        <v>900</v>
      </c>
      <c r="T48" s="87" t="str">
        <f t="shared" ref="T48" si="29">IF(S48&lt;20,"IV",IF(S48&lt;120,"III",IF(S48&lt;500,"II",IF(S48&lt;4000,"I"))))</f>
        <v>I</v>
      </c>
      <c r="U48" s="59" t="s">
        <v>314</v>
      </c>
      <c r="V48" s="55">
        <v>204</v>
      </c>
      <c r="W48" s="55" t="s">
        <v>641</v>
      </c>
      <c r="X48" s="87" t="s">
        <v>642</v>
      </c>
      <c r="Y48" s="60" t="s">
        <v>55</v>
      </c>
      <c r="Z48" s="30" t="s">
        <v>55</v>
      </c>
      <c r="AA48" s="60" t="s">
        <v>55</v>
      </c>
      <c r="AB48" s="60" t="s">
        <v>55</v>
      </c>
      <c r="AC48" s="60" t="s">
        <v>55</v>
      </c>
      <c r="AD48" s="60" t="s">
        <v>55</v>
      </c>
      <c r="AE48" s="160" t="s">
        <v>643</v>
      </c>
      <c r="AF48" s="29" t="s">
        <v>1034</v>
      </c>
      <c r="AG48" s="58" t="s">
        <v>648</v>
      </c>
      <c r="AH48" s="30" t="s">
        <v>55</v>
      </c>
    </row>
    <row r="49" spans="1:34" s="33" customFormat="1" ht="8.25" customHeight="1">
      <c r="A49" s="147"/>
      <c r="B49" s="148"/>
      <c r="C49" s="148"/>
      <c r="D49" s="148"/>
      <c r="E49" s="148"/>
      <c r="F49" s="148"/>
      <c r="G49" s="149"/>
      <c r="H49" s="150"/>
      <c r="I49" s="151"/>
      <c r="J49" s="152"/>
      <c r="K49" s="152"/>
      <c r="L49" s="152"/>
      <c r="M49" s="152"/>
      <c r="N49" s="153"/>
      <c r="O49" s="153"/>
      <c r="P49" s="153"/>
      <c r="Q49" s="154"/>
      <c r="R49" s="154"/>
      <c r="S49" s="154"/>
      <c r="T49" s="154"/>
      <c r="U49" s="155"/>
      <c r="V49" s="154"/>
      <c r="W49" s="156"/>
      <c r="X49" s="153"/>
      <c r="Y49" s="151"/>
      <c r="Z49" s="151"/>
      <c r="AA49" s="151"/>
      <c r="AB49" s="151"/>
      <c r="AC49" s="152"/>
      <c r="AD49" s="152"/>
      <c r="AE49" s="152"/>
      <c r="AF49" s="152"/>
      <c r="AG49" s="157"/>
      <c r="AH49" s="152"/>
    </row>
    <row r="50" spans="1:34" s="42" customFormat="1" ht="409.5" customHeight="1">
      <c r="A50" s="638" t="s">
        <v>688</v>
      </c>
      <c r="B50" s="638" t="s">
        <v>689</v>
      </c>
      <c r="C50" s="652" t="s">
        <v>735</v>
      </c>
      <c r="D50" s="637" t="s">
        <v>686</v>
      </c>
      <c r="E50" s="636" t="s">
        <v>430</v>
      </c>
      <c r="F50" s="636" t="s">
        <v>431</v>
      </c>
      <c r="G50" s="163" t="s">
        <v>51</v>
      </c>
      <c r="H50" s="56" t="s">
        <v>644</v>
      </c>
      <c r="I50" s="61" t="s">
        <v>315</v>
      </c>
      <c r="J50" s="61" t="s">
        <v>316</v>
      </c>
      <c r="K50" s="29" t="s">
        <v>634</v>
      </c>
      <c r="L50" s="29" t="s">
        <v>635</v>
      </c>
      <c r="M50" s="29" t="s">
        <v>645</v>
      </c>
      <c r="N50" s="87">
        <v>2</v>
      </c>
      <c r="O50" s="87">
        <v>3</v>
      </c>
      <c r="P50" s="87">
        <f t="shared" ref="P50:P54" si="30">+N50*O50</f>
        <v>6</v>
      </c>
      <c r="Q50" s="159" t="str">
        <f t="shared" ref="Q50:Q54" si="31">IF(P50&lt;=4,"BAJO",IF(P50&lt;=8,"MEDIO",IF(P50&lt;=20,"ALTO","MUY ALTO")))</f>
        <v>MEDIO</v>
      </c>
      <c r="R50" s="87">
        <v>10</v>
      </c>
      <c r="S50" s="87">
        <f t="shared" ref="S50:S54" si="32">+P50*R50</f>
        <v>60</v>
      </c>
      <c r="T50" s="62" t="str">
        <f t="shared" ref="T50:T54" si="33">IF(S50&lt;20,"IV",IF(S50&lt;120,"III",IF(S50&lt;500,"II",IF(S50&lt;4000,"I"))))</f>
        <v>III</v>
      </c>
      <c r="U50" s="161" t="str">
        <f>IF(T50=$P$8,"NO ACEPTABLE O ACEPTABLE CON CONTROL ESPECIFICO",IF(T50=$Q$8,"ACEPTABLE",IF(T50=$R$8,"ACEPTABLE")))</f>
        <v>ACEPTABLE</v>
      </c>
      <c r="V50" s="55">
        <v>204</v>
      </c>
      <c r="W50" s="55" t="s">
        <v>646</v>
      </c>
      <c r="X50" s="87" t="s">
        <v>317</v>
      </c>
      <c r="Y50" s="51" t="s">
        <v>55</v>
      </c>
      <c r="Z50" s="30" t="s">
        <v>55</v>
      </c>
      <c r="AA50" s="51" t="s">
        <v>55</v>
      </c>
      <c r="AB50" s="51" t="s">
        <v>55</v>
      </c>
      <c r="AC50" s="29" t="s">
        <v>640</v>
      </c>
      <c r="AD50" s="29" t="s">
        <v>1045</v>
      </c>
      <c r="AE50" s="29" t="s">
        <v>645</v>
      </c>
      <c r="AF50" s="29" t="s">
        <v>1034</v>
      </c>
      <c r="AG50" s="58" t="s">
        <v>647</v>
      </c>
      <c r="AH50" s="30" t="s">
        <v>55</v>
      </c>
    </row>
    <row r="51" spans="1:34" s="42" customFormat="1" ht="80.5">
      <c r="A51" s="638"/>
      <c r="B51" s="638"/>
      <c r="C51" s="653"/>
      <c r="D51" s="637"/>
      <c r="E51" s="636"/>
      <c r="F51" s="636"/>
      <c r="G51" s="163" t="s">
        <v>51</v>
      </c>
      <c r="H51" s="56" t="s">
        <v>452</v>
      </c>
      <c r="I51" s="57" t="s">
        <v>318</v>
      </c>
      <c r="J51" s="61" t="s">
        <v>319</v>
      </c>
      <c r="K51" s="35" t="s">
        <v>637</v>
      </c>
      <c r="L51" s="35" t="s">
        <v>55</v>
      </c>
      <c r="M51" s="35" t="s">
        <v>645</v>
      </c>
      <c r="N51" s="87">
        <v>2</v>
      </c>
      <c r="O51" s="87">
        <v>3</v>
      </c>
      <c r="P51" s="87">
        <f t="shared" si="30"/>
        <v>6</v>
      </c>
      <c r="Q51" s="89" t="str">
        <f t="shared" si="31"/>
        <v>MEDIO</v>
      </c>
      <c r="R51" s="87">
        <v>10</v>
      </c>
      <c r="S51" s="87">
        <f>+P51*R51</f>
        <v>60</v>
      </c>
      <c r="T51" s="87" t="str">
        <f t="shared" si="33"/>
        <v>III</v>
      </c>
      <c r="U51" s="161" t="str">
        <f t="shared" ref="U51:U54" si="34">IF(T51=$P$8,"NO ACEPTABLE O ACEPTABLE CON CONTROL ESPECIFICO",IF(T51=$Q$8,"ACEPTABLE",IF(T51=$R$8,"ACEPTABLE")))</f>
        <v>ACEPTABLE</v>
      </c>
      <c r="V51" s="55">
        <v>204</v>
      </c>
      <c r="W51" s="55" t="s">
        <v>320</v>
      </c>
      <c r="X51" s="87" t="s">
        <v>649</v>
      </c>
      <c r="Y51" s="51" t="s">
        <v>55</v>
      </c>
      <c r="Z51" s="30" t="s">
        <v>55</v>
      </c>
      <c r="AA51" s="51" t="s">
        <v>55</v>
      </c>
      <c r="AB51" s="51" t="s">
        <v>55</v>
      </c>
      <c r="AC51" s="58" t="s">
        <v>55</v>
      </c>
      <c r="AD51" s="58" t="s">
        <v>637</v>
      </c>
      <c r="AE51" s="57" t="s">
        <v>650</v>
      </c>
      <c r="AF51" s="29" t="s">
        <v>1034</v>
      </c>
      <c r="AG51" s="57" t="s">
        <v>55</v>
      </c>
      <c r="AH51" s="30" t="s">
        <v>55</v>
      </c>
    </row>
    <row r="52" spans="1:34" s="42" customFormat="1" ht="80.5">
      <c r="A52" s="638"/>
      <c r="B52" s="638"/>
      <c r="C52" s="653"/>
      <c r="D52" s="637"/>
      <c r="E52" s="636"/>
      <c r="F52" s="636"/>
      <c r="G52" s="163" t="s">
        <v>51</v>
      </c>
      <c r="H52" s="56" t="s">
        <v>89</v>
      </c>
      <c r="I52" s="61" t="s">
        <v>651</v>
      </c>
      <c r="J52" s="61" t="s">
        <v>652</v>
      </c>
      <c r="K52" s="29" t="s">
        <v>55</v>
      </c>
      <c r="L52" s="29" t="s">
        <v>55</v>
      </c>
      <c r="M52" s="29" t="s">
        <v>653</v>
      </c>
      <c r="N52" s="87">
        <v>2</v>
      </c>
      <c r="O52" s="87">
        <v>3</v>
      </c>
      <c r="P52" s="87">
        <f t="shared" si="30"/>
        <v>6</v>
      </c>
      <c r="Q52" s="89" t="str">
        <f t="shared" si="31"/>
        <v>MEDIO</v>
      </c>
      <c r="R52" s="87">
        <v>10</v>
      </c>
      <c r="S52" s="87">
        <f t="shared" si="32"/>
        <v>60</v>
      </c>
      <c r="T52" s="87" t="str">
        <f t="shared" si="33"/>
        <v>III</v>
      </c>
      <c r="U52" s="161" t="str">
        <f t="shared" si="34"/>
        <v>ACEPTABLE</v>
      </c>
      <c r="V52" s="55">
        <v>204</v>
      </c>
      <c r="W52" s="87" t="s">
        <v>546</v>
      </c>
      <c r="X52" s="87" t="s">
        <v>104</v>
      </c>
      <c r="Y52" s="51" t="s">
        <v>55</v>
      </c>
      <c r="Z52" s="30" t="s">
        <v>55</v>
      </c>
      <c r="AA52" s="51" t="s">
        <v>55</v>
      </c>
      <c r="AB52" s="51" t="s">
        <v>55</v>
      </c>
      <c r="AC52" s="58" t="s">
        <v>55</v>
      </c>
      <c r="AD52" s="58" t="s">
        <v>637</v>
      </c>
      <c r="AE52" s="57" t="s">
        <v>654</v>
      </c>
      <c r="AF52" s="29" t="s">
        <v>1034</v>
      </c>
      <c r="AG52" s="58" t="s">
        <v>55</v>
      </c>
      <c r="AH52" s="30" t="s">
        <v>55</v>
      </c>
    </row>
    <row r="53" spans="1:34" s="42" customFormat="1" ht="161">
      <c r="A53" s="638"/>
      <c r="B53" s="638"/>
      <c r="C53" s="653"/>
      <c r="D53" s="637"/>
      <c r="E53" s="636"/>
      <c r="F53" s="636"/>
      <c r="G53" s="165" t="s">
        <v>51</v>
      </c>
      <c r="H53" s="56" t="s">
        <v>146</v>
      </c>
      <c r="I53" s="61" t="s">
        <v>321</v>
      </c>
      <c r="J53" s="61" t="s">
        <v>322</v>
      </c>
      <c r="K53" s="29" t="s">
        <v>638</v>
      </c>
      <c r="L53" s="26" t="s">
        <v>222</v>
      </c>
      <c r="M53" s="26" t="s">
        <v>655</v>
      </c>
      <c r="N53" s="146">
        <v>2</v>
      </c>
      <c r="O53" s="146">
        <v>3</v>
      </c>
      <c r="P53" s="87">
        <f t="shared" si="30"/>
        <v>6</v>
      </c>
      <c r="Q53" s="159" t="str">
        <f t="shared" si="31"/>
        <v>MEDIO</v>
      </c>
      <c r="R53" s="87">
        <v>10</v>
      </c>
      <c r="S53" s="87">
        <f t="shared" si="32"/>
        <v>60</v>
      </c>
      <c r="T53" s="87" t="str">
        <f t="shared" si="33"/>
        <v>III</v>
      </c>
      <c r="U53" s="161" t="str">
        <f t="shared" si="34"/>
        <v>ACEPTABLE</v>
      </c>
      <c r="V53" s="55">
        <v>204</v>
      </c>
      <c r="W53" s="52" t="s">
        <v>656</v>
      </c>
      <c r="X53" s="87" t="s">
        <v>153</v>
      </c>
      <c r="Y53" s="51" t="s">
        <v>55</v>
      </c>
      <c r="Z53" s="30" t="s">
        <v>55</v>
      </c>
      <c r="AA53" s="51" t="s">
        <v>55</v>
      </c>
      <c r="AB53" s="51" t="s">
        <v>55</v>
      </c>
      <c r="AC53" s="51" t="s">
        <v>55</v>
      </c>
      <c r="AD53" s="58" t="s">
        <v>637</v>
      </c>
      <c r="AE53" s="57" t="s">
        <v>657</v>
      </c>
      <c r="AF53" s="29" t="s">
        <v>1034</v>
      </c>
      <c r="AG53" s="58" t="s">
        <v>55</v>
      </c>
      <c r="AH53" s="30" t="s">
        <v>55</v>
      </c>
    </row>
    <row r="54" spans="1:34" s="33" customFormat="1" ht="92">
      <c r="A54" s="638"/>
      <c r="B54" s="638"/>
      <c r="C54" s="654"/>
      <c r="D54" s="637"/>
      <c r="E54" s="636"/>
      <c r="F54" s="636"/>
      <c r="G54" s="163" t="s">
        <v>294</v>
      </c>
      <c r="H54" s="56" t="s">
        <v>170</v>
      </c>
      <c r="I54" s="61" t="s">
        <v>323</v>
      </c>
      <c r="J54" s="61" t="s">
        <v>324</v>
      </c>
      <c r="K54" s="26" t="s">
        <v>229</v>
      </c>
      <c r="L54" s="26" t="s">
        <v>658</v>
      </c>
      <c r="M54" s="26" t="s">
        <v>639</v>
      </c>
      <c r="N54" s="87">
        <v>2</v>
      </c>
      <c r="O54" s="87">
        <v>3</v>
      </c>
      <c r="P54" s="87">
        <f t="shared" si="30"/>
        <v>6</v>
      </c>
      <c r="Q54" s="89" t="str">
        <f t="shared" si="31"/>
        <v>MEDIO</v>
      </c>
      <c r="R54" s="87">
        <v>10</v>
      </c>
      <c r="S54" s="87">
        <f t="shared" si="32"/>
        <v>60</v>
      </c>
      <c r="T54" s="87" t="str">
        <f t="shared" si="33"/>
        <v>III</v>
      </c>
      <c r="U54" s="161" t="str">
        <f t="shared" si="34"/>
        <v>ACEPTABLE</v>
      </c>
      <c r="V54" s="55">
        <v>204</v>
      </c>
      <c r="W54" s="55" t="s">
        <v>663</v>
      </c>
      <c r="X54" s="87" t="s">
        <v>173</v>
      </c>
      <c r="Y54" s="30" t="s">
        <v>55</v>
      </c>
      <c r="Z54" s="30" t="s">
        <v>55</v>
      </c>
      <c r="AA54" s="30" t="s">
        <v>55</v>
      </c>
      <c r="AB54" s="51" t="s">
        <v>55</v>
      </c>
      <c r="AC54" s="57" t="s">
        <v>55</v>
      </c>
      <c r="AD54" s="58" t="s">
        <v>637</v>
      </c>
      <c r="AE54" s="162" t="s">
        <v>664</v>
      </c>
      <c r="AF54" s="29" t="s">
        <v>1034</v>
      </c>
      <c r="AG54" s="58" t="s">
        <v>55</v>
      </c>
      <c r="AH54" s="30" t="s">
        <v>55</v>
      </c>
    </row>
    <row r="55" spans="1:34" s="33" customFormat="1">
      <c r="B55" s="39"/>
      <c r="C55" s="39"/>
      <c r="D55" s="2"/>
      <c r="E55" s="40"/>
      <c r="F55" s="40"/>
      <c r="G55" s="41"/>
      <c r="H55" s="2"/>
      <c r="I55" s="43"/>
      <c r="J55" s="2"/>
      <c r="K55" s="2"/>
      <c r="L55" s="2"/>
      <c r="M55" s="2"/>
      <c r="N55" s="2"/>
      <c r="O55" s="2"/>
      <c r="P55" s="2"/>
      <c r="Q55" s="2"/>
      <c r="R55" s="2"/>
      <c r="S55" s="2"/>
      <c r="T55" s="2"/>
      <c r="U55" s="2"/>
      <c r="V55" s="2"/>
      <c r="W55" s="2"/>
      <c r="X55" s="2"/>
      <c r="Y55" s="2"/>
      <c r="Z55" s="2"/>
      <c r="AA55" s="2"/>
      <c r="AB55" s="2"/>
      <c r="AC55" s="2"/>
      <c r="AD55" s="2"/>
      <c r="AE55" s="11"/>
      <c r="AF55" s="11"/>
      <c r="AG55" s="2"/>
      <c r="AH55" s="11"/>
    </row>
    <row r="56" spans="1:34" s="33" customFormat="1">
      <c r="B56" s="39"/>
      <c r="C56" s="39"/>
      <c r="D56" s="2"/>
      <c r="E56" s="40"/>
      <c r="F56" s="40"/>
      <c r="G56" s="41"/>
      <c r="H56" s="2"/>
      <c r="I56" s="43"/>
      <c r="J56" s="2"/>
      <c r="K56" s="2"/>
      <c r="L56" s="2"/>
      <c r="M56" s="2"/>
      <c r="N56" s="2"/>
      <c r="O56" s="2"/>
      <c r="P56" s="2"/>
      <c r="Q56" s="2"/>
      <c r="R56" s="2"/>
      <c r="S56" s="2"/>
      <c r="T56" s="2"/>
      <c r="U56" s="2"/>
      <c r="V56" s="2"/>
      <c r="W56" s="2"/>
      <c r="X56" s="2"/>
      <c r="Y56" s="2"/>
      <c r="Z56" s="2"/>
      <c r="AA56" s="2"/>
      <c r="AB56" s="2"/>
      <c r="AC56" s="2"/>
      <c r="AD56" s="2"/>
      <c r="AE56" s="11"/>
      <c r="AF56" s="11"/>
      <c r="AG56" s="2"/>
      <c r="AH56" s="11"/>
    </row>
    <row r="57" spans="1:34" s="33" customFormat="1">
      <c r="B57" s="39"/>
      <c r="C57" s="39"/>
      <c r="D57" s="2"/>
      <c r="E57" s="40"/>
      <c r="F57" s="40"/>
      <c r="G57" s="41"/>
      <c r="H57" s="2"/>
      <c r="I57" s="43"/>
      <c r="J57" s="2"/>
      <c r="K57" s="2"/>
      <c r="L57" s="2"/>
      <c r="M57" s="2"/>
      <c r="N57" s="2"/>
      <c r="O57" s="2"/>
      <c r="P57" s="2"/>
      <c r="Q57" s="2"/>
      <c r="R57" s="2"/>
      <c r="S57" s="2"/>
      <c r="T57" s="2"/>
      <c r="U57" s="2"/>
      <c r="V57" s="2"/>
      <c r="W57" s="2"/>
      <c r="X57" s="2"/>
      <c r="Y57" s="2"/>
      <c r="Z57" s="2"/>
      <c r="AA57" s="2"/>
      <c r="AB57" s="2"/>
      <c r="AC57" s="2"/>
      <c r="AD57" s="2"/>
      <c r="AE57" s="11"/>
      <c r="AF57" s="11"/>
      <c r="AG57" s="2"/>
      <c r="AH57" s="11"/>
    </row>
    <row r="58" spans="1:34" s="33" customFormat="1">
      <c r="B58" s="39"/>
      <c r="C58" s="39"/>
      <c r="D58" s="2"/>
      <c r="E58" s="40"/>
      <c r="F58" s="40"/>
      <c r="G58" s="41"/>
      <c r="H58" s="2"/>
      <c r="I58" s="43"/>
      <c r="J58" s="2"/>
      <c r="K58" s="2"/>
      <c r="L58" s="2"/>
      <c r="M58" s="2"/>
      <c r="N58" s="2"/>
      <c r="O58" s="2"/>
      <c r="P58" s="2"/>
      <c r="Q58" s="2"/>
      <c r="R58" s="2"/>
      <c r="S58" s="2"/>
      <c r="T58" s="2"/>
      <c r="U58" s="2"/>
      <c r="V58" s="2"/>
      <c r="W58" s="2"/>
      <c r="X58" s="2"/>
      <c r="Y58" s="2"/>
      <c r="Z58" s="2"/>
      <c r="AA58" s="2"/>
      <c r="AB58" s="2"/>
      <c r="AC58" s="2"/>
      <c r="AD58" s="2"/>
      <c r="AE58" s="11"/>
      <c r="AF58" s="11"/>
      <c r="AG58" s="2"/>
      <c r="AH58" s="11"/>
    </row>
    <row r="59" spans="1:34" s="33" customFormat="1">
      <c r="B59" s="39"/>
      <c r="C59" s="39"/>
      <c r="D59" s="2"/>
      <c r="E59" s="40"/>
      <c r="F59" s="40"/>
      <c r="G59" s="41"/>
      <c r="H59" s="2"/>
      <c r="I59" s="43"/>
      <c r="J59" s="2"/>
      <c r="K59" s="2"/>
      <c r="L59" s="2"/>
      <c r="M59" s="2"/>
      <c r="N59" s="2"/>
      <c r="O59" s="2"/>
      <c r="P59" s="2"/>
      <c r="Q59" s="2"/>
      <c r="R59" s="2"/>
      <c r="S59" s="2"/>
      <c r="T59" s="2"/>
      <c r="U59" s="2"/>
      <c r="V59" s="2"/>
      <c r="W59" s="2"/>
      <c r="X59" s="2"/>
      <c r="Y59" s="2"/>
      <c r="Z59" s="2"/>
      <c r="AA59" s="2"/>
      <c r="AB59" s="2"/>
      <c r="AC59" s="2"/>
      <c r="AD59" s="2"/>
      <c r="AE59" s="11"/>
      <c r="AF59" s="11"/>
      <c r="AG59" s="2"/>
      <c r="AH59" s="11"/>
    </row>
    <row r="60" spans="1:34" s="33" customFormat="1">
      <c r="B60" s="39"/>
      <c r="C60" s="39"/>
      <c r="D60" s="2"/>
      <c r="E60" s="40"/>
      <c r="F60" s="40"/>
      <c r="G60" s="41"/>
      <c r="H60" s="2"/>
      <c r="I60" s="43"/>
      <c r="J60" s="2"/>
      <c r="K60" s="2"/>
      <c r="L60" s="2"/>
      <c r="M60" s="2"/>
      <c r="N60" s="2"/>
      <c r="O60" s="2"/>
      <c r="P60" s="2"/>
      <c r="Q60" s="2"/>
      <c r="R60" s="2"/>
      <c r="S60" s="2"/>
      <c r="T60" s="2"/>
      <c r="U60" s="2"/>
      <c r="V60" s="2"/>
      <c r="W60" s="2"/>
      <c r="X60" s="2"/>
      <c r="Y60" s="2"/>
      <c r="Z60" s="2"/>
      <c r="AA60" s="2"/>
      <c r="AB60" s="2"/>
      <c r="AC60" s="2"/>
      <c r="AD60" s="2"/>
      <c r="AE60" s="11"/>
      <c r="AF60" s="11"/>
      <c r="AG60" s="2"/>
      <c r="AH60" s="11"/>
    </row>
    <row r="61" spans="1:34" s="33" customFormat="1">
      <c r="B61" s="39"/>
      <c r="C61" s="39"/>
      <c r="D61" s="2"/>
      <c r="E61" s="40"/>
      <c r="F61" s="40"/>
      <c r="G61" s="41"/>
      <c r="H61" s="2"/>
      <c r="I61" s="43"/>
      <c r="J61" s="2"/>
      <c r="K61" s="2"/>
      <c r="L61" s="2"/>
      <c r="M61" s="2"/>
      <c r="N61" s="2"/>
      <c r="O61" s="2"/>
      <c r="P61" s="2"/>
      <c r="Q61" s="2"/>
      <c r="R61" s="2"/>
      <c r="S61" s="2"/>
      <c r="T61" s="2"/>
      <c r="U61" s="2"/>
      <c r="V61" s="2"/>
      <c r="W61" s="2"/>
      <c r="X61" s="2"/>
      <c r="Y61" s="2"/>
      <c r="Z61" s="2"/>
      <c r="AA61" s="2"/>
      <c r="AB61" s="2"/>
      <c r="AC61" s="2"/>
      <c r="AD61" s="2"/>
      <c r="AE61" s="11"/>
      <c r="AF61" s="11"/>
      <c r="AG61" s="2"/>
      <c r="AH61" s="11"/>
    </row>
    <row r="62" spans="1:34">
      <c r="B62" s="44"/>
      <c r="C62" s="44"/>
    </row>
    <row r="63" spans="1:34">
      <c r="B63" s="44"/>
      <c r="C63" s="44"/>
    </row>
    <row r="64" spans="1:34">
      <c r="B64" s="44"/>
      <c r="C64" s="44"/>
    </row>
    <row r="65" spans="2:34" s="31" customFormat="1">
      <c r="B65" s="44"/>
      <c r="C65" s="44"/>
      <c r="D65" s="2"/>
      <c r="E65" s="2"/>
      <c r="F65" s="2"/>
      <c r="G65" s="41"/>
      <c r="H65" s="2"/>
      <c r="I65" s="43"/>
      <c r="J65" s="2"/>
      <c r="K65" s="2"/>
      <c r="L65" s="2"/>
      <c r="M65" s="2"/>
      <c r="N65" s="2"/>
      <c r="O65" s="2"/>
      <c r="P65" s="2"/>
      <c r="Q65" s="2"/>
      <c r="R65" s="2"/>
      <c r="S65" s="2"/>
      <c r="T65" s="2"/>
      <c r="U65" s="2"/>
      <c r="V65" s="2"/>
      <c r="W65" s="2"/>
      <c r="X65" s="2"/>
      <c r="Y65" s="2"/>
      <c r="Z65" s="2"/>
      <c r="AA65" s="2"/>
      <c r="AB65" s="2"/>
      <c r="AC65" s="2"/>
      <c r="AD65" s="2"/>
      <c r="AE65" s="11"/>
      <c r="AF65" s="11"/>
      <c r="AG65" s="2"/>
      <c r="AH65" s="11"/>
    </row>
    <row r="66" spans="2:34" s="31" customFormat="1">
      <c r="B66" s="44"/>
      <c r="C66" s="44"/>
      <c r="D66" s="2"/>
      <c r="E66" s="2"/>
      <c r="F66" s="2"/>
      <c r="G66" s="41"/>
      <c r="H66" s="2"/>
      <c r="I66" s="43"/>
      <c r="J66" s="2"/>
      <c r="K66" s="2"/>
      <c r="L66" s="2"/>
      <c r="M66" s="2"/>
      <c r="N66" s="2"/>
      <c r="O66" s="2"/>
      <c r="P66" s="2"/>
      <c r="Q66" s="2"/>
      <c r="R66" s="2"/>
      <c r="S66" s="2"/>
      <c r="T66" s="2"/>
      <c r="U66" s="2"/>
      <c r="V66" s="2"/>
      <c r="W66" s="2"/>
      <c r="X66" s="2"/>
      <c r="Y66" s="2"/>
      <c r="Z66" s="2"/>
      <c r="AA66" s="2"/>
      <c r="AB66" s="2"/>
      <c r="AC66" s="2"/>
      <c r="AD66" s="2"/>
      <c r="AE66" s="11"/>
      <c r="AF66" s="11"/>
      <c r="AG66" s="2"/>
      <c r="AH66" s="11"/>
    </row>
    <row r="67" spans="2:34">
      <c r="B67" s="39"/>
      <c r="C67" s="39"/>
    </row>
    <row r="68" spans="2:34" s="45" customFormat="1">
      <c r="B68" s="44"/>
      <c r="C68" s="44"/>
      <c r="D68" s="2"/>
      <c r="E68" s="2"/>
      <c r="F68" s="2"/>
      <c r="G68" s="41"/>
      <c r="H68" s="2"/>
      <c r="I68" s="43"/>
      <c r="J68" s="2"/>
      <c r="K68" s="2"/>
      <c r="L68" s="2"/>
      <c r="M68" s="2"/>
      <c r="N68" s="2"/>
      <c r="O68" s="2"/>
      <c r="P68" s="2"/>
      <c r="Q68" s="2"/>
      <c r="R68" s="2"/>
      <c r="S68" s="2"/>
      <c r="T68" s="2"/>
      <c r="U68" s="2"/>
      <c r="V68" s="2"/>
      <c r="W68" s="2"/>
      <c r="X68" s="2"/>
      <c r="Y68" s="2"/>
      <c r="Z68" s="2"/>
      <c r="AA68" s="2"/>
      <c r="AB68" s="2"/>
      <c r="AC68" s="2"/>
      <c r="AD68" s="2"/>
      <c r="AE68" s="11"/>
      <c r="AF68" s="11"/>
      <c r="AG68" s="2"/>
      <c r="AH68" s="11"/>
    </row>
    <row r="69" spans="2:34" s="45" customFormat="1">
      <c r="B69" s="44"/>
      <c r="C69" s="44"/>
      <c r="D69" s="2"/>
      <c r="E69" s="2"/>
      <c r="F69" s="2"/>
      <c r="G69" s="41"/>
      <c r="H69" s="2"/>
      <c r="I69" s="43"/>
      <c r="J69" s="2"/>
      <c r="K69" s="2"/>
      <c r="L69" s="2"/>
      <c r="M69" s="2"/>
      <c r="N69" s="2"/>
      <c r="O69" s="2"/>
      <c r="P69" s="2"/>
      <c r="Q69" s="2"/>
      <c r="R69" s="2"/>
      <c r="S69" s="2"/>
      <c r="T69" s="2"/>
      <c r="U69" s="2"/>
      <c r="V69" s="2"/>
      <c r="W69" s="2"/>
      <c r="X69" s="2"/>
      <c r="Y69" s="2"/>
      <c r="Z69" s="2"/>
      <c r="AA69" s="2"/>
      <c r="AB69" s="2"/>
      <c r="AC69" s="2"/>
      <c r="AD69" s="2"/>
      <c r="AE69" s="11"/>
      <c r="AF69" s="11"/>
      <c r="AG69" s="2"/>
      <c r="AH69" s="11"/>
    </row>
    <row r="70" spans="2:34" s="45" customFormat="1">
      <c r="B70" s="44"/>
      <c r="C70" s="44"/>
      <c r="D70" s="2"/>
      <c r="E70" s="2"/>
      <c r="F70" s="2"/>
      <c r="G70" s="41"/>
      <c r="H70" s="2"/>
      <c r="I70" s="43"/>
      <c r="J70" s="2"/>
      <c r="K70" s="2"/>
      <c r="L70" s="2"/>
      <c r="M70" s="2"/>
      <c r="N70" s="2"/>
      <c r="O70" s="2"/>
      <c r="P70" s="2"/>
      <c r="Q70" s="2"/>
      <c r="R70" s="2"/>
      <c r="S70" s="2"/>
      <c r="T70" s="2"/>
      <c r="U70" s="2"/>
      <c r="V70" s="2"/>
      <c r="W70" s="2"/>
      <c r="X70" s="2"/>
      <c r="Y70" s="2"/>
      <c r="Z70" s="2"/>
      <c r="AA70" s="2"/>
      <c r="AB70" s="2"/>
      <c r="AC70" s="2"/>
      <c r="AD70" s="2"/>
      <c r="AE70" s="11"/>
      <c r="AF70" s="11"/>
      <c r="AG70" s="2"/>
      <c r="AH70" s="11"/>
    </row>
    <row r="71" spans="2:34" s="45" customFormat="1">
      <c r="B71" s="44"/>
      <c r="C71" s="44"/>
      <c r="D71" s="2"/>
      <c r="E71" s="2"/>
      <c r="F71" s="2"/>
      <c r="G71" s="41"/>
      <c r="H71" s="2"/>
      <c r="I71" s="43"/>
      <c r="J71" s="2"/>
      <c r="K71" s="2"/>
      <c r="L71" s="2"/>
      <c r="M71" s="2"/>
      <c r="N71" s="2"/>
      <c r="O71" s="2"/>
      <c r="P71" s="2"/>
      <c r="Q71" s="2"/>
      <c r="R71" s="2"/>
      <c r="S71" s="2"/>
      <c r="T71" s="2"/>
      <c r="U71" s="2"/>
      <c r="V71" s="2"/>
      <c r="W71" s="2"/>
      <c r="X71" s="2"/>
      <c r="Y71" s="2"/>
      <c r="Z71" s="2"/>
      <c r="AA71" s="2"/>
      <c r="AB71" s="2"/>
      <c r="AC71" s="2"/>
      <c r="AD71" s="2"/>
      <c r="AE71" s="11"/>
      <c r="AF71" s="11"/>
      <c r="AG71" s="2"/>
      <c r="AH71" s="11"/>
    </row>
    <row r="72" spans="2:34" s="45" customFormat="1">
      <c r="B72" s="44"/>
      <c r="C72" s="44"/>
      <c r="D72" s="2"/>
      <c r="E72" s="2"/>
      <c r="F72" s="2"/>
      <c r="G72" s="41"/>
      <c r="H72" s="2"/>
      <c r="I72" s="43"/>
      <c r="J72" s="2"/>
      <c r="K72" s="2"/>
      <c r="L72" s="2"/>
      <c r="M72" s="2"/>
      <c r="N72" s="2"/>
      <c r="O72" s="2"/>
      <c r="P72" s="2"/>
      <c r="Q72" s="2"/>
      <c r="R72" s="2"/>
      <c r="S72" s="2"/>
      <c r="T72" s="2"/>
      <c r="U72" s="2"/>
      <c r="V72" s="2"/>
      <c r="W72" s="2"/>
      <c r="X72" s="2"/>
      <c r="Y72" s="2"/>
      <c r="Z72" s="2"/>
      <c r="AA72" s="2"/>
      <c r="AB72" s="2"/>
      <c r="AC72" s="2"/>
      <c r="AD72" s="2"/>
      <c r="AE72" s="11"/>
      <c r="AF72" s="11"/>
      <c r="AG72" s="2"/>
      <c r="AH72" s="11"/>
    </row>
    <row r="73" spans="2:34" s="45" customFormat="1">
      <c r="B73" s="44"/>
      <c r="C73" s="44"/>
      <c r="D73" s="2"/>
      <c r="E73" s="2"/>
      <c r="F73" s="2"/>
      <c r="G73" s="41"/>
      <c r="H73" s="2"/>
      <c r="I73" s="43"/>
      <c r="J73" s="2"/>
      <c r="K73" s="2"/>
      <c r="L73" s="2"/>
      <c r="M73" s="2"/>
      <c r="N73" s="2"/>
      <c r="O73" s="2"/>
      <c r="P73" s="2"/>
      <c r="Q73" s="2"/>
      <c r="R73" s="2"/>
      <c r="S73" s="2"/>
      <c r="T73" s="2"/>
      <c r="U73" s="2"/>
      <c r="V73" s="2"/>
      <c r="W73" s="2"/>
      <c r="X73" s="2"/>
      <c r="Y73" s="2"/>
      <c r="Z73" s="2"/>
      <c r="AA73" s="2"/>
      <c r="AB73" s="2"/>
      <c r="AC73" s="2"/>
      <c r="AD73" s="2"/>
      <c r="AE73" s="11"/>
      <c r="AF73" s="11"/>
      <c r="AG73" s="2"/>
      <c r="AH73" s="11"/>
    </row>
    <row r="74" spans="2:34" s="45" customFormat="1">
      <c r="B74" s="44"/>
      <c r="C74" s="44"/>
      <c r="D74" s="2"/>
      <c r="E74" s="2"/>
      <c r="F74" s="2"/>
      <c r="G74" s="41"/>
      <c r="H74" s="2"/>
      <c r="I74" s="43"/>
      <c r="J74" s="2"/>
      <c r="K74" s="2"/>
      <c r="L74" s="2"/>
      <c r="M74" s="2"/>
      <c r="N74" s="2"/>
      <c r="O74" s="2"/>
      <c r="P74" s="2"/>
      <c r="Q74" s="2"/>
      <c r="R74" s="2"/>
      <c r="S74" s="2"/>
      <c r="T74" s="2"/>
      <c r="U74" s="2"/>
      <c r="V74" s="2"/>
      <c r="W74" s="2"/>
      <c r="X74" s="2"/>
      <c r="Y74" s="2"/>
      <c r="Z74" s="2"/>
      <c r="AA74" s="2"/>
      <c r="AB74" s="2"/>
      <c r="AC74" s="2"/>
      <c r="AD74" s="2"/>
      <c r="AE74" s="11"/>
      <c r="AF74" s="11"/>
      <c r="AG74" s="2"/>
      <c r="AH74" s="11"/>
    </row>
    <row r="75" spans="2:34" s="31" customFormat="1">
      <c r="B75" s="44"/>
      <c r="C75" s="44"/>
      <c r="D75" s="2"/>
      <c r="E75" s="2"/>
      <c r="F75" s="2"/>
      <c r="G75" s="41"/>
      <c r="H75" s="2"/>
      <c r="I75" s="43"/>
      <c r="J75" s="2"/>
      <c r="K75" s="2"/>
      <c r="L75" s="2"/>
      <c r="M75" s="2"/>
      <c r="N75" s="2"/>
      <c r="O75" s="2"/>
      <c r="P75" s="2"/>
      <c r="Q75" s="2"/>
      <c r="R75" s="2"/>
      <c r="S75" s="2"/>
      <c r="T75" s="2"/>
      <c r="U75" s="2"/>
      <c r="V75" s="2"/>
      <c r="W75" s="2"/>
      <c r="X75" s="2"/>
      <c r="Y75" s="2"/>
      <c r="Z75" s="2"/>
      <c r="AA75" s="2"/>
      <c r="AB75" s="2"/>
      <c r="AC75" s="2"/>
      <c r="AD75" s="2"/>
      <c r="AE75" s="11"/>
      <c r="AF75" s="11"/>
      <c r="AG75" s="2"/>
      <c r="AH75" s="11"/>
    </row>
    <row r="76" spans="2:34" s="2" customFormat="1">
      <c r="B76" s="44"/>
      <c r="C76" s="44"/>
      <c r="G76" s="41"/>
      <c r="I76" s="43"/>
      <c r="AE76" s="11"/>
      <c r="AF76" s="11"/>
      <c r="AH76" s="11"/>
    </row>
    <row r="77" spans="2:34" s="2" customFormat="1">
      <c r="B77" s="44"/>
      <c r="C77" s="44"/>
      <c r="G77" s="41"/>
      <c r="I77" s="43"/>
      <c r="AE77" s="11"/>
      <c r="AF77" s="11"/>
      <c r="AH77" s="11"/>
    </row>
    <row r="78" spans="2:34" s="2" customFormat="1">
      <c r="B78" s="44"/>
      <c r="C78" s="44"/>
      <c r="G78" s="41"/>
      <c r="I78" s="43"/>
      <c r="AE78" s="11"/>
      <c r="AF78" s="11"/>
      <c r="AH78" s="11"/>
    </row>
    <row r="79" spans="2:34" s="2" customFormat="1">
      <c r="B79" s="44"/>
      <c r="C79" s="44"/>
      <c r="G79" s="41"/>
      <c r="I79" s="43"/>
      <c r="AE79" s="11"/>
      <c r="AF79" s="11"/>
      <c r="AH79" s="11"/>
    </row>
    <row r="80" spans="2:34" s="2" customFormat="1">
      <c r="B80" s="44"/>
      <c r="C80" s="44"/>
      <c r="G80" s="41"/>
      <c r="I80" s="43"/>
      <c r="AE80" s="11"/>
      <c r="AF80" s="11"/>
      <c r="AH80" s="11"/>
    </row>
    <row r="81" spans="2:1030" s="2" customFormat="1">
      <c r="B81" s="44"/>
      <c r="C81" s="44"/>
      <c r="G81" s="41"/>
      <c r="I81" s="43"/>
      <c r="AE81" s="11"/>
      <c r="AF81" s="11"/>
      <c r="AH81" s="11"/>
    </row>
    <row r="82" spans="2:1030" s="2" customFormat="1">
      <c r="B82" s="44"/>
      <c r="C82" s="44"/>
      <c r="G82" s="41"/>
      <c r="I82" s="43"/>
      <c r="AE82" s="11"/>
      <c r="AF82" s="11"/>
      <c r="AH82" s="11"/>
    </row>
    <row r="83" spans="2:1030" s="2" customFormat="1">
      <c r="B83" s="44"/>
      <c r="C83" s="44"/>
      <c r="G83" s="41"/>
      <c r="I83" s="43"/>
      <c r="AE83" s="11"/>
      <c r="AF83" s="11"/>
      <c r="AH83" s="11"/>
    </row>
    <row r="84" spans="2:1030" s="2" customFormat="1">
      <c r="B84" s="44"/>
      <c r="C84" s="44"/>
      <c r="G84" s="41"/>
      <c r="I84" s="43"/>
      <c r="AE84" s="11"/>
      <c r="AF84" s="11"/>
      <c r="AH84" s="11"/>
    </row>
    <row r="85" spans="2:1030" s="41" customFormat="1">
      <c r="B85" s="44"/>
      <c r="C85" s="44"/>
      <c r="D85" s="2"/>
      <c r="E85" s="2"/>
      <c r="F85" s="2"/>
      <c r="H85" s="2"/>
      <c r="I85" s="43"/>
      <c r="J85" s="2"/>
      <c r="K85" s="2"/>
      <c r="L85" s="2"/>
      <c r="M85" s="2"/>
      <c r="N85" s="2"/>
      <c r="O85" s="2"/>
      <c r="P85" s="2"/>
      <c r="Q85" s="2"/>
      <c r="R85" s="2"/>
      <c r="S85" s="2"/>
      <c r="T85" s="2"/>
      <c r="U85" s="2"/>
      <c r="V85" s="2"/>
      <c r="W85" s="2"/>
      <c r="X85" s="2"/>
      <c r="Y85" s="2"/>
      <c r="Z85" s="2"/>
      <c r="AA85" s="2"/>
      <c r="AB85" s="2"/>
      <c r="AC85" s="2"/>
      <c r="AD85" s="2"/>
      <c r="AE85" s="11"/>
      <c r="AF85" s="11"/>
      <c r="AG85" s="2"/>
      <c r="AH85" s="11"/>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c r="LL85" s="2"/>
      <c r="LM85" s="2"/>
      <c r="LN85" s="2"/>
      <c r="LO85" s="2"/>
      <c r="LP85" s="2"/>
      <c r="LQ85" s="2"/>
      <c r="LR85" s="2"/>
      <c r="LS85" s="2"/>
      <c r="LT85" s="2"/>
      <c r="LU85" s="2"/>
      <c r="LV85" s="2"/>
      <c r="LW85" s="2"/>
      <c r="LX85" s="2"/>
      <c r="LY85" s="2"/>
      <c r="LZ85" s="2"/>
      <c r="MA85" s="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2"/>
      <c r="NE85" s="2"/>
      <c r="NF85" s="2"/>
      <c r="NG85" s="2"/>
      <c r="NH85" s="2"/>
      <c r="NI85" s="2"/>
      <c r="NJ85" s="2"/>
      <c r="NK85" s="2"/>
      <c r="NL85" s="2"/>
      <c r="NM85" s="2"/>
      <c r="NN85" s="2"/>
      <c r="NO85" s="2"/>
      <c r="NP85" s="2"/>
      <c r="NQ85" s="2"/>
      <c r="NR85" s="2"/>
      <c r="NS85" s="2"/>
      <c r="NT85" s="2"/>
      <c r="NU85" s="2"/>
      <c r="NV85" s="2"/>
      <c r="NW85" s="2"/>
      <c r="NX85" s="2"/>
      <c r="NY85" s="2"/>
      <c r="NZ85" s="2"/>
      <c r="OA85" s="2"/>
      <c r="OB85" s="2"/>
      <c r="OC85" s="2"/>
      <c r="OD85" s="2"/>
      <c r="OE85" s="2"/>
      <c r="OF85" s="2"/>
      <c r="OG85" s="2"/>
      <c r="OH85" s="2"/>
      <c r="OI85" s="2"/>
      <c r="OJ85" s="2"/>
      <c r="OK85" s="2"/>
      <c r="OL85" s="2"/>
      <c r="OM85" s="2"/>
      <c r="ON85" s="2"/>
      <c r="OO85" s="2"/>
      <c r="OP85" s="2"/>
      <c r="OQ85" s="2"/>
      <c r="OR85" s="2"/>
      <c r="OS85" s="2"/>
      <c r="OT85" s="2"/>
      <c r="OU85" s="2"/>
      <c r="OV85" s="2"/>
      <c r="OW85" s="2"/>
      <c r="OX85" s="2"/>
      <c r="OY85" s="2"/>
      <c r="OZ85" s="2"/>
      <c r="PA85" s="2"/>
      <c r="PB85" s="2"/>
      <c r="PC85" s="2"/>
      <c r="PD85" s="2"/>
      <c r="PE85" s="2"/>
      <c r="PF85" s="2"/>
      <c r="PG85" s="2"/>
      <c r="PH85" s="2"/>
      <c r="PI85" s="2"/>
      <c r="PJ85" s="2"/>
      <c r="PK85" s="2"/>
      <c r="PL85" s="2"/>
      <c r="PM85" s="2"/>
      <c r="PN85" s="2"/>
      <c r="PO85" s="2"/>
      <c r="PP85" s="2"/>
      <c r="PQ85" s="2"/>
      <c r="PR85" s="2"/>
      <c r="PS85" s="2"/>
      <c r="PT85" s="2"/>
      <c r="PU85" s="2"/>
      <c r="PV85" s="2"/>
      <c r="PW85" s="2"/>
      <c r="PX85" s="2"/>
      <c r="PY85" s="2"/>
      <c r="PZ85" s="2"/>
      <c r="QA85" s="2"/>
      <c r="QB85" s="2"/>
      <c r="QC85" s="2"/>
      <c r="QD85" s="2"/>
      <c r="QE85" s="2"/>
      <c r="QF85" s="2"/>
      <c r="QG85" s="2"/>
      <c r="QH85" s="2"/>
      <c r="QI85" s="2"/>
      <c r="QJ85" s="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2"/>
      <c r="RM85" s="2"/>
      <c r="RN85" s="2"/>
      <c r="RO85" s="2"/>
      <c r="RP85" s="2"/>
      <c r="RQ85" s="2"/>
      <c r="RR85" s="2"/>
      <c r="RS85" s="2"/>
      <c r="RT85" s="2"/>
      <c r="RU85" s="2"/>
      <c r="RV85" s="2"/>
      <c r="RW85" s="2"/>
      <c r="RX85" s="2"/>
      <c r="RY85" s="2"/>
      <c r="RZ85" s="2"/>
      <c r="SA85" s="2"/>
      <c r="SB85" s="2"/>
      <c r="SC85" s="2"/>
      <c r="SD85" s="2"/>
      <c r="SE85" s="2"/>
      <c r="SF85" s="2"/>
      <c r="SG85" s="2"/>
      <c r="SH85" s="2"/>
      <c r="SI85" s="2"/>
      <c r="SJ85" s="2"/>
      <c r="SK85" s="2"/>
      <c r="SL85" s="2"/>
      <c r="SM85" s="2"/>
      <c r="SN85" s="2"/>
      <c r="SO85" s="2"/>
      <c r="SP85" s="2"/>
      <c r="SQ85" s="2"/>
      <c r="SR85" s="2"/>
      <c r="SS85" s="2"/>
      <c r="ST85" s="2"/>
      <c r="SU85" s="2"/>
      <c r="SV85" s="2"/>
      <c r="SW85" s="2"/>
      <c r="SX85" s="2"/>
      <c r="SY85" s="2"/>
      <c r="SZ85" s="2"/>
      <c r="TA85" s="2"/>
      <c r="TB85" s="2"/>
      <c r="TC85" s="2"/>
      <c r="TD85" s="2"/>
      <c r="TE85" s="2"/>
      <c r="TF85" s="2"/>
      <c r="TG85" s="2"/>
      <c r="TH85" s="2"/>
      <c r="TI85" s="2"/>
      <c r="TJ85" s="2"/>
      <c r="TK85" s="2"/>
      <c r="TL85" s="2"/>
      <c r="TM85" s="2"/>
      <c r="TN85" s="2"/>
      <c r="TO85" s="2"/>
      <c r="TP85" s="2"/>
      <c r="TQ85" s="2"/>
      <c r="TR85" s="2"/>
      <c r="TS85" s="2"/>
      <c r="TT85" s="2"/>
      <c r="TU85" s="2"/>
      <c r="TV85" s="2"/>
      <c r="TW85" s="2"/>
      <c r="TX85" s="2"/>
      <c r="TY85" s="2"/>
      <c r="TZ85" s="2"/>
      <c r="UA85" s="2"/>
      <c r="UB85" s="2"/>
      <c r="UC85" s="2"/>
      <c r="UD85" s="2"/>
      <c r="UE85" s="2"/>
      <c r="UF85" s="2"/>
      <c r="UG85" s="2"/>
      <c r="UH85" s="2"/>
      <c r="UI85" s="2"/>
      <c r="UJ85" s="2"/>
      <c r="UK85" s="2"/>
      <c r="UL85" s="2"/>
      <c r="UM85" s="2"/>
      <c r="UN85" s="2"/>
      <c r="UO85" s="2"/>
      <c r="UP85" s="2"/>
      <c r="UQ85" s="2"/>
      <c r="UR85" s="2"/>
      <c r="US85" s="2"/>
      <c r="UT85" s="2"/>
      <c r="UU85" s="2"/>
      <c r="UV85" s="2"/>
      <c r="UW85" s="2"/>
      <c r="UX85" s="2"/>
      <c r="UY85" s="2"/>
      <c r="UZ85" s="2"/>
      <c r="VA85" s="2"/>
      <c r="VB85" s="2"/>
      <c r="VC85" s="2"/>
      <c r="VD85" s="2"/>
      <c r="VE85" s="2"/>
      <c r="VF85" s="2"/>
      <c r="VG85" s="2"/>
      <c r="VH85" s="2"/>
      <c r="VI85" s="2"/>
      <c r="VJ85" s="2"/>
      <c r="VK85" s="2"/>
      <c r="VL85" s="2"/>
      <c r="VM85" s="2"/>
      <c r="VN85" s="2"/>
      <c r="VO85" s="2"/>
      <c r="VP85" s="2"/>
      <c r="VQ85" s="2"/>
      <c r="VR85" s="2"/>
      <c r="VS85" s="2"/>
      <c r="VT85" s="2"/>
      <c r="VU85" s="2"/>
      <c r="VV85" s="2"/>
      <c r="VW85" s="2"/>
      <c r="VX85" s="2"/>
      <c r="VY85" s="2"/>
      <c r="VZ85" s="2"/>
      <c r="WA85" s="2"/>
      <c r="WB85" s="2"/>
      <c r="WC85" s="2"/>
      <c r="WD85" s="2"/>
      <c r="WE85" s="2"/>
      <c r="WF85" s="2"/>
      <c r="WG85" s="2"/>
      <c r="WH85" s="2"/>
      <c r="WI85" s="2"/>
      <c r="WJ85" s="2"/>
      <c r="WK85" s="2"/>
      <c r="WL85" s="2"/>
      <c r="WM85" s="2"/>
      <c r="WN85" s="2"/>
      <c r="WO85" s="2"/>
      <c r="WP85" s="2"/>
      <c r="WQ85" s="2"/>
      <c r="WR85" s="2"/>
      <c r="WS85" s="2"/>
      <c r="WT85" s="2"/>
      <c r="WU85" s="2"/>
      <c r="WV85" s="2"/>
      <c r="WW85" s="2"/>
      <c r="WX85" s="2"/>
      <c r="WY85" s="2"/>
      <c r="WZ85" s="2"/>
      <c r="XA85" s="2"/>
      <c r="XB85" s="2"/>
      <c r="XC85" s="2"/>
      <c r="XD85" s="2"/>
      <c r="XE85" s="2"/>
      <c r="XF85" s="2"/>
      <c r="XG85" s="2"/>
      <c r="XH85" s="2"/>
      <c r="XI85" s="2"/>
      <c r="XJ85" s="2"/>
      <c r="XK85" s="2"/>
      <c r="XL85" s="2"/>
      <c r="XM85" s="2"/>
      <c r="XN85" s="2"/>
      <c r="XO85" s="2"/>
      <c r="XP85" s="2"/>
      <c r="XQ85" s="2"/>
      <c r="XR85" s="2"/>
      <c r="XS85" s="2"/>
      <c r="XT85" s="2"/>
      <c r="XU85" s="2"/>
      <c r="XV85" s="2"/>
      <c r="XW85" s="2"/>
      <c r="XX85" s="2"/>
      <c r="XY85" s="2"/>
      <c r="XZ85" s="2"/>
      <c r="YA85" s="2"/>
      <c r="YB85" s="2"/>
      <c r="YC85" s="2"/>
      <c r="YD85" s="2"/>
      <c r="YE85" s="2"/>
      <c r="YF85" s="2"/>
      <c r="YG85" s="2"/>
      <c r="YH85" s="2"/>
      <c r="YI85" s="2"/>
      <c r="YJ85" s="2"/>
      <c r="YK85" s="2"/>
      <c r="YL85" s="2"/>
      <c r="YM85" s="2"/>
      <c r="YN85" s="2"/>
      <c r="YO85" s="2"/>
      <c r="YP85" s="2"/>
      <c r="YQ85" s="2"/>
      <c r="YR85" s="2"/>
      <c r="YS85" s="2"/>
      <c r="YT85" s="2"/>
      <c r="YU85" s="2"/>
      <c r="YV85" s="2"/>
      <c r="YW85" s="2"/>
      <c r="YX85" s="2"/>
      <c r="YY85" s="2"/>
      <c r="YZ85" s="2"/>
      <c r="ZA85" s="2"/>
      <c r="ZB85" s="2"/>
      <c r="ZC85" s="2"/>
      <c r="ZD85" s="2"/>
      <c r="ZE85" s="2"/>
      <c r="ZF85" s="2"/>
      <c r="ZG85" s="2"/>
      <c r="ZH85" s="2"/>
      <c r="ZI85" s="2"/>
      <c r="ZJ85" s="2"/>
      <c r="ZK85" s="2"/>
      <c r="ZL85" s="2"/>
      <c r="ZM85" s="2"/>
      <c r="ZN85" s="2"/>
      <c r="ZO85" s="2"/>
      <c r="ZP85" s="2"/>
      <c r="ZQ85" s="2"/>
      <c r="ZR85" s="2"/>
      <c r="ZS85" s="2"/>
      <c r="ZT85" s="2"/>
      <c r="ZU85" s="2"/>
      <c r="ZV85" s="2"/>
      <c r="ZW85" s="2"/>
      <c r="ZX85" s="2"/>
      <c r="ZY85" s="2"/>
      <c r="ZZ85" s="2"/>
      <c r="AAA85" s="2"/>
      <c r="AAB85" s="2"/>
      <c r="AAC85" s="2"/>
      <c r="AAD85" s="2"/>
      <c r="AAE85" s="2"/>
      <c r="AAF85" s="2"/>
      <c r="AAG85" s="2"/>
      <c r="AAH85" s="2"/>
      <c r="AAI85" s="2"/>
      <c r="AAJ85" s="2"/>
      <c r="AAK85" s="2"/>
      <c r="AAL85" s="2"/>
      <c r="AAM85" s="2"/>
      <c r="AAN85" s="2"/>
      <c r="AAO85" s="2"/>
      <c r="AAP85" s="2"/>
      <c r="AAQ85" s="2"/>
      <c r="AAR85" s="2"/>
      <c r="AAS85" s="2"/>
      <c r="AAT85" s="2"/>
      <c r="AAU85" s="2"/>
      <c r="AAV85" s="2"/>
      <c r="AAW85" s="2"/>
      <c r="AAX85" s="2"/>
      <c r="AAY85" s="2"/>
      <c r="AAZ85" s="2"/>
      <c r="ABA85" s="2"/>
      <c r="ABB85" s="2"/>
      <c r="ABC85" s="2"/>
      <c r="ABD85" s="2"/>
      <c r="ABE85" s="2"/>
      <c r="ABF85" s="2"/>
      <c r="ABG85" s="2"/>
      <c r="ABH85" s="2"/>
      <c r="ABI85" s="2"/>
      <c r="ABJ85" s="2"/>
      <c r="ABK85" s="2"/>
      <c r="ABL85" s="2"/>
      <c r="ABM85" s="2"/>
      <c r="ABN85" s="2"/>
      <c r="ABO85" s="2"/>
      <c r="ABP85" s="2"/>
      <c r="ABQ85" s="2"/>
      <c r="ABR85" s="2"/>
      <c r="ABS85" s="2"/>
      <c r="ABT85" s="2"/>
      <c r="ABU85" s="2"/>
      <c r="ABV85" s="2"/>
      <c r="ABW85" s="2"/>
      <c r="ABX85" s="2"/>
      <c r="ABY85" s="2"/>
      <c r="ABZ85" s="2"/>
      <c r="ACA85" s="2"/>
      <c r="ACB85" s="2"/>
      <c r="ACC85" s="2"/>
      <c r="ACD85" s="2"/>
      <c r="ACE85" s="2"/>
      <c r="ACF85" s="2"/>
      <c r="ACG85" s="2"/>
      <c r="ACH85" s="2"/>
      <c r="ACI85" s="2"/>
      <c r="ACJ85" s="2"/>
      <c r="ACK85" s="2"/>
      <c r="ACL85" s="2"/>
      <c r="ACM85" s="2"/>
      <c r="ACN85" s="2"/>
      <c r="ACO85" s="2"/>
      <c r="ACP85" s="2"/>
      <c r="ACQ85" s="2"/>
      <c r="ACR85" s="2"/>
      <c r="ACS85" s="2"/>
      <c r="ACT85" s="2"/>
      <c r="ACU85" s="2"/>
      <c r="ACV85" s="2"/>
      <c r="ACW85" s="2"/>
      <c r="ACX85" s="2"/>
      <c r="ACY85" s="2"/>
      <c r="ACZ85" s="2"/>
      <c r="ADA85" s="2"/>
      <c r="ADB85" s="2"/>
      <c r="ADC85" s="2"/>
      <c r="ADD85" s="2"/>
      <c r="ADE85" s="2"/>
      <c r="ADF85" s="2"/>
      <c r="ADG85" s="2"/>
      <c r="ADH85" s="2"/>
      <c r="ADI85" s="2"/>
      <c r="ADJ85" s="2"/>
      <c r="ADK85" s="2"/>
      <c r="ADL85" s="2"/>
      <c r="ADM85" s="2"/>
      <c r="ADN85" s="2"/>
      <c r="ADO85" s="2"/>
      <c r="ADP85" s="2"/>
      <c r="ADQ85" s="2"/>
      <c r="ADR85" s="2"/>
      <c r="ADS85" s="2"/>
      <c r="ADT85" s="2"/>
      <c r="ADU85" s="2"/>
      <c r="ADV85" s="2"/>
      <c r="ADW85" s="2"/>
      <c r="ADX85" s="2"/>
      <c r="ADY85" s="2"/>
      <c r="ADZ85" s="2"/>
      <c r="AEA85" s="2"/>
      <c r="AEB85" s="2"/>
      <c r="AEC85" s="2"/>
      <c r="AED85" s="2"/>
      <c r="AEE85" s="2"/>
      <c r="AEF85" s="2"/>
      <c r="AEG85" s="2"/>
      <c r="AEH85" s="2"/>
      <c r="AEI85" s="2"/>
      <c r="AEJ85" s="2"/>
      <c r="AEK85" s="2"/>
      <c r="AEL85" s="2"/>
      <c r="AEM85" s="2"/>
      <c r="AEN85" s="2"/>
      <c r="AEO85" s="2"/>
      <c r="AEP85" s="2"/>
      <c r="AEQ85" s="2"/>
      <c r="AER85" s="2"/>
      <c r="AES85" s="2"/>
      <c r="AET85" s="2"/>
      <c r="AEU85" s="2"/>
      <c r="AEV85" s="2"/>
      <c r="AEW85" s="2"/>
      <c r="AEX85" s="2"/>
      <c r="AEY85" s="2"/>
      <c r="AEZ85" s="2"/>
      <c r="AFA85" s="2"/>
      <c r="AFB85" s="2"/>
      <c r="AFC85" s="2"/>
      <c r="AFD85" s="2"/>
      <c r="AFE85" s="2"/>
      <c r="AFF85" s="2"/>
      <c r="AFG85" s="2"/>
      <c r="AFH85" s="2"/>
      <c r="AFI85" s="2"/>
      <c r="AFJ85" s="2"/>
      <c r="AFK85" s="2"/>
      <c r="AFL85" s="2"/>
      <c r="AFM85" s="2"/>
      <c r="AFN85" s="2"/>
      <c r="AFO85" s="2"/>
      <c r="AFP85" s="2"/>
      <c r="AFQ85" s="2"/>
      <c r="AFR85" s="2"/>
      <c r="AFS85" s="2"/>
      <c r="AFT85" s="2"/>
      <c r="AFU85" s="2"/>
      <c r="AFV85" s="2"/>
      <c r="AFW85" s="2"/>
      <c r="AFX85" s="2"/>
      <c r="AFY85" s="2"/>
      <c r="AFZ85" s="2"/>
      <c r="AGA85" s="2"/>
      <c r="AGB85" s="2"/>
      <c r="AGC85" s="2"/>
      <c r="AGD85" s="2"/>
      <c r="AGE85" s="2"/>
      <c r="AGF85" s="2"/>
      <c r="AGG85" s="2"/>
      <c r="AGH85" s="2"/>
      <c r="AGI85" s="2"/>
      <c r="AGJ85" s="2"/>
      <c r="AGK85" s="2"/>
      <c r="AGL85" s="2"/>
      <c r="AGM85" s="2"/>
      <c r="AGN85" s="2"/>
      <c r="AGO85" s="2"/>
      <c r="AGP85" s="2"/>
      <c r="AGQ85" s="2"/>
      <c r="AGR85" s="2"/>
      <c r="AGS85" s="2"/>
      <c r="AGT85" s="2"/>
      <c r="AGU85" s="2"/>
      <c r="AGV85" s="2"/>
      <c r="AGW85" s="2"/>
      <c r="AGX85" s="2"/>
      <c r="AGY85" s="2"/>
      <c r="AGZ85" s="2"/>
      <c r="AHA85" s="2"/>
      <c r="AHB85" s="2"/>
      <c r="AHC85" s="2"/>
      <c r="AHD85" s="2"/>
      <c r="AHE85" s="2"/>
      <c r="AHF85" s="2"/>
      <c r="AHG85" s="2"/>
      <c r="AHH85" s="2"/>
      <c r="AHI85" s="2"/>
      <c r="AHJ85" s="2"/>
      <c r="AHK85" s="2"/>
      <c r="AHL85" s="2"/>
      <c r="AHM85" s="2"/>
      <c r="AHN85" s="2"/>
      <c r="AHO85" s="2"/>
      <c r="AHP85" s="2"/>
      <c r="AHQ85" s="2"/>
      <c r="AHR85" s="2"/>
      <c r="AHS85" s="2"/>
      <c r="AHT85" s="2"/>
      <c r="AHU85" s="2"/>
      <c r="AHV85" s="2"/>
      <c r="AHW85" s="2"/>
      <c r="AHX85" s="2"/>
      <c r="AHY85" s="2"/>
      <c r="AHZ85" s="2"/>
      <c r="AIA85" s="2"/>
      <c r="AIB85" s="2"/>
      <c r="AIC85" s="2"/>
      <c r="AID85" s="2"/>
      <c r="AIE85" s="2"/>
      <c r="AIF85" s="2"/>
      <c r="AIG85" s="2"/>
      <c r="AIH85" s="2"/>
      <c r="AII85" s="2"/>
      <c r="AIJ85" s="2"/>
      <c r="AIK85" s="2"/>
      <c r="AIL85" s="2"/>
      <c r="AIM85" s="2"/>
      <c r="AIN85" s="2"/>
      <c r="AIO85" s="2"/>
      <c r="AIP85" s="2"/>
      <c r="AIQ85" s="2"/>
      <c r="AIR85" s="2"/>
      <c r="AIS85" s="2"/>
      <c r="AIT85" s="2"/>
      <c r="AIU85" s="2"/>
      <c r="AIV85" s="2"/>
      <c r="AIW85" s="2"/>
      <c r="AIX85" s="2"/>
      <c r="AIY85" s="2"/>
      <c r="AIZ85" s="2"/>
      <c r="AJA85" s="2"/>
      <c r="AJB85" s="2"/>
      <c r="AJC85" s="2"/>
      <c r="AJD85" s="2"/>
      <c r="AJE85" s="2"/>
      <c r="AJF85" s="2"/>
      <c r="AJG85" s="2"/>
      <c r="AJH85" s="2"/>
      <c r="AJI85" s="2"/>
      <c r="AJJ85" s="2"/>
      <c r="AJK85" s="2"/>
      <c r="AJL85" s="2"/>
      <c r="AJM85" s="2"/>
      <c r="AJN85" s="2"/>
      <c r="AJO85" s="2"/>
      <c r="AJP85" s="2"/>
      <c r="AJQ85" s="2"/>
      <c r="AJR85" s="2"/>
      <c r="AJS85" s="2"/>
      <c r="AJT85" s="2"/>
      <c r="AJU85" s="2"/>
      <c r="AJV85" s="2"/>
      <c r="AJW85" s="2"/>
      <c r="AJX85" s="2"/>
      <c r="AJY85" s="2"/>
      <c r="AJZ85" s="2"/>
      <c r="AKA85" s="2"/>
      <c r="AKB85" s="2"/>
      <c r="AKC85" s="2"/>
      <c r="AKD85" s="2"/>
      <c r="AKE85" s="2"/>
      <c r="AKF85" s="2"/>
      <c r="AKG85" s="2"/>
      <c r="AKH85" s="2"/>
      <c r="AKI85" s="2"/>
      <c r="AKJ85" s="2"/>
      <c r="AKK85" s="2"/>
      <c r="AKL85" s="2"/>
      <c r="AKM85" s="2"/>
      <c r="AKN85" s="2"/>
      <c r="AKO85" s="2"/>
      <c r="AKP85" s="2"/>
      <c r="AKQ85" s="2"/>
      <c r="AKR85" s="2"/>
      <c r="AKS85" s="2"/>
      <c r="AKT85" s="2"/>
      <c r="AKU85" s="2"/>
      <c r="AKV85" s="2"/>
      <c r="AKW85" s="2"/>
      <c r="AKX85" s="2"/>
      <c r="AKY85" s="2"/>
      <c r="AKZ85" s="2"/>
      <c r="ALA85" s="2"/>
      <c r="ALB85" s="2"/>
      <c r="ALC85" s="2"/>
      <c r="ALD85" s="2"/>
      <c r="ALE85" s="2"/>
      <c r="ALF85" s="2"/>
      <c r="ALG85" s="2"/>
      <c r="ALH85" s="2"/>
      <c r="ALI85" s="2"/>
      <c r="ALJ85" s="2"/>
      <c r="ALK85" s="2"/>
      <c r="ALL85" s="2"/>
      <c r="ALM85" s="2"/>
      <c r="ALN85" s="2"/>
      <c r="ALO85" s="2"/>
      <c r="ALP85" s="2"/>
      <c r="ALQ85" s="2"/>
      <c r="ALR85" s="2"/>
      <c r="ALS85" s="2"/>
      <c r="ALT85" s="2"/>
      <c r="ALU85" s="2"/>
      <c r="ALV85" s="2"/>
      <c r="ALW85" s="2"/>
      <c r="ALX85" s="2"/>
      <c r="ALY85" s="2"/>
      <c r="ALZ85" s="2"/>
      <c r="AMA85" s="2"/>
      <c r="AMB85" s="2"/>
      <c r="AMC85" s="2"/>
      <c r="AMD85" s="2"/>
      <c r="AME85" s="2"/>
      <c r="AMF85" s="2"/>
      <c r="AMG85" s="2"/>
      <c r="AMH85" s="2"/>
      <c r="AMI85" s="2"/>
      <c r="AMJ85" s="2"/>
      <c r="AMK85" s="2"/>
      <c r="AML85" s="2"/>
      <c r="AMM85" s="2"/>
      <c r="AMN85" s="2"/>
      <c r="AMO85" s="2"/>
      <c r="AMP85" s="2"/>
    </row>
    <row r="86" spans="2:1030" s="41" customFormat="1">
      <c r="B86" s="44"/>
      <c r="C86" s="44"/>
      <c r="D86" s="2"/>
      <c r="E86" s="2"/>
      <c r="F86" s="2"/>
      <c r="H86" s="2"/>
      <c r="I86" s="43"/>
      <c r="J86" s="2"/>
      <c r="K86" s="2"/>
      <c r="L86" s="2"/>
      <c r="M86" s="2"/>
      <c r="N86" s="2"/>
      <c r="O86" s="2"/>
      <c r="P86" s="2"/>
      <c r="Q86" s="2"/>
      <c r="R86" s="2"/>
      <c r="S86" s="2"/>
      <c r="T86" s="2"/>
      <c r="U86" s="2"/>
      <c r="V86" s="2"/>
      <c r="W86" s="2"/>
      <c r="X86" s="2"/>
      <c r="Y86" s="2"/>
      <c r="Z86" s="2"/>
      <c r="AA86" s="2"/>
      <c r="AB86" s="2"/>
      <c r="AC86" s="2"/>
      <c r="AD86" s="2"/>
      <c r="AE86" s="11"/>
      <c r="AF86" s="11"/>
      <c r="AG86" s="2"/>
      <c r="AH86" s="11"/>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c r="LL86" s="2"/>
      <c r="LM86" s="2"/>
      <c r="LN86" s="2"/>
      <c r="LO86" s="2"/>
      <c r="LP86" s="2"/>
      <c r="LQ86" s="2"/>
      <c r="LR86" s="2"/>
      <c r="LS86" s="2"/>
      <c r="LT86" s="2"/>
      <c r="LU86" s="2"/>
      <c r="LV86" s="2"/>
      <c r="LW86" s="2"/>
      <c r="LX86" s="2"/>
      <c r="LY86" s="2"/>
      <c r="LZ86" s="2"/>
      <c r="MA86" s="2"/>
      <c r="MB86" s="2"/>
      <c r="MC86" s="2"/>
      <c r="MD86" s="2"/>
      <c r="ME86" s="2"/>
      <c r="MF86" s="2"/>
      <c r="MG86" s="2"/>
      <c r="MH86" s="2"/>
      <c r="MI86" s="2"/>
      <c r="MJ86" s="2"/>
      <c r="MK86" s="2"/>
      <c r="ML86" s="2"/>
      <c r="MM86" s="2"/>
      <c r="MN86" s="2"/>
      <c r="MO86" s="2"/>
      <c r="MP86" s="2"/>
      <c r="MQ86" s="2"/>
      <c r="MR86" s="2"/>
      <c r="MS86" s="2"/>
      <c r="MT86" s="2"/>
      <c r="MU86" s="2"/>
      <c r="MV86" s="2"/>
      <c r="MW86" s="2"/>
      <c r="MX86" s="2"/>
      <c r="MY86" s="2"/>
      <c r="MZ86" s="2"/>
      <c r="NA86" s="2"/>
      <c r="NB86" s="2"/>
      <c r="NC86" s="2"/>
      <c r="ND86" s="2"/>
      <c r="NE86" s="2"/>
      <c r="NF86" s="2"/>
      <c r="NG86" s="2"/>
      <c r="NH86" s="2"/>
      <c r="NI86" s="2"/>
      <c r="NJ86" s="2"/>
      <c r="NK86" s="2"/>
      <c r="NL86" s="2"/>
      <c r="NM86" s="2"/>
      <c r="NN86" s="2"/>
      <c r="NO86" s="2"/>
      <c r="NP86" s="2"/>
      <c r="NQ86" s="2"/>
      <c r="NR86" s="2"/>
      <c r="NS86" s="2"/>
      <c r="NT86" s="2"/>
      <c r="NU86" s="2"/>
      <c r="NV86" s="2"/>
      <c r="NW86" s="2"/>
      <c r="NX86" s="2"/>
      <c r="NY86" s="2"/>
      <c r="NZ86" s="2"/>
      <c r="OA86" s="2"/>
      <c r="OB86" s="2"/>
      <c r="OC86" s="2"/>
      <c r="OD86" s="2"/>
      <c r="OE86" s="2"/>
      <c r="OF86" s="2"/>
      <c r="OG86" s="2"/>
      <c r="OH86" s="2"/>
      <c r="OI86" s="2"/>
      <c r="OJ86" s="2"/>
      <c r="OK86" s="2"/>
      <c r="OL86" s="2"/>
      <c r="OM86" s="2"/>
      <c r="ON86" s="2"/>
      <c r="OO86" s="2"/>
      <c r="OP86" s="2"/>
      <c r="OQ86" s="2"/>
      <c r="OR86" s="2"/>
      <c r="OS86" s="2"/>
      <c r="OT86" s="2"/>
      <c r="OU86" s="2"/>
      <c r="OV86" s="2"/>
      <c r="OW86" s="2"/>
      <c r="OX86" s="2"/>
      <c r="OY86" s="2"/>
      <c r="OZ86" s="2"/>
      <c r="PA86" s="2"/>
      <c r="PB86" s="2"/>
      <c r="PC86" s="2"/>
      <c r="PD86" s="2"/>
      <c r="PE86" s="2"/>
      <c r="PF86" s="2"/>
      <c r="PG86" s="2"/>
      <c r="PH86" s="2"/>
      <c r="PI86" s="2"/>
      <c r="PJ86" s="2"/>
      <c r="PK86" s="2"/>
      <c r="PL86" s="2"/>
      <c r="PM86" s="2"/>
      <c r="PN86" s="2"/>
      <c r="PO86" s="2"/>
      <c r="PP86" s="2"/>
      <c r="PQ86" s="2"/>
      <c r="PR86" s="2"/>
      <c r="PS86" s="2"/>
      <c r="PT86" s="2"/>
      <c r="PU86" s="2"/>
      <c r="PV86" s="2"/>
      <c r="PW86" s="2"/>
      <c r="PX86" s="2"/>
      <c r="PY86" s="2"/>
      <c r="PZ86" s="2"/>
      <c r="QA86" s="2"/>
      <c r="QB86" s="2"/>
      <c r="QC86" s="2"/>
      <c r="QD86" s="2"/>
      <c r="QE86" s="2"/>
      <c r="QF86" s="2"/>
      <c r="QG86" s="2"/>
      <c r="QH86" s="2"/>
      <c r="QI86" s="2"/>
      <c r="QJ86" s="2"/>
      <c r="QK86" s="2"/>
      <c r="QL86" s="2"/>
      <c r="QM86" s="2"/>
      <c r="QN86" s="2"/>
      <c r="QO86" s="2"/>
      <c r="QP86" s="2"/>
      <c r="QQ86" s="2"/>
      <c r="QR86" s="2"/>
      <c r="QS86" s="2"/>
      <c r="QT86" s="2"/>
      <c r="QU86" s="2"/>
      <c r="QV86" s="2"/>
      <c r="QW86" s="2"/>
      <c r="QX86" s="2"/>
      <c r="QY86" s="2"/>
      <c r="QZ86" s="2"/>
      <c r="RA86" s="2"/>
      <c r="RB86" s="2"/>
      <c r="RC86" s="2"/>
      <c r="RD86" s="2"/>
      <c r="RE86" s="2"/>
      <c r="RF86" s="2"/>
      <c r="RG86" s="2"/>
      <c r="RH86" s="2"/>
      <c r="RI86" s="2"/>
      <c r="RJ86" s="2"/>
      <c r="RK86" s="2"/>
      <c r="RL86" s="2"/>
      <c r="RM86" s="2"/>
      <c r="RN86" s="2"/>
      <c r="RO86" s="2"/>
      <c r="RP86" s="2"/>
      <c r="RQ86" s="2"/>
      <c r="RR86" s="2"/>
      <c r="RS86" s="2"/>
      <c r="RT86" s="2"/>
      <c r="RU86" s="2"/>
      <c r="RV86" s="2"/>
      <c r="RW86" s="2"/>
      <c r="RX86" s="2"/>
      <c r="RY86" s="2"/>
      <c r="RZ86" s="2"/>
      <c r="SA86" s="2"/>
      <c r="SB86" s="2"/>
      <c r="SC86" s="2"/>
      <c r="SD86" s="2"/>
      <c r="SE86" s="2"/>
      <c r="SF86" s="2"/>
      <c r="SG86" s="2"/>
      <c r="SH86" s="2"/>
      <c r="SI86" s="2"/>
      <c r="SJ86" s="2"/>
      <c r="SK86" s="2"/>
      <c r="SL86" s="2"/>
      <c r="SM86" s="2"/>
      <c r="SN86" s="2"/>
      <c r="SO86" s="2"/>
      <c r="SP86" s="2"/>
      <c r="SQ86" s="2"/>
      <c r="SR86" s="2"/>
      <c r="SS86" s="2"/>
      <c r="ST86" s="2"/>
      <c r="SU86" s="2"/>
      <c r="SV86" s="2"/>
      <c r="SW86" s="2"/>
      <c r="SX86" s="2"/>
      <c r="SY86" s="2"/>
      <c r="SZ86" s="2"/>
      <c r="TA86" s="2"/>
      <c r="TB86" s="2"/>
      <c r="TC86" s="2"/>
      <c r="TD86" s="2"/>
      <c r="TE86" s="2"/>
      <c r="TF86" s="2"/>
      <c r="TG86" s="2"/>
      <c r="TH86" s="2"/>
      <c r="TI86" s="2"/>
      <c r="TJ86" s="2"/>
      <c r="TK86" s="2"/>
      <c r="TL86" s="2"/>
      <c r="TM86" s="2"/>
      <c r="TN86" s="2"/>
      <c r="TO86" s="2"/>
      <c r="TP86" s="2"/>
      <c r="TQ86" s="2"/>
      <c r="TR86" s="2"/>
      <c r="TS86" s="2"/>
      <c r="TT86" s="2"/>
      <c r="TU86" s="2"/>
      <c r="TV86" s="2"/>
      <c r="TW86" s="2"/>
      <c r="TX86" s="2"/>
      <c r="TY86" s="2"/>
      <c r="TZ86" s="2"/>
      <c r="UA86" s="2"/>
      <c r="UB86" s="2"/>
      <c r="UC86" s="2"/>
      <c r="UD86" s="2"/>
      <c r="UE86" s="2"/>
      <c r="UF86" s="2"/>
      <c r="UG86" s="2"/>
      <c r="UH86" s="2"/>
      <c r="UI86" s="2"/>
      <c r="UJ86" s="2"/>
      <c r="UK86" s="2"/>
      <c r="UL86" s="2"/>
      <c r="UM86" s="2"/>
      <c r="UN86" s="2"/>
      <c r="UO86" s="2"/>
      <c r="UP86" s="2"/>
      <c r="UQ86" s="2"/>
      <c r="UR86" s="2"/>
      <c r="US86" s="2"/>
      <c r="UT86" s="2"/>
      <c r="UU86" s="2"/>
      <c r="UV86" s="2"/>
      <c r="UW86" s="2"/>
      <c r="UX86" s="2"/>
      <c r="UY86" s="2"/>
      <c r="UZ86" s="2"/>
      <c r="VA86" s="2"/>
      <c r="VB86" s="2"/>
      <c r="VC86" s="2"/>
      <c r="VD86" s="2"/>
      <c r="VE86" s="2"/>
      <c r="VF86" s="2"/>
      <c r="VG86" s="2"/>
      <c r="VH86" s="2"/>
      <c r="VI86" s="2"/>
      <c r="VJ86" s="2"/>
      <c r="VK86" s="2"/>
      <c r="VL86" s="2"/>
      <c r="VM86" s="2"/>
      <c r="VN86" s="2"/>
      <c r="VO86" s="2"/>
      <c r="VP86" s="2"/>
      <c r="VQ86" s="2"/>
      <c r="VR86" s="2"/>
      <c r="VS86" s="2"/>
      <c r="VT86" s="2"/>
      <c r="VU86" s="2"/>
      <c r="VV86" s="2"/>
      <c r="VW86" s="2"/>
      <c r="VX86" s="2"/>
      <c r="VY86" s="2"/>
      <c r="VZ86" s="2"/>
      <c r="WA86" s="2"/>
      <c r="WB86" s="2"/>
      <c r="WC86" s="2"/>
      <c r="WD86" s="2"/>
      <c r="WE86" s="2"/>
      <c r="WF86" s="2"/>
      <c r="WG86" s="2"/>
      <c r="WH86" s="2"/>
      <c r="WI86" s="2"/>
      <c r="WJ86" s="2"/>
      <c r="WK86" s="2"/>
      <c r="WL86" s="2"/>
      <c r="WM86" s="2"/>
      <c r="WN86" s="2"/>
      <c r="WO86" s="2"/>
      <c r="WP86" s="2"/>
      <c r="WQ86" s="2"/>
      <c r="WR86" s="2"/>
      <c r="WS86" s="2"/>
      <c r="WT86" s="2"/>
      <c r="WU86" s="2"/>
      <c r="WV86" s="2"/>
      <c r="WW86" s="2"/>
      <c r="WX86" s="2"/>
      <c r="WY86" s="2"/>
      <c r="WZ86" s="2"/>
      <c r="XA86" s="2"/>
      <c r="XB86" s="2"/>
      <c r="XC86" s="2"/>
      <c r="XD86" s="2"/>
      <c r="XE86" s="2"/>
      <c r="XF86" s="2"/>
      <c r="XG86" s="2"/>
      <c r="XH86" s="2"/>
      <c r="XI86" s="2"/>
      <c r="XJ86" s="2"/>
      <c r="XK86" s="2"/>
      <c r="XL86" s="2"/>
      <c r="XM86" s="2"/>
      <c r="XN86" s="2"/>
      <c r="XO86" s="2"/>
      <c r="XP86" s="2"/>
      <c r="XQ86" s="2"/>
      <c r="XR86" s="2"/>
      <c r="XS86" s="2"/>
      <c r="XT86" s="2"/>
      <c r="XU86" s="2"/>
      <c r="XV86" s="2"/>
      <c r="XW86" s="2"/>
      <c r="XX86" s="2"/>
      <c r="XY86" s="2"/>
      <c r="XZ86" s="2"/>
      <c r="YA86" s="2"/>
      <c r="YB86" s="2"/>
      <c r="YC86" s="2"/>
      <c r="YD86" s="2"/>
      <c r="YE86" s="2"/>
      <c r="YF86" s="2"/>
      <c r="YG86" s="2"/>
      <c r="YH86" s="2"/>
      <c r="YI86" s="2"/>
      <c r="YJ86" s="2"/>
      <c r="YK86" s="2"/>
      <c r="YL86" s="2"/>
      <c r="YM86" s="2"/>
      <c r="YN86" s="2"/>
      <c r="YO86" s="2"/>
      <c r="YP86" s="2"/>
      <c r="YQ86" s="2"/>
      <c r="YR86" s="2"/>
      <c r="YS86" s="2"/>
      <c r="YT86" s="2"/>
      <c r="YU86" s="2"/>
      <c r="YV86" s="2"/>
      <c r="YW86" s="2"/>
      <c r="YX86" s="2"/>
      <c r="YY86" s="2"/>
      <c r="YZ86" s="2"/>
      <c r="ZA86" s="2"/>
      <c r="ZB86" s="2"/>
      <c r="ZC86" s="2"/>
      <c r="ZD86" s="2"/>
      <c r="ZE86" s="2"/>
      <c r="ZF86" s="2"/>
      <c r="ZG86" s="2"/>
      <c r="ZH86" s="2"/>
      <c r="ZI86" s="2"/>
      <c r="ZJ86" s="2"/>
      <c r="ZK86" s="2"/>
      <c r="ZL86" s="2"/>
      <c r="ZM86" s="2"/>
      <c r="ZN86" s="2"/>
      <c r="ZO86" s="2"/>
      <c r="ZP86" s="2"/>
      <c r="ZQ86" s="2"/>
      <c r="ZR86" s="2"/>
      <c r="ZS86" s="2"/>
      <c r="ZT86" s="2"/>
      <c r="ZU86" s="2"/>
      <c r="ZV86" s="2"/>
      <c r="ZW86" s="2"/>
      <c r="ZX86" s="2"/>
      <c r="ZY86" s="2"/>
      <c r="ZZ86" s="2"/>
      <c r="AAA86" s="2"/>
      <c r="AAB86" s="2"/>
      <c r="AAC86" s="2"/>
      <c r="AAD86" s="2"/>
      <c r="AAE86" s="2"/>
      <c r="AAF86" s="2"/>
      <c r="AAG86" s="2"/>
      <c r="AAH86" s="2"/>
      <c r="AAI86" s="2"/>
      <c r="AAJ86" s="2"/>
      <c r="AAK86" s="2"/>
      <c r="AAL86" s="2"/>
      <c r="AAM86" s="2"/>
      <c r="AAN86" s="2"/>
      <c r="AAO86" s="2"/>
      <c r="AAP86" s="2"/>
      <c r="AAQ86" s="2"/>
      <c r="AAR86" s="2"/>
      <c r="AAS86" s="2"/>
      <c r="AAT86" s="2"/>
      <c r="AAU86" s="2"/>
      <c r="AAV86" s="2"/>
      <c r="AAW86" s="2"/>
      <c r="AAX86" s="2"/>
      <c r="AAY86" s="2"/>
      <c r="AAZ86" s="2"/>
      <c r="ABA86" s="2"/>
      <c r="ABB86" s="2"/>
      <c r="ABC86" s="2"/>
      <c r="ABD86" s="2"/>
      <c r="ABE86" s="2"/>
      <c r="ABF86" s="2"/>
      <c r="ABG86" s="2"/>
      <c r="ABH86" s="2"/>
      <c r="ABI86" s="2"/>
      <c r="ABJ86" s="2"/>
      <c r="ABK86" s="2"/>
      <c r="ABL86" s="2"/>
      <c r="ABM86" s="2"/>
      <c r="ABN86" s="2"/>
      <c r="ABO86" s="2"/>
      <c r="ABP86" s="2"/>
      <c r="ABQ86" s="2"/>
      <c r="ABR86" s="2"/>
      <c r="ABS86" s="2"/>
      <c r="ABT86" s="2"/>
      <c r="ABU86" s="2"/>
      <c r="ABV86" s="2"/>
      <c r="ABW86" s="2"/>
      <c r="ABX86" s="2"/>
      <c r="ABY86" s="2"/>
      <c r="ABZ86" s="2"/>
      <c r="ACA86" s="2"/>
      <c r="ACB86" s="2"/>
      <c r="ACC86" s="2"/>
      <c r="ACD86" s="2"/>
      <c r="ACE86" s="2"/>
      <c r="ACF86" s="2"/>
      <c r="ACG86" s="2"/>
      <c r="ACH86" s="2"/>
      <c r="ACI86" s="2"/>
      <c r="ACJ86" s="2"/>
      <c r="ACK86" s="2"/>
      <c r="ACL86" s="2"/>
      <c r="ACM86" s="2"/>
      <c r="ACN86" s="2"/>
      <c r="ACO86" s="2"/>
      <c r="ACP86" s="2"/>
      <c r="ACQ86" s="2"/>
      <c r="ACR86" s="2"/>
      <c r="ACS86" s="2"/>
      <c r="ACT86" s="2"/>
      <c r="ACU86" s="2"/>
      <c r="ACV86" s="2"/>
      <c r="ACW86" s="2"/>
      <c r="ACX86" s="2"/>
      <c r="ACY86" s="2"/>
      <c r="ACZ86" s="2"/>
      <c r="ADA86" s="2"/>
      <c r="ADB86" s="2"/>
      <c r="ADC86" s="2"/>
      <c r="ADD86" s="2"/>
      <c r="ADE86" s="2"/>
      <c r="ADF86" s="2"/>
      <c r="ADG86" s="2"/>
      <c r="ADH86" s="2"/>
      <c r="ADI86" s="2"/>
      <c r="ADJ86" s="2"/>
      <c r="ADK86" s="2"/>
      <c r="ADL86" s="2"/>
      <c r="ADM86" s="2"/>
      <c r="ADN86" s="2"/>
      <c r="ADO86" s="2"/>
      <c r="ADP86" s="2"/>
      <c r="ADQ86" s="2"/>
      <c r="ADR86" s="2"/>
      <c r="ADS86" s="2"/>
      <c r="ADT86" s="2"/>
      <c r="ADU86" s="2"/>
      <c r="ADV86" s="2"/>
      <c r="ADW86" s="2"/>
      <c r="ADX86" s="2"/>
      <c r="ADY86" s="2"/>
      <c r="ADZ86" s="2"/>
      <c r="AEA86" s="2"/>
      <c r="AEB86" s="2"/>
      <c r="AEC86" s="2"/>
      <c r="AED86" s="2"/>
      <c r="AEE86" s="2"/>
      <c r="AEF86" s="2"/>
      <c r="AEG86" s="2"/>
      <c r="AEH86" s="2"/>
      <c r="AEI86" s="2"/>
      <c r="AEJ86" s="2"/>
      <c r="AEK86" s="2"/>
      <c r="AEL86" s="2"/>
      <c r="AEM86" s="2"/>
      <c r="AEN86" s="2"/>
      <c r="AEO86" s="2"/>
      <c r="AEP86" s="2"/>
      <c r="AEQ86" s="2"/>
      <c r="AER86" s="2"/>
      <c r="AES86" s="2"/>
      <c r="AET86" s="2"/>
      <c r="AEU86" s="2"/>
      <c r="AEV86" s="2"/>
      <c r="AEW86" s="2"/>
      <c r="AEX86" s="2"/>
      <c r="AEY86" s="2"/>
      <c r="AEZ86" s="2"/>
      <c r="AFA86" s="2"/>
      <c r="AFB86" s="2"/>
      <c r="AFC86" s="2"/>
      <c r="AFD86" s="2"/>
      <c r="AFE86" s="2"/>
      <c r="AFF86" s="2"/>
      <c r="AFG86" s="2"/>
      <c r="AFH86" s="2"/>
      <c r="AFI86" s="2"/>
      <c r="AFJ86" s="2"/>
      <c r="AFK86" s="2"/>
      <c r="AFL86" s="2"/>
      <c r="AFM86" s="2"/>
      <c r="AFN86" s="2"/>
      <c r="AFO86" s="2"/>
      <c r="AFP86" s="2"/>
      <c r="AFQ86" s="2"/>
      <c r="AFR86" s="2"/>
      <c r="AFS86" s="2"/>
      <c r="AFT86" s="2"/>
      <c r="AFU86" s="2"/>
      <c r="AFV86" s="2"/>
      <c r="AFW86" s="2"/>
      <c r="AFX86" s="2"/>
      <c r="AFY86" s="2"/>
      <c r="AFZ86" s="2"/>
      <c r="AGA86" s="2"/>
      <c r="AGB86" s="2"/>
      <c r="AGC86" s="2"/>
      <c r="AGD86" s="2"/>
      <c r="AGE86" s="2"/>
      <c r="AGF86" s="2"/>
      <c r="AGG86" s="2"/>
      <c r="AGH86" s="2"/>
      <c r="AGI86" s="2"/>
      <c r="AGJ86" s="2"/>
      <c r="AGK86" s="2"/>
      <c r="AGL86" s="2"/>
      <c r="AGM86" s="2"/>
      <c r="AGN86" s="2"/>
      <c r="AGO86" s="2"/>
      <c r="AGP86" s="2"/>
      <c r="AGQ86" s="2"/>
      <c r="AGR86" s="2"/>
      <c r="AGS86" s="2"/>
      <c r="AGT86" s="2"/>
      <c r="AGU86" s="2"/>
      <c r="AGV86" s="2"/>
      <c r="AGW86" s="2"/>
      <c r="AGX86" s="2"/>
      <c r="AGY86" s="2"/>
      <c r="AGZ86" s="2"/>
      <c r="AHA86" s="2"/>
      <c r="AHB86" s="2"/>
      <c r="AHC86" s="2"/>
      <c r="AHD86" s="2"/>
      <c r="AHE86" s="2"/>
      <c r="AHF86" s="2"/>
      <c r="AHG86" s="2"/>
      <c r="AHH86" s="2"/>
      <c r="AHI86" s="2"/>
      <c r="AHJ86" s="2"/>
      <c r="AHK86" s="2"/>
      <c r="AHL86" s="2"/>
      <c r="AHM86" s="2"/>
      <c r="AHN86" s="2"/>
      <c r="AHO86" s="2"/>
      <c r="AHP86" s="2"/>
      <c r="AHQ86" s="2"/>
      <c r="AHR86" s="2"/>
      <c r="AHS86" s="2"/>
      <c r="AHT86" s="2"/>
      <c r="AHU86" s="2"/>
      <c r="AHV86" s="2"/>
      <c r="AHW86" s="2"/>
      <c r="AHX86" s="2"/>
      <c r="AHY86" s="2"/>
      <c r="AHZ86" s="2"/>
      <c r="AIA86" s="2"/>
      <c r="AIB86" s="2"/>
      <c r="AIC86" s="2"/>
      <c r="AID86" s="2"/>
      <c r="AIE86" s="2"/>
      <c r="AIF86" s="2"/>
      <c r="AIG86" s="2"/>
      <c r="AIH86" s="2"/>
      <c r="AII86" s="2"/>
      <c r="AIJ86" s="2"/>
      <c r="AIK86" s="2"/>
      <c r="AIL86" s="2"/>
      <c r="AIM86" s="2"/>
      <c r="AIN86" s="2"/>
      <c r="AIO86" s="2"/>
      <c r="AIP86" s="2"/>
      <c r="AIQ86" s="2"/>
      <c r="AIR86" s="2"/>
      <c r="AIS86" s="2"/>
      <c r="AIT86" s="2"/>
      <c r="AIU86" s="2"/>
      <c r="AIV86" s="2"/>
      <c r="AIW86" s="2"/>
      <c r="AIX86" s="2"/>
      <c r="AIY86" s="2"/>
      <c r="AIZ86" s="2"/>
      <c r="AJA86" s="2"/>
      <c r="AJB86" s="2"/>
      <c r="AJC86" s="2"/>
      <c r="AJD86" s="2"/>
      <c r="AJE86" s="2"/>
      <c r="AJF86" s="2"/>
      <c r="AJG86" s="2"/>
      <c r="AJH86" s="2"/>
      <c r="AJI86" s="2"/>
      <c r="AJJ86" s="2"/>
      <c r="AJK86" s="2"/>
      <c r="AJL86" s="2"/>
      <c r="AJM86" s="2"/>
      <c r="AJN86" s="2"/>
      <c r="AJO86" s="2"/>
      <c r="AJP86" s="2"/>
      <c r="AJQ86" s="2"/>
      <c r="AJR86" s="2"/>
      <c r="AJS86" s="2"/>
      <c r="AJT86" s="2"/>
      <c r="AJU86" s="2"/>
      <c r="AJV86" s="2"/>
      <c r="AJW86" s="2"/>
      <c r="AJX86" s="2"/>
      <c r="AJY86" s="2"/>
      <c r="AJZ86" s="2"/>
      <c r="AKA86" s="2"/>
      <c r="AKB86" s="2"/>
      <c r="AKC86" s="2"/>
      <c r="AKD86" s="2"/>
      <c r="AKE86" s="2"/>
      <c r="AKF86" s="2"/>
      <c r="AKG86" s="2"/>
      <c r="AKH86" s="2"/>
      <c r="AKI86" s="2"/>
      <c r="AKJ86" s="2"/>
      <c r="AKK86" s="2"/>
      <c r="AKL86" s="2"/>
      <c r="AKM86" s="2"/>
      <c r="AKN86" s="2"/>
      <c r="AKO86" s="2"/>
      <c r="AKP86" s="2"/>
      <c r="AKQ86" s="2"/>
      <c r="AKR86" s="2"/>
      <c r="AKS86" s="2"/>
      <c r="AKT86" s="2"/>
      <c r="AKU86" s="2"/>
      <c r="AKV86" s="2"/>
      <c r="AKW86" s="2"/>
      <c r="AKX86" s="2"/>
      <c r="AKY86" s="2"/>
      <c r="AKZ86" s="2"/>
      <c r="ALA86" s="2"/>
      <c r="ALB86" s="2"/>
      <c r="ALC86" s="2"/>
      <c r="ALD86" s="2"/>
      <c r="ALE86" s="2"/>
      <c r="ALF86" s="2"/>
      <c r="ALG86" s="2"/>
      <c r="ALH86" s="2"/>
      <c r="ALI86" s="2"/>
      <c r="ALJ86" s="2"/>
      <c r="ALK86" s="2"/>
      <c r="ALL86" s="2"/>
      <c r="ALM86" s="2"/>
      <c r="ALN86" s="2"/>
      <c r="ALO86" s="2"/>
      <c r="ALP86" s="2"/>
      <c r="ALQ86" s="2"/>
      <c r="ALR86" s="2"/>
      <c r="ALS86" s="2"/>
      <c r="ALT86" s="2"/>
      <c r="ALU86" s="2"/>
      <c r="ALV86" s="2"/>
      <c r="ALW86" s="2"/>
      <c r="ALX86" s="2"/>
      <c r="ALY86" s="2"/>
      <c r="ALZ86" s="2"/>
      <c r="AMA86" s="2"/>
      <c r="AMB86" s="2"/>
      <c r="AMC86" s="2"/>
      <c r="AMD86" s="2"/>
      <c r="AME86" s="2"/>
      <c r="AMF86" s="2"/>
      <c r="AMG86" s="2"/>
      <c r="AMH86" s="2"/>
      <c r="AMI86" s="2"/>
      <c r="AMJ86" s="2"/>
      <c r="AMK86" s="2"/>
      <c r="AML86" s="2"/>
      <c r="AMM86" s="2"/>
      <c r="AMN86" s="2"/>
      <c r="AMO86" s="2"/>
      <c r="AMP86" s="2"/>
    </row>
    <row r="87" spans="2:1030" s="41" customFormat="1">
      <c r="B87" s="44"/>
      <c r="C87" s="44"/>
      <c r="D87" s="2"/>
      <c r="E87" s="2"/>
      <c r="F87" s="2"/>
      <c r="H87" s="2"/>
      <c r="I87" s="43"/>
      <c r="J87" s="2"/>
      <c r="K87" s="2"/>
      <c r="L87" s="2"/>
      <c r="M87" s="2"/>
      <c r="N87" s="2"/>
      <c r="O87" s="2"/>
      <c r="P87" s="2"/>
      <c r="Q87" s="2"/>
      <c r="R87" s="2"/>
      <c r="S87" s="2"/>
      <c r="T87" s="2"/>
      <c r="U87" s="2"/>
      <c r="V87" s="2"/>
      <c r="W87" s="2"/>
      <c r="X87" s="2"/>
      <c r="Y87" s="2"/>
      <c r="Z87" s="2"/>
      <c r="AA87" s="2"/>
      <c r="AB87" s="2"/>
      <c r="AC87" s="2"/>
      <c r="AD87" s="2"/>
      <c r="AE87" s="11"/>
      <c r="AF87" s="11"/>
      <c r="AG87" s="2"/>
      <c r="AH87" s="11"/>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2"/>
      <c r="IV87" s="2"/>
      <c r="IW87" s="2"/>
      <c r="IX87" s="2"/>
      <c r="IY87" s="2"/>
      <c r="IZ87" s="2"/>
      <c r="JA87" s="2"/>
      <c r="JB87" s="2"/>
      <c r="JC87" s="2"/>
      <c r="JD87" s="2"/>
      <c r="JE87" s="2"/>
      <c r="JF87" s="2"/>
      <c r="JG87" s="2"/>
      <c r="JH87" s="2"/>
      <c r="JI87" s="2"/>
      <c r="JJ87" s="2"/>
      <c r="JK87" s="2"/>
      <c r="JL87" s="2"/>
      <c r="JM87" s="2"/>
      <c r="JN87" s="2"/>
      <c r="JO87" s="2"/>
      <c r="JP87" s="2"/>
      <c r="JQ87" s="2"/>
      <c r="JR87" s="2"/>
      <c r="JS87" s="2"/>
      <c r="JT87" s="2"/>
      <c r="JU87" s="2"/>
      <c r="JV87" s="2"/>
      <c r="JW87" s="2"/>
      <c r="JX87" s="2"/>
      <c r="JY87" s="2"/>
      <c r="JZ87" s="2"/>
      <c r="KA87" s="2"/>
      <c r="KB87" s="2"/>
      <c r="KC87" s="2"/>
      <c r="KD87" s="2"/>
      <c r="KE87" s="2"/>
      <c r="KF87" s="2"/>
      <c r="KG87" s="2"/>
      <c r="KH87" s="2"/>
      <c r="KI87" s="2"/>
      <c r="KJ87" s="2"/>
      <c r="KK87" s="2"/>
      <c r="KL87" s="2"/>
      <c r="KM87" s="2"/>
      <c r="KN87" s="2"/>
      <c r="KO87" s="2"/>
      <c r="KP87" s="2"/>
      <c r="KQ87" s="2"/>
      <c r="KR87" s="2"/>
      <c r="KS87" s="2"/>
      <c r="KT87" s="2"/>
      <c r="KU87" s="2"/>
      <c r="KV87" s="2"/>
      <c r="KW87" s="2"/>
      <c r="KX87" s="2"/>
      <c r="KY87" s="2"/>
      <c r="KZ87" s="2"/>
      <c r="LA87" s="2"/>
      <c r="LB87" s="2"/>
      <c r="LC87" s="2"/>
      <c r="LD87" s="2"/>
      <c r="LE87" s="2"/>
      <c r="LF87" s="2"/>
      <c r="LG87" s="2"/>
      <c r="LH87" s="2"/>
      <c r="LI87" s="2"/>
      <c r="LJ87" s="2"/>
      <c r="LK87" s="2"/>
      <c r="LL87" s="2"/>
      <c r="LM87" s="2"/>
      <c r="LN87" s="2"/>
      <c r="LO87" s="2"/>
      <c r="LP87" s="2"/>
      <c r="LQ87" s="2"/>
      <c r="LR87" s="2"/>
      <c r="LS87" s="2"/>
      <c r="LT87" s="2"/>
      <c r="LU87" s="2"/>
      <c r="LV87" s="2"/>
      <c r="LW87" s="2"/>
      <c r="LX87" s="2"/>
      <c r="LY87" s="2"/>
      <c r="LZ87" s="2"/>
      <c r="MA87" s="2"/>
      <c r="MB87" s="2"/>
      <c r="MC87" s="2"/>
      <c r="MD87" s="2"/>
      <c r="ME87" s="2"/>
      <c r="MF87" s="2"/>
      <c r="MG87" s="2"/>
      <c r="MH87" s="2"/>
      <c r="MI87" s="2"/>
      <c r="MJ87" s="2"/>
      <c r="MK87" s="2"/>
      <c r="ML87" s="2"/>
      <c r="MM87" s="2"/>
      <c r="MN87" s="2"/>
      <c r="MO87" s="2"/>
      <c r="MP87" s="2"/>
      <c r="MQ87" s="2"/>
      <c r="MR87" s="2"/>
      <c r="MS87" s="2"/>
      <c r="MT87" s="2"/>
      <c r="MU87" s="2"/>
      <c r="MV87" s="2"/>
      <c r="MW87" s="2"/>
      <c r="MX87" s="2"/>
      <c r="MY87" s="2"/>
      <c r="MZ87" s="2"/>
      <c r="NA87" s="2"/>
      <c r="NB87" s="2"/>
      <c r="NC87" s="2"/>
      <c r="ND87" s="2"/>
      <c r="NE87" s="2"/>
      <c r="NF87" s="2"/>
      <c r="NG87" s="2"/>
      <c r="NH87" s="2"/>
      <c r="NI87" s="2"/>
      <c r="NJ87" s="2"/>
      <c r="NK87" s="2"/>
      <c r="NL87" s="2"/>
      <c r="NM87" s="2"/>
      <c r="NN87" s="2"/>
      <c r="NO87" s="2"/>
      <c r="NP87" s="2"/>
      <c r="NQ87" s="2"/>
      <c r="NR87" s="2"/>
      <c r="NS87" s="2"/>
      <c r="NT87" s="2"/>
      <c r="NU87" s="2"/>
      <c r="NV87" s="2"/>
      <c r="NW87" s="2"/>
      <c r="NX87" s="2"/>
      <c r="NY87" s="2"/>
      <c r="NZ87" s="2"/>
      <c r="OA87" s="2"/>
      <c r="OB87" s="2"/>
      <c r="OC87" s="2"/>
      <c r="OD87" s="2"/>
      <c r="OE87" s="2"/>
      <c r="OF87" s="2"/>
      <c r="OG87" s="2"/>
      <c r="OH87" s="2"/>
      <c r="OI87" s="2"/>
      <c r="OJ87" s="2"/>
      <c r="OK87" s="2"/>
      <c r="OL87" s="2"/>
      <c r="OM87" s="2"/>
      <c r="ON87" s="2"/>
      <c r="OO87" s="2"/>
      <c r="OP87" s="2"/>
      <c r="OQ87" s="2"/>
      <c r="OR87" s="2"/>
      <c r="OS87" s="2"/>
      <c r="OT87" s="2"/>
      <c r="OU87" s="2"/>
      <c r="OV87" s="2"/>
      <c r="OW87" s="2"/>
      <c r="OX87" s="2"/>
      <c r="OY87" s="2"/>
      <c r="OZ87" s="2"/>
      <c r="PA87" s="2"/>
      <c r="PB87" s="2"/>
      <c r="PC87" s="2"/>
      <c r="PD87" s="2"/>
      <c r="PE87" s="2"/>
      <c r="PF87" s="2"/>
      <c r="PG87" s="2"/>
      <c r="PH87" s="2"/>
      <c r="PI87" s="2"/>
      <c r="PJ87" s="2"/>
      <c r="PK87" s="2"/>
      <c r="PL87" s="2"/>
      <c r="PM87" s="2"/>
      <c r="PN87" s="2"/>
      <c r="PO87" s="2"/>
      <c r="PP87" s="2"/>
      <c r="PQ87" s="2"/>
      <c r="PR87" s="2"/>
      <c r="PS87" s="2"/>
      <c r="PT87" s="2"/>
      <c r="PU87" s="2"/>
      <c r="PV87" s="2"/>
      <c r="PW87" s="2"/>
      <c r="PX87" s="2"/>
      <c r="PY87" s="2"/>
      <c r="PZ87" s="2"/>
      <c r="QA87" s="2"/>
      <c r="QB87" s="2"/>
      <c r="QC87" s="2"/>
      <c r="QD87" s="2"/>
      <c r="QE87" s="2"/>
      <c r="QF87" s="2"/>
      <c r="QG87" s="2"/>
      <c r="QH87" s="2"/>
      <c r="QI87" s="2"/>
      <c r="QJ87" s="2"/>
      <c r="QK87" s="2"/>
      <c r="QL87" s="2"/>
      <c r="QM87" s="2"/>
      <c r="QN87" s="2"/>
      <c r="QO87" s="2"/>
      <c r="QP87" s="2"/>
      <c r="QQ87" s="2"/>
      <c r="QR87" s="2"/>
      <c r="QS87" s="2"/>
      <c r="QT87" s="2"/>
      <c r="QU87" s="2"/>
      <c r="QV87" s="2"/>
      <c r="QW87" s="2"/>
      <c r="QX87" s="2"/>
      <c r="QY87" s="2"/>
      <c r="QZ87" s="2"/>
      <c r="RA87" s="2"/>
      <c r="RB87" s="2"/>
      <c r="RC87" s="2"/>
      <c r="RD87" s="2"/>
      <c r="RE87" s="2"/>
      <c r="RF87" s="2"/>
      <c r="RG87" s="2"/>
      <c r="RH87" s="2"/>
      <c r="RI87" s="2"/>
      <c r="RJ87" s="2"/>
      <c r="RK87" s="2"/>
      <c r="RL87" s="2"/>
      <c r="RM87" s="2"/>
      <c r="RN87" s="2"/>
      <c r="RO87" s="2"/>
      <c r="RP87" s="2"/>
      <c r="RQ87" s="2"/>
      <c r="RR87" s="2"/>
      <c r="RS87" s="2"/>
      <c r="RT87" s="2"/>
      <c r="RU87" s="2"/>
      <c r="RV87" s="2"/>
      <c r="RW87" s="2"/>
      <c r="RX87" s="2"/>
      <c r="RY87" s="2"/>
      <c r="RZ87" s="2"/>
      <c r="SA87" s="2"/>
      <c r="SB87" s="2"/>
      <c r="SC87" s="2"/>
      <c r="SD87" s="2"/>
      <c r="SE87" s="2"/>
      <c r="SF87" s="2"/>
      <c r="SG87" s="2"/>
      <c r="SH87" s="2"/>
      <c r="SI87" s="2"/>
      <c r="SJ87" s="2"/>
      <c r="SK87" s="2"/>
      <c r="SL87" s="2"/>
      <c r="SM87" s="2"/>
      <c r="SN87" s="2"/>
      <c r="SO87" s="2"/>
      <c r="SP87" s="2"/>
      <c r="SQ87" s="2"/>
      <c r="SR87" s="2"/>
      <c r="SS87" s="2"/>
      <c r="ST87" s="2"/>
      <c r="SU87" s="2"/>
      <c r="SV87" s="2"/>
      <c r="SW87" s="2"/>
      <c r="SX87" s="2"/>
      <c r="SY87" s="2"/>
      <c r="SZ87" s="2"/>
      <c r="TA87" s="2"/>
      <c r="TB87" s="2"/>
      <c r="TC87" s="2"/>
      <c r="TD87" s="2"/>
      <c r="TE87" s="2"/>
      <c r="TF87" s="2"/>
      <c r="TG87" s="2"/>
      <c r="TH87" s="2"/>
      <c r="TI87" s="2"/>
      <c r="TJ87" s="2"/>
      <c r="TK87" s="2"/>
      <c r="TL87" s="2"/>
      <c r="TM87" s="2"/>
      <c r="TN87" s="2"/>
      <c r="TO87" s="2"/>
      <c r="TP87" s="2"/>
      <c r="TQ87" s="2"/>
      <c r="TR87" s="2"/>
      <c r="TS87" s="2"/>
      <c r="TT87" s="2"/>
      <c r="TU87" s="2"/>
      <c r="TV87" s="2"/>
      <c r="TW87" s="2"/>
      <c r="TX87" s="2"/>
      <c r="TY87" s="2"/>
      <c r="TZ87" s="2"/>
      <c r="UA87" s="2"/>
      <c r="UB87" s="2"/>
      <c r="UC87" s="2"/>
      <c r="UD87" s="2"/>
      <c r="UE87" s="2"/>
      <c r="UF87" s="2"/>
      <c r="UG87" s="2"/>
      <c r="UH87" s="2"/>
      <c r="UI87" s="2"/>
      <c r="UJ87" s="2"/>
      <c r="UK87" s="2"/>
      <c r="UL87" s="2"/>
      <c r="UM87" s="2"/>
      <c r="UN87" s="2"/>
      <c r="UO87" s="2"/>
      <c r="UP87" s="2"/>
      <c r="UQ87" s="2"/>
      <c r="UR87" s="2"/>
      <c r="US87" s="2"/>
      <c r="UT87" s="2"/>
      <c r="UU87" s="2"/>
      <c r="UV87" s="2"/>
      <c r="UW87" s="2"/>
      <c r="UX87" s="2"/>
      <c r="UY87" s="2"/>
      <c r="UZ87" s="2"/>
      <c r="VA87" s="2"/>
      <c r="VB87" s="2"/>
      <c r="VC87" s="2"/>
      <c r="VD87" s="2"/>
      <c r="VE87" s="2"/>
      <c r="VF87" s="2"/>
      <c r="VG87" s="2"/>
      <c r="VH87" s="2"/>
      <c r="VI87" s="2"/>
      <c r="VJ87" s="2"/>
      <c r="VK87" s="2"/>
      <c r="VL87" s="2"/>
      <c r="VM87" s="2"/>
      <c r="VN87" s="2"/>
      <c r="VO87" s="2"/>
      <c r="VP87" s="2"/>
      <c r="VQ87" s="2"/>
      <c r="VR87" s="2"/>
      <c r="VS87" s="2"/>
      <c r="VT87" s="2"/>
      <c r="VU87" s="2"/>
      <c r="VV87" s="2"/>
      <c r="VW87" s="2"/>
      <c r="VX87" s="2"/>
      <c r="VY87" s="2"/>
      <c r="VZ87" s="2"/>
      <c r="WA87" s="2"/>
      <c r="WB87" s="2"/>
      <c r="WC87" s="2"/>
      <c r="WD87" s="2"/>
      <c r="WE87" s="2"/>
      <c r="WF87" s="2"/>
      <c r="WG87" s="2"/>
      <c r="WH87" s="2"/>
      <c r="WI87" s="2"/>
      <c r="WJ87" s="2"/>
      <c r="WK87" s="2"/>
      <c r="WL87" s="2"/>
      <c r="WM87" s="2"/>
      <c r="WN87" s="2"/>
      <c r="WO87" s="2"/>
      <c r="WP87" s="2"/>
      <c r="WQ87" s="2"/>
      <c r="WR87" s="2"/>
      <c r="WS87" s="2"/>
      <c r="WT87" s="2"/>
      <c r="WU87" s="2"/>
      <c r="WV87" s="2"/>
      <c r="WW87" s="2"/>
      <c r="WX87" s="2"/>
      <c r="WY87" s="2"/>
      <c r="WZ87" s="2"/>
      <c r="XA87" s="2"/>
      <c r="XB87" s="2"/>
      <c r="XC87" s="2"/>
      <c r="XD87" s="2"/>
      <c r="XE87" s="2"/>
      <c r="XF87" s="2"/>
      <c r="XG87" s="2"/>
      <c r="XH87" s="2"/>
      <c r="XI87" s="2"/>
      <c r="XJ87" s="2"/>
      <c r="XK87" s="2"/>
      <c r="XL87" s="2"/>
      <c r="XM87" s="2"/>
      <c r="XN87" s="2"/>
      <c r="XO87" s="2"/>
      <c r="XP87" s="2"/>
      <c r="XQ87" s="2"/>
      <c r="XR87" s="2"/>
      <c r="XS87" s="2"/>
      <c r="XT87" s="2"/>
      <c r="XU87" s="2"/>
      <c r="XV87" s="2"/>
      <c r="XW87" s="2"/>
      <c r="XX87" s="2"/>
      <c r="XY87" s="2"/>
      <c r="XZ87" s="2"/>
      <c r="YA87" s="2"/>
      <c r="YB87" s="2"/>
      <c r="YC87" s="2"/>
      <c r="YD87" s="2"/>
      <c r="YE87" s="2"/>
      <c r="YF87" s="2"/>
      <c r="YG87" s="2"/>
      <c r="YH87" s="2"/>
      <c r="YI87" s="2"/>
      <c r="YJ87" s="2"/>
      <c r="YK87" s="2"/>
      <c r="YL87" s="2"/>
      <c r="YM87" s="2"/>
      <c r="YN87" s="2"/>
      <c r="YO87" s="2"/>
      <c r="YP87" s="2"/>
      <c r="YQ87" s="2"/>
      <c r="YR87" s="2"/>
      <c r="YS87" s="2"/>
      <c r="YT87" s="2"/>
      <c r="YU87" s="2"/>
      <c r="YV87" s="2"/>
      <c r="YW87" s="2"/>
      <c r="YX87" s="2"/>
      <c r="YY87" s="2"/>
      <c r="YZ87" s="2"/>
      <c r="ZA87" s="2"/>
      <c r="ZB87" s="2"/>
      <c r="ZC87" s="2"/>
      <c r="ZD87" s="2"/>
      <c r="ZE87" s="2"/>
      <c r="ZF87" s="2"/>
      <c r="ZG87" s="2"/>
      <c r="ZH87" s="2"/>
      <c r="ZI87" s="2"/>
      <c r="ZJ87" s="2"/>
      <c r="ZK87" s="2"/>
      <c r="ZL87" s="2"/>
      <c r="ZM87" s="2"/>
      <c r="ZN87" s="2"/>
      <c r="ZO87" s="2"/>
      <c r="ZP87" s="2"/>
      <c r="ZQ87" s="2"/>
      <c r="ZR87" s="2"/>
      <c r="ZS87" s="2"/>
      <c r="ZT87" s="2"/>
      <c r="ZU87" s="2"/>
      <c r="ZV87" s="2"/>
      <c r="ZW87" s="2"/>
      <c r="ZX87" s="2"/>
      <c r="ZY87" s="2"/>
      <c r="ZZ87" s="2"/>
      <c r="AAA87" s="2"/>
      <c r="AAB87" s="2"/>
      <c r="AAC87" s="2"/>
      <c r="AAD87" s="2"/>
      <c r="AAE87" s="2"/>
      <c r="AAF87" s="2"/>
      <c r="AAG87" s="2"/>
      <c r="AAH87" s="2"/>
      <c r="AAI87" s="2"/>
      <c r="AAJ87" s="2"/>
      <c r="AAK87" s="2"/>
      <c r="AAL87" s="2"/>
      <c r="AAM87" s="2"/>
      <c r="AAN87" s="2"/>
      <c r="AAO87" s="2"/>
      <c r="AAP87" s="2"/>
      <c r="AAQ87" s="2"/>
      <c r="AAR87" s="2"/>
      <c r="AAS87" s="2"/>
      <c r="AAT87" s="2"/>
      <c r="AAU87" s="2"/>
      <c r="AAV87" s="2"/>
      <c r="AAW87" s="2"/>
      <c r="AAX87" s="2"/>
      <c r="AAY87" s="2"/>
      <c r="AAZ87" s="2"/>
      <c r="ABA87" s="2"/>
      <c r="ABB87" s="2"/>
      <c r="ABC87" s="2"/>
      <c r="ABD87" s="2"/>
      <c r="ABE87" s="2"/>
      <c r="ABF87" s="2"/>
      <c r="ABG87" s="2"/>
      <c r="ABH87" s="2"/>
      <c r="ABI87" s="2"/>
      <c r="ABJ87" s="2"/>
      <c r="ABK87" s="2"/>
      <c r="ABL87" s="2"/>
      <c r="ABM87" s="2"/>
      <c r="ABN87" s="2"/>
      <c r="ABO87" s="2"/>
      <c r="ABP87" s="2"/>
      <c r="ABQ87" s="2"/>
      <c r="ABR87" s="2"/>
      <c r="ABS87" s="2"/>
      <c r="ABT87" s="2"/>
      <c r="ABU87" s="2"/>
      <c r="ABV87" s="2"/>
      <c r="ABW87" s="2"/>
      <c r="ABX87" s="2"/>
      <c r="ABY87" s="2"/>
      <c r="ABZ87" s="2"/>
      <c r="ACA87" s="2"/>
      <c r="ACB87" s="2"/>
      <c r="ACC87" s="2"/>
      <c r="ACD87" s="2"/>
      <c r="ACE87" s="2"/>
      <c r="ACF87" s="2"/>
      <c r="ACG87" s="2"/>
      <c r="ACH87" s="2"/>
      <c r="ACI87" s="2"/>
      <c r="ACJ87" s="2"/>
      <c r="ACK87" s="2"/>
      <c r="ACL87" s="2"/>
      <c r="ACM87" s="2"/>
      <c r="ACN87" s="2"/>
      <c r="ACO87" s="2"/>
      <c r="ACP87" s="2"/>
      <c r="ACQ87" s="2"/>
      <c r="ACR87" s="2"/>
      <c r="ACS87" s="2"/>
      <c r="ACT87" s="2"/>
      <c r="ACU87" s="2"/>
      <c r="ACV87" s="2"/>
      <c r="ACW87" s="2"/>
      <c r="ACX87" s="2"/>
      <c r="ACY87" s="2"/>
      <c r="ACZ87" s="2"/>
      <c r="ADA87" s="2"/>
      <c r="ADB87" s="2"/>
      <c r="ADC87" s="2"/>
      <c r="ADD87" s="2"/>
      <c r="ADE87" s="2"/>
      <c r="ADF87" s="2"/>
      <c r="ADG87" s="2"/>
      <c r="ADH87" s="2"/>
      <c r="ADI87" s="2"/>
      <c r="ADJ87" s="2"/>
      <c r="ADK87" s="2"/>
      <c r="ADL87" s="2"/>
      <c r="ADM87" s="2"/>
      <c r="ADN87" s="2"/>
      <c r="ADO87" s="2"/>
      <c r="ADP87" s="2"/>
      <c r="ADQ87" s="2"/>
      <c r="ADR87" s="2"/>
      <c r="ADS87" s="2"/>
      <c r="ADT87" s="2"/>
      <c r="ADU87" s="2"/>
      <c r="ADV87" s="2"/>
      <c r="ADW87" s="2"/>
      <c r="ADX87" s="2"/>
      <c r="ADY87" s="2"/>
      <c r="ADZ87" s="2"/>
      <c r="AEA87" s="2"/>
      <c r="AEB87" s="2"/>
      <c r="AEC87" s="2"/>
      <c r="AED87" s="2"/>
      <c r="AEE87" s="2"/>
      <c r="AEF87" s="2"/>
      <c r="AEG87" s="2"/>
      <c r="AEH87" s="2"/>
      <c r="AEI87" s="2"/>
      <c r="AEJ87" s="2"/>
      <c r="AEK87" s="2"/>
      <c r="AEL87" s="2"/>
      <c r="AEM87" s="2"/>
      <c r="AEN87" s="2"/>
      <c r="AEO87" s="2"/>
      <c r="AEP87" s="2"/>
      <c r="AEQ87" s="2"/>
      <c r="AER87" s="2"/>
      <c r="AES87" s="2"/>
      <c r="AET87" s="2"/>
      <c r="AEU87" s="2"/>
      <c r="AEV87" s="2"/>
      <c r="AEW87" s="2"/>
      <c r="AEX87" s="2"/>
      <c r="AEY87" s="2"/>
      <c r="AEZ87" s="2"/>
      <c r="AFA87" s="2"/>
      <c r="AFB87" s="2"/>
      <c r="AFC87" s="2"/>
      <c r="AFD87" s="2"/>
      <c r="AFE87" s="2"/>
      <c r="AFF87" s="2"/>
      <c r="AFG87" s="2"/>
      <c r="AFH87" s="2"/>
      <c r="AFI87" s="2"/>
      <c r="AFJ87" s="2"/>
      <c r="AFK87" s="2"/>
      <c r="AFL87" s="2"/>
      <c r="AFM87" s="2"/>
      <c r="AFN87" s="2"/>
      <c r="AFO87" s="2"/>
      <c r="AFP87" s="2"/>
      <c r="AFQ87" s="2"/>
      <c r="AFR87" s="2"/>
      <c r="AFS87" s="2"/>
      <c r="AFT87" s="2"/>
      <c r="AFU87" s="2"/>
      <c r="AFV87" s="2"/>
      <c r="AFW87" s="2"/>
      <c r="AFX87" s="2"/>
      <c r="AFY87" s="2"/>
      <c r="AFZ87" s="2"/>
      <c r="AGA87" s="2"/>
      <c r="AGB87" s="2"/>
      <c r="AGC87" s="2"/>
      <c r="AGD87" s="2"/>
      <c r="AGE87" s="2"/>
      <c r="AGF87" s="2"/>
      <c r="AGG87" s="2"/>
      <c r="AGH87" s="2"/>
      <c r="AGI87" s="2"/>
      <c r="AGJ87" s="2"/>
      <c r="AGK87" s="2"/>
      <c r="AGL87" s="2"/>
      <c r="AGM87" s="2"/>
      <c r="AGN87" s="2"/>
      <c r="AGO87" s="2"/>
      <c r="AGP87" s="2"/>
      <c r="AGQ87" s="2"/>
      <c r="AGR87" s="2"/>
      <c r="AGS87" s="2"/>
      <c r="AGT87" s="2"/>
      <c r="AGU87" s="2"/>
      <c r="AGV87" s="2"/>
      <c r="AGW87" s="2"/>
      <c r="AGX87" s="2"/>
      <c r="AGY87" s="2"/>
      <c r="AGZ87" s="2"/>
      <c r="AHA87" s="2"/>
      <c r="AHB87" s="2"/>
      <c r="AHC87" s="2"/>
      <c r="AHD87" s="2"/>
      <c r="AHE87" s="2"/>
      <c r="AHF87" s="2"/>
      <c r="AHG87" s="2"/>
      <c r="AHH87" s="2"/>
      <c r="AHI87" s="2"/>
      <c r="AHJ87" s="2"/>
      <c r="AHK87" s="2"/>
      <c r="AHL87" s="2"/>
      <c r="AHM87" s="2"/>
      <c r="AHN87" s="2"/>
      <c r="AHO87" s="2"/>
      <c r="AHP87" s="2"/>
      <c r="AHQ87" s="2"/>
      <c r="AHR87" s="2"/>
      <c r="AHS87" s="2"/>
      <c r="AHT87" s="2"/>
      <c r="AHU87" s="2"/>
      <c r="AHV87" s="2"/>
      <c r="AHW87" s="2"/>
      <c r="AHX87" s="2"/>
      <c r="AHY87" s="2"/>
      <c r="AHZ87" s="2"/>
      <c r="AIA87" s="2"/>
      <c r="AIB87" s="2"/>
      <c r="AIC87" s="2"/>
      <c r="AID87" s="2"/>
      <c r="AIE87" s="2"/>
      <c r="AIF87" s="2"/>
      <c r="AIG87" s="2"/>
      <c r="AIH87" s="2"/>
      <c r="AII87" s="2"/>
      <c r="AIJ87" s="2"/>
      <c r="AIK87" s="2"/>
      <c r="AIL87" s="2"/>
      <c r="AIM87" s="2"/>
      <c r="AIN87" s="2"/>
      <c r="AIO87" s="2"/>
      <c r="AIP87" s="2"/>
      <c r="AIQ87" s="2"/>
      <c r="AIR87" s="2"/>
      <c r="AIS87" s="2"/>
      <c r="AIT87" s="2"/>
      <c r="AIU87" s="2"/>
      <c r="AIV87" s="2"/>
      <c r="AIW87" s="2"/>
      <c r="AIX87" s="2"/>
      <c r="AIY87" s="2"/>
      <c r="AIZ87" s="2"/>
      <c r="AJA87" s="2"/>
      <c r="AJB87" s="2"/>
      <c r="AJC87" s="2"/>
      <c r="AJD87" s="2"/>
      <c r="AJE87" s="2"/>
      <c r="AJF87" s="2"/>
      <c r="AJG87" s="2"/>
      <c r="AJH87" s="2"/>
      <c r="AJI87" s="2"/>
      <c r="AJJ87" s="2"/>
      <c r="AJK87" s="2"/>
      <c r="AJL87" s="2"/>
      <c r="AJM87" s="2"/>
      <c r="AJN87" s="2"/>
      <c r="AJO87" s="2"/>
      <c r="AJP87" s="2"/>
      <c r="AJQ87" s="2"/>
      <c r="AJR87" s="2"/>
      <c r="AJS87" s="2"/>
      <c r="AJT87" s="2"/>
      <c r="AJU87" s="2"/>
      <c r="AJV87" s="2"/>
      <c r="AJW87" s="2"/>
      <c r="AJX87" s="2"/>
      <c r="AJY87" s="2"/>
      <c r="AJZ87" s="2"/>
      <c r="AKA87" s="2"/>
      <c r="AKB87" s="2"/>
      <c r="AKC87" s="2"/>
      <c r="AKD87" s="2"/>
      <c r="AKE87" s="2"/>
      <c r="AKF87" s="2"/>
      <c r="AKG87" s="2"/>
      <c r="AKH87" s="2"/>
      <c r="AKI87" s="2"/>
      <c r="AKJ87" s="2"/>
      <c r="AKK87" s="2"/>
      <c r="AKL87" s="2"/>
      <c r="AKM87" s="2"/>
      <c r="AKN87" s="2"/>
      <c r="AKO87" s="2"/>
      <c r="AKP87" s="2"/>
      <c r="AKQ87" s="2"/>
      <c r="AKR87" s="2"/>
      <c r="AKS87" s="2"/>
      <c r="AKT87" s="2"/>
      <c r="AKU87" s="2"/>
      <c r="AKV87" s="2"/>
      <c r="AKW87" s="2"/>
      <c r="AKX87" s="2"/>
      <c r="AKY87" s="2"/>
      <c r="AKZ87" s="2"/>
      <c r="ALA87" s="2"/>
      <c r="ALB87" s="2"/>
      <c r="ALC87" s="2"/>
      <c r="ALD87" s="2"/>
      <c r="ALE87" s="2"/>
      <c r="ALF87" s="2"/>
      <c r="ALG87" s="2"/>
      <c r="ALH87" s="2"/>
      <c r="ALI87" s="2"/>
      <c r="ALJ87" s="2"/>
      <c r="ALK87" s="2"/>
      <c r="ALL87" s="2"/>
      <c r="ALM87" s="2"/>
      <c r="ALN87" s="2"/>
      <c r="ALO87" s="2"/>
      <c r="ALP87" s="2"/>
      <c r="ALQ87" s="2"/>
      <c r="ALR87" s="2"/>
      <c r="ALS87" s="2"/>
      <c r="ALT87" s="2"/>
      <c r="ALU87" s="2"/>
      <c r="ALV87" s="2"/>
      <c r="ALW87" s="2"/>
      <c r="ALX87" s="2"/>
      <c r="ALY87" s="2"/>
      <c r="ALZ87" s="2"/>
      <c r="AMA87" s="2"/>
      <c r="AMB87" s="2"/>
      <c r="AMC87" s="2"/>
      <c r="AMD87" s="2"/>
      <c r="AME87" s="2"/>
      <c r="AMF87" s="2"/>
      <c r="AMG87" s="2"/>
      <c r="AMH87" s="2"/>
      <c r="AMI87" s="2"/>
      <c r="AMJ87" s="2"/>
      <c r="AMK87" s="2"/>
      <c r="AML87" s="2"/>
      <c r="AMM87" s="2"/>
      <c r="AMN87" s="2"/>
      <c r="AMO87" s="2"/>
      <c r="AMP87" s="2"/>
    </row>
    <row r="88" spans="2:1030" s="41" customFormat="1">
      <c r="B88" s="44"/>
      <c r="C88" s="44"/>
      <c r="D88" s="2"/>
      <c r="E88" s="2"/>
      <c r="F88" s="2"/>
      <c r="H88" s="2"/>
      <c r="I88" s="43"/>
      <c r="J88" s="2"/>
      <c r="K88" s="2"/>
      <c r="L88" s="2"/>
      <c r="M88" s="2"/>
      <c r="N88" s="2"/>
      <c r="O88" s="2"/>
      <c r="P88" s="2"/>
      <c r="Q88" s="2"/>
      <c r="R88" s="2"/>
      <c r="S88" s="2"/>
      <c r="T88" s="2"/>
      <c r="U88" s="2"/>
      <c r="V88" s="2"/>
      <c r="W88" s="2"/>
      <c r="X88" s="2"/>
      <c r="Y88" s="2"/>
      <c r="Z88" s="2"/>
      <c r="AA88" s="2"/>
      <c r="AB88" s="2"/>
      <c r="AC88" s="2"/>
      <c r="AD88" s="2"/>
      <c r="AE88" s="11"/>
      <c r="AF88" s="11"/>
      <c r="AG88" s="2"/>
      <c r="AH88" s="11"/>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c r="LL88" s="2"/>
      <c r="LM88" s="2"/>
      <c r="LN88" s="2"/>
      <c r="LO88" s="2"/>
      <c r="LP88" s="2"/>
      <c r="LQ88" s="2"/>
      <c r="LR88" s="2"/>
      <c r="LS88" s="2"/>
      <c r="LT88" s="2"/>
      <c r="LU88" s="2"/>
      <c r="LV88" s="2"/>
      <c r="LW88" s="2"/>
      <c r="LX88" s="2"/>
      <c r="LY88" s="2"/>
      <c r="LZ88" s="2"/>
      <c r="MA88" s="2"/>
      <c r="MB88" s="2"/>
      <c r="MC88" s="2"/>
      <c r="MD88" s="2"/>
      <c r="ME88" s="2"/>
      <c r="MF88" s="2"/>
      <c r="MG88" s="2"/>
      <c r="MH88" s="2"/>
      <c r="MI88" s="2"/>
      <c r="MJ88" s="2"/>
      <c r="MK88" s="2"/>
      <c r="ML88" s="2"/>
      <c r="MM88" s="2"/>
      <c r="MN88" s="2"/>
      <c r="MO88" s="2"/>
      <c r="MP88" s="2"/>
      <c r="MQ88" s="2"/>
      <c r="MR88" s="2"/>
      <c r="MS88" s="2"/>
      <c r="MT88" s="2"/>
      <c r="MU88" s="2"/>
      <c r="MV88" s="2"/>
      <c r="MW88" s="2"/>
      <c r="MX88" s="2"/>
      <c r="MY88" s="2"/>
      <c r="MZ88" s="2"/>
      <c r="NA88" s="2"/>
      <c r="NB88" s="2"/>
      <c r="NC88" s="2"/>
      <c r="ND88" s="2"/>
      <c r="NE88" s="2"/>
      <c r="NF88" s="2"/>
      <c r="NG88" s="2"/>
      <c r="NH88" s="2"/>
      <c r="NI88" s="2"/>
      <c r="NJ88" s="2"/>
      <c r="NK88" s="2"/>
      <c r="NL88" s="2"/>
      <c r="NM88" s="2"/>
      <c r="NN88" s="2"/>
      <c r="NO88" s="2"/>
      <c r="NP88" s="2"/>
      <c r="NQ88" s="2"/>
      <c r="NR88" s="2"/>
      <c r="NS88" s="2"/>
      <c r="NT88" s="2"/>
      <c r="NU88" s="2"/>
      <c r="NV88" s="2"/>
      <c r="NW88" s="2"/>
      <c r="NX88" s="2"/>
      <c r="NY88" s="2"/>
      <c r="NZ88" s="2"/>
      <c r="OA88" s="2"/>
      <c r="OB88" s="2"/>
      <c r="OC88" s="2"/>
      <c r="OD88" s="2"/>
      <c r="OE88" s="2"/>
      <c r="OF88" s="2"/>
      <c r="OG88" s="2"/>
      <c r="OH88" s="2"/>
      <c r="OI88" s="2"/>
      <c r="OJ88" s="2"/>
      <c r="OK88" s="2"/>
      <c r="OL88" s="2"/>
      <c r="OM88" s="2"/>
      <c r="ON88" s="2"/>
      <c r="OO88" s="2"/>
      <c r="OP88" s="2"/>
      <c r="OQ88" s="2"/>
      <c r="OR88" s="2"/>
      <c r="OS88" s="2"/>
      <c r="OT88" s="2"/>
      <c r="OU88" s="2"/>
      <c r="OV88" s="2"/>
      <c r="OW88" s="2"/>
      <c r="OX88" s="2"/>
      <c r="OY88" s="2"/>
      <c r="OZ88" s="2"/>
      <c r="PA88" s="2"/>
      <c r="PB88" s="2"/>
      <c r="PC88" s="2"/>
      <c r="PD88" s="2"/>
      <c r="PE88" s="2"/>
      <c r="PF88" s="2"/>
      <c r="PG88" s="2"/>
      <c r="PH88" s="2"/>
      <c r="PI88" s="2"/>
      <c r="PJ88" s="2"/>
      <c r="PK88" s="2"/>
      <c r="PL88" s="2"/>
      <c r="PM88" s="2"/>
      <c r="PN88" s="2"/>
      <c r="PO88" s="2"/>
      <c r="PP88" s="2"/>
      <c r="PQ88" s="2"/>
      <c r="PR88" s="2"/>
      <c r="PS88" s="2"/>
      <c r="PT88" s="2"/>
      <c r="PU88" s="2"/>
      <c r="PV88" s="2"/>
      <c r="PW88" s="2"/>
      <c r="PX88" s="2"/>
      <c r="PY88" s="2"/>
      <c r="PZ88" s="2"/>
      <c r="QA88" s="2"/>
      <c r="QB88" s="2"/>
      <c r="QC88" s="2"/>
      <c r="QD88" s="2"/>
      <c r="QE88" s="2"/>
      <c r="QF88" s="2"/>
      <c r="QG88" s="2"/>
      <c r="QH88" s="2"/>
      <c r="QI88" s="2"/>
      <c r="QJ88" s="2"/>
      <c r="QK88" s="2"/>
      <c r="QL88" s="2"/>
      <c r="QM88" s="2"/>
      <c r="QN88" s="2"/>
      <c r="QO88" s="2"/>
      <c r="QP88" s="2"/>
      <c r="QQ88" s="2"/>
      <c r="QR88" s="2"/>
      <c r="QS88" s="2"/>
      <c r="QT88" s="2"/>
      <c r="QU88" s="2"/>
      <c r="QV88" s="2"/>
      <c r="QW88" s="2"/>
      <c r="QX88" s="2"/>
      <c r="QY88" s="2"/>
      <c r="QZ88" s="2"/>
      <c r="RA88" s="2"/>
      <c r="RB88" s="2"/>
      <c r="RC88" s="2"/>
      <c r="RD88" s="2"/>
      <c r="RE88" s="2"/>
      <c r="RF88" s="2"/>
      <c r="RG88" s="2"/>
      <c r="RH88" s="2"/>
      <c r="RI88" s="2"/>
      <c r="RJ88" s="2"/>
      <c r="RK88" s="2"/>
      <c r="RL88" s="2"/>
      <c r="RM88" s="2"/>
      <c r="RN88" s="2"/>
      <c r="RO88" s="2"/>
      <c r="RP88" s="2"/>
      <c r="RQ88" s="2"/>
      <c r="RR88" s="2"/>
      <c r="RS88" s="2"/>
      <c r="RT88" s="2"/>
      <c r="RU88" s="2"/>
      <c r="RV88" s="2"/>
      <c r="RW88" s="2"/>
      <c r="RX88" s="2"/>
      <c r="RY88" s="2"/>
      <c r="RZ88" s="2"/>
      <c r="SA88" s="2"/>
      <c r="SB88" s="2"/>
      <c r="SC88" s="2"/>
      <c r="SD88" s="2"/>
      <c r="SE88" s="2"/>
      <c r="SF88" s="2"/>
      <c r="SG88" s="2"/>
      <c r="SH88" s="2"/>
      <c r="SI88" s="2"/>
      <c r="SJ88" s="2"/>
      <c r="SK88" s="2"/>
      <c r="SL88" s="2"/>
      <c r="SM88" s="2"/>
      <c r="SN88" s="2"/>
      <c r="SO88" s="2"/>
      <c r="SP88" s="2"/>
      <c r="SQ88" s="2"/>
      <c r="SR88" s="2"/>
      <c r="SS88" s="2"/>
      <c r="ST88" s="2"/>
      <c r="SU88" s="2"/>
      <c r="SV88" s="2"/>
      <c r="SW88" s="2"/>
      <c r="SX88" s="2"/>
      <c r="SY88" s="2"/>
      <c r="SZ88" s="2"/>
      <c r="TA88" s="2"/>
      <c r="TB88" s="2"/>
      <c r="TC88" s="2"/>
      <c r="TD88" s="2"/>
      <c r="TE88" s="2"/>
      <c r="TF88" s="2"/>
      <c r="TG88" s="2"/>
      <c r="TH88" s="2"/>
      <c r="TI88" s="2"/>
      <c r="TJ88" s="2"/>
      <c r="TK88" s="2"/>
      <c r="TL88" s="2"/>
      <c r="TM88" s="2"/>
      <c r="TN88" s="2"/>
      <c r="TO88" s="2"/>
      <c r="TP88" s="2"/>
      <c r="TQ88" s="2"/>
      <c r="TR88" s="2"/>
      <c r="TS88" s="2"/>
      <c r="TT88" s="2"/>
      <c r="TU88" s="2"/>
      <c r="TV88" s="2"/>
      <c r="TW88" s="2"/>
      <c r="TX88" s="2"/>
      <c r="TY88" s="2"/>
      <c r="TZ88" s="2"/>
      <c r="UA88" s="2"/>
      <c r="UB88" s="2"/>
      <c r="UC88" s="2"/>
      <c r="UD88" s="2"/>
      <c r="UE88" s="2"/>
      <c r="UF88" s="2"/>
      <c r="UG88" s="2"/>
      <c r="UH88" s="2"/>
      <c r="UI88" s="2"/>
      <c r="UJ88" s="2"/>
      <c r="UK88" s="2"/>
      <c r="UL88" s="2"/>
      <c r="UM88" s="2"/>
      <c r="UN88" s="2"/>
      <c r="UO88" s="2"/>
      <c r="UP88" s="2"/>
      <c r="UQ88" s="2"/>
      <c r="UR88" s="2"/>
      <c r="US88" s="2"/>
      <c r="UT88" s="2"/>
      <c r="UU88" s="2"/>
      <c r="UV88" s="2"/>
      <c r="UW88" s="2"/>
      <c r="UX88" s="2"/>
      <c r="UY88" s="2"/>
      <c r="UZ88" s="2"/>
      <c r="VA88" s="2"/>
      <c r="VB88" s="2"/>
      <c r="VC88" s="2"/>
      <c r="VD88" s="2"/>
      <c r="VE88" s="2"/>
      <c r="VF88" s="2"/>
      <c r="VG88" s="2"/>
      <c r="VH88" s="2"/>
      <c r="VI88" s="2"/>
      <c r="VJ88" s="2"/>
      <c r="VK88" s="2"/>
      <c r="VL88" s="2"/>
      <c r="VM88" s="2"/>
      <c r="VN88" s="2"/>
      <c r="VO88" s="2"/>
      <c r="VP88" s="2"/>
      <c r="VQ88" s="2"/>
      <c r="VR88" s="2"/>
      <c r="VS88" s="2"/>
      <c r="VT88" s="2"/>
      <c r="VU88" s="2"/>
      <c r="VV88" s="2"/>
      <c r="VW88" s="2"/>
      <c r="VX88" s="2"/>
      <c r="VY88" s="2"/>
      <c r="VZ88" s="2"/>
      <c r="WA88" s="2"/>
      <c r="WB88" s="2"/>
      <c r="WC88" s="2"/>
      <c r="WD88" s="2"/>
      <c r="WE88" s="2"/>
      <c r="WF88" s="2"/>
      <c r="WG88" s="2"/>
      <c r="WH88" s="2"/>
      <c r="WI88" s="2"/>
      <c r="WJ88" s="2"/>
      <c r="WK88" s="2"/>
      <c r="WL88" s="2"/>
      <c r="WM88" s="2"/>
      <c r="WN88" s="2"/>
      <c r="WO88" s="2"/>
      <c r="WP88" s="2"/>
      <c r="WQ88" s="2"/>
      <c r="WR88" s="2"/>
      <c r="WS88" s="2"/>
      <c r="WT88" s="2"/>
      <c r="WU88" s="2"/>
      <c r="WV88" s="2"/>
      <c r="WW88" s="2"/>
      <c r="WX88" s="2"/>
      <c r="WY88" s="2"/>
      <c r="WZ88" s="2"/>
      <c r="XA88" s="2"/>
      <c r="XB88" s="2"/>
      <c r="XC88" s="2"/>
      <c r="XD88" s="2"/>
      <c r="XE88" s="2"/>
      <c r="XF88" s="2"/>
      <c r="XG88" s="2"/>
      <c r="XH88" s="2"/>
      <c r="XI88" s="2"/>
      <c r="XJ88" s="2"/>
      <c r="XK88" s="2"/>
      <c r="XL88" s="2"/>
      <c r="XM88" s="2"/>
      <c r="XN88" s="2"/>
      <c r="XO88" s="2"/>
      <c r="XP88" s="2"/>
      <c r="XQ88" s="2"/>
      <c r="XR88" s="2"/>
      <c r="XS88" s="2"/>
      <c r="XT88" s="2"/>
      <c r="XU88" s="2"/>
      <c r="XV88" s="2"/>
      <c r="XW88" s="2"/>
      <c r="XX88" s="2"/>
      <c r="XY88" s="2"/>
      <c r="XZ88" s="2"/>
      <c r="YA88" s="2"/>
      <c r="YB88" s="2"/>
      <c r="YC88" s="2"/>
      <c r="YD88" s="2"/>
      <c r="YE88" s="2"/>
      <c r="YF88" s="2"/>
      <c r="YG88" s="2"/>
      <c r="YH88" s="2"/>
      <c r="YI88" s="2"/>
      <c r="YJ88" s="2"/>
      <c r="YK88" s="2"/>
      <c r="YL88" s="2"/>
      <c r="YM88" s="2"/>
      <c r="YN88" s="2"/>
      <c r="YO88" s="2"/>
      <c r="YP88" s="2"/>
      <c r="YQ88" s="2"/>
      <c r="YR88" s="2"/>
      <c r="YS88" s="2"/>
      <c r="YT88" s="2"/>
      <c r="YU88" s="2"/>
      <c r="YV88" s="2"/>
      <c r="YW88" s="2"/>
      <c r="YX88" s="2"/>
      <c r="YY88" s="2"/>
      <c r="YZ88" s="2"/>
      <c r="ZA88" s="2"/>
      <c r="ZB88" s="2"/>
      <c r="ZC88" s="2"/>
      <c r="ZD88" s="2"/>
      <c r="ZE88" s="2"/>
      <c r="ZF88" s="2"/>
      <c r="ZG88" s="2"/>
      <c r="ZH88" s="2"/>
      <c r="ZI88" s="2"/>
      <c r="ZJ88" s="2"/>
      <c r="ZK88" s="2"/>
      <c r="ZL88" s="2"/>
      <c r="ZM88" s="2"/>
      <c r="ZN88" s="2"/>
      <c r="ZO88" s="2"/>
      <c r="ZP88" s="2"/>
      <c r="ZQ88" s="2"/>
      <c r="ZR88" s="2"/>
      <c r="ZS88" s="2"/>
      <c r="ZT88" s="2"/>
      <c r="ZU88" s="2"/>
      <c r="ZV88" s="2"/>
      <c r="ZW88" s="2"/>
      <c r="ZX88" s="2"/>
      <c r="ZY88" s="2"/>
      <c r="ZZ88" s="2"/>
      <c r="AAA88" s="2"/>
      <c r="AAB88" s="2"/>
      <c r="AAC88" s="2"/>
      <c r="AAD88" s="2"/>
      <c r="AAE88" s="2"/>
      <c r="AAF88" s="2"/>
      <c r="AAG88" s="2"/>
      <c r="AAH88" s="2"/>
      <c r="AAI88" s="2"/>
      <c r="AAJ88" s="2"/>
      <c r="AAK88" s="2"/>
      <c r="AAL88" s="2"/>
      <c r="AAM88" s="2"/>
      <c r="AAN88" s="2"/>
      <c r="AAO88" s="2"/>
      <c r="AAP88" s="2"/>
      <c r="AAQ88" s="2"/>
      <c r="AAR88" s="2"/>
      <c r="AAS88" s="2"/>
      <c r="AAT88" s="2"/>
      <c r="AAU88" s="2"/>
      <c r="AAV88" s="2"/>
      <c r="AAW88" s="2"/>
      <c r="AAX88" s="2"/>
      <c r="AAY88" s="2"/>
      <c r="AAZ88" s="2"/>
      <c r="ABA88" s="2"/>
      <c r="ABB88" s="2"/>
      <c r="ABC88" s="2"/>
      <c r="ABD88" s="2"/>
      <c r="ABE88" s="2"/>
      <c r="ABF88" s="2"/>
      <c r="ABG88" s="2"/>
      <c r="ABH88" s="2"/>
      <c r="ABI88" s="2"/>
      <c r="ABJ88" s="2"/>
      <c r="ABK88" s="2"/>
      <c r="ABL88" s="2"/>
      <c r="ABM88" s="2"/>
      <c r="ABN88" s="2"/>
      <c r="ABO88" s="2"/>
      <c r="ABP88" s="2"/>
      <c r="ABQ88" s="2"/>
      <c r="ABR88" s="2"/>
      <c r="ABS88" s="2"/>
      <c r="ABT88" s="2"/>
      <c r="ABU88" s="2"/>
      <c r="ABV88" s="2"/>
      <c r="ABW88" s="2"/>
      <c r="ABX88" s="2"/>
      <c r="ABY88" s="2"/>
      <c r="ABZ88" s="2"/>
      <c r="ACA88" s="2"/>
      <c r="ACB88" s="2"/>
      <c r="ACC88" s="2"/>
      <c r="ACD88" s="2"/>
      <c r="ACE88" s="2"/>
      <c r="ACF88" s="2"/>
      <c r="ACG88" s="2"/>
      <c r="ACH88" s="2"/>
      <c r="ACI88" s="2"/>
      <c r="ACJ88" s="2"/>
      <c r="ACK88" s="2"/>
      <c r="ACL88" s="2"/>
      <c r="ACM88" s="2"/>
      <c r="ACN88" s="2"/>
      <c r="ACO88" s="2"/>
      <c r="ACP88" s="2"/>
      <c r="ACQ88" s="2"/>
      <c r="ACR88" s="2"/>
      <c r="ACS88" s="2"/>
      <c r="ACT88" s="2"/>
      <c r="ACU88" s="2"/>
      <c r="ACV88" s="2"/>
      <c r="ACW88" s="2"/>
      <c r="ACX88" s="2"/>
      <c r="ACY88" s="2"/>
      <c r="ACZ88" s="2"/>
      <c r="ADA88" s="2"/>
      <c r="ADB88" s="2"/>
      <c r="ADC88" s="2"/>
      <c r="ADD88" s="2"/>
      <c r="ADE88" s="2"/>
      <c r="ADF88" s="2"/>
      <c r="ADG88" s="2"/>
      <c r="ADH88" s="2"/>
      <c r="ADI88" s="2"/>
      <c r="ADJ88" s="2"/>
      <c r="ADK88" s="2"/>
      <c r="ADL88" s="2"/>
      <c r="ADM88" s="2"/>
      <c r="ADN88" s="2"/>
      <c r="ADO88" s="2"/>
      <c r="ADP88" s="2"/>
      <c r="ADQ88" s="2"/>
      <c r="ADR88" s="2"/>
      <c r="ADS88" s="2"/>
      <c r="ADT88" s="2"/>
      <c r="ADU88" s="2"/>
      <c r="ADV88" s="2"/>
      <c r="ADW88" s="2"/>
      <c r="ADX88" s="2"/>
      <c r="ADY88" s="2"/>
      <c r="ADZ88" s="2"/>
      <c r="AEA88" s="2"/>
      <c r="AEB88" s="2"/>
      <c r="AEC88" s="2"/>
      <c r="AED88" s="2"/>
      <c r="AEE88" s="2"/>
      <c r="AEF88" s="2"/>
      <c r="AEG88" s="2"/>
      <c r="AEH88" s="2"/>
      <c r="AEI88" s="2"/>
      <c r="AEJ88" s="2"/>
      <c r="AEK88" s="2"/>
      <c r="AEL88" s="2"/>
      <c r="AEM88" s="2"/>
      <c r="AEN88" s="2"/>
      <c r="AEO88" s="2"/>
      <c r="AEP88" s="2"/>
      <c r="AEQ88" s="2"/>
      <c r="AER88" s="2"/>
      <c r="AES88" s="2"/>
      <c r="AET88" s="2"/>
      <c r="AEU88" s="2"/>
      <c r="AEV88" s="2"/>
      <c r="AEW88" s="2"/>
      <c r="AEX88" s="2"/>
      <c r="AEY88" s="2"/>
      <c r="AEZ88" s="2"/>
      <c r="AFA88" s="2"/>
      <c r="AFB88" s="2"/>
      <c r="AFC88" s="2"/>
      <c r="AFD88" s="2"/>
      <c r="AFE88" s="2"/>
      <c r="AFF88" s="2"/>
      <c r="AFG88" s="2"/>
      <c r="AFH88" s="2"/>
      <c r="AFI88" s="2"/>
      <c r="AFJ88" s="2"/>
      <c r="AFK88" s="2"/>
      <c r="AFL88" s="2"/>
      <c r="AFM88" s="2"/>
      <c r="AFN88" s="2"/>
      <c r="AFO88" s="2"/>
      <c r="AFP88" s="2"/>
      <c r="AFQ88" s="2"/>
      <c r="AFR88" s="2"/>
      <c r="AFS88" s="2"/>
      <c r="AFT88" s="2"/>
      <c r="AFU88" s="2"/>
      <c r="AFV88" s="2"/>
      <c r="AFW88" s="2"/>
      <c r="AFX88" s="2"/>
      <c r="AFY88" s="2"/>
      <c r="AFZ88" s="2"/>
      <c r="AGA88" s="2"/>
      <c r="AGB88" s="2"/>
      <c r="AGC88" s="2"/>
      <c r="AGD88" s="2"/>
      <c r="AGE88" s="2"/>
      <c r="AGF88" s="2"/>
      <c r="AGG88" s="2"/>
      <c r="AGH88" s="2"/>
      <c r="AGI88" s="2"/>
      <c r="AGJ88" s="2"/>
      <c r="AGK88" s="2"/>
      <c r="AGL88" s="2"/>
      <c r="AGM88" s="2"/>
      <c r="AGN88" s="2"/>
      <c r="AGO88" s="2"/>
      <c r="AGP88" s="2"/>
      <c r="AGQ88" s="2"/>
      <c r="AGR88" s="2"/>
      <c r="AGS88" s="2"/>
      <c r="AGT88" s="2"/>
      <c r="AGU88" s="2"/>
      <c r="AGV88" s="2"/>
      <c r="AGW88" s="2"/>
      <c r="AGX88" s="2"/>
      <c r="AGY88" s="2"/>
      <c r="AGZ88" s="2"/>
      <c r="AHA88" s="2"/>
      <c r="AHB88" s="2"/>
      <c r="AHC88" s="2"/>
      <c r="AHD88" s="2"/>
      <c r="AHE88" s="2"/>
      <c r="AHF88" s="2"/>
      <c r="AHG88" s="2"/>
      <c r="AHH88" s="2"/>
      <c r="AHI88" s="2"/>
      <c r="AHJ88" s="2"/>
      <c r="AHK88" s="2"/>
      <c r="AHL88" s="2"/>
      <c r="AHM88" s="2"/>
      <c r="AHN88" s="2"/>
      <c r="AHO88" s="2"/>
      <c r="AHP88" s="2"/>
      <c r="AHQ88" s="2"/>
      <c r="AHR88" s="2"/>
      <c r="AHS88" s="2"/>
      <c r="AHT88" s="2"/>
      <c r="AHU88" s="2"/>
      <c r="AHV88" s="2"/>
      <c r="AHW88" s="2"/>
      <c r="AHX88" s="2"/>
      <c r="AHY88" s="2"/>
      <c r="AHZ88" s="2"/>
      <c r="AIA88" s="2"/>
      <c r="AIB88" s="2"/>
      <c r="AIC88" s="2"/>
      <c r="AID88" s="2"/>
      <c r="AIE88" s="2"/>
      <c r="AIF88" s="2"/>
      <c r="AIG88" s="2"/>
      <c r="AIH88" s="2"/>
      <c r="AII88" s="2"/>
      <c r="AIJ88" s="2"/>
      <c r="AIK88" s="2"/>
      <c r="AIL88" s="2"/>
      <c r="AIM88" s="2"/>
      <c r="AIN88" s="2"/>
      <c r="AIO88" s="2"/>
      <c r="AIP88" s="2"/>
      <c r="AIQ88" s="2"/>
      <c r="AIR88" s="2"/>
      <c r="AIS88" s="2"/>
      <c r="AIT88" s="2"/>
      <c r="AIU88" s="2"/>
      <c r="AIV88" s="2"/>
      <c r="AIW88" s="2"/>
      <c r="AIX88" s="2"/>
      <c r="AIY88" s="2"/>
      <c r="AIZ88" s="2"/>
      <c r="AJA88" s="2"/>
      <c r="AJB88" s="2"/>
      <c r="AJC88" s="2"/>
      <c r="AJD88" s="2"/>
      <c r="AJE88" s="2"/>
      <c r="AJF88" s="2"/>
      <c r="AJG88" s="2"/>
      <c r="AJH88" s="2"/>
      <c r="AJI88" s="2"/>
      <c r="AJJ88" s="2"/>
      <c r="AJK88" s="2"/>
      <c r="AJL88" s="2"/>
      <c r="AJM88" s="2"/>
      <c r="AJN88" s="2"/>
      <c r="AJO88" s="2"/>
      <c r="AJP88" s="2"/>
      <c r="AJQ88" s="2"/>
      <c r="AJR88" s="2"/>
      <c r="AJS88" s="2"/>
      <c r="AJT88" s="2"/>
      <c r="AJU88" s="2"/>
      <c r="AJV88" s="2"/>
      <c r="AJW88" s="2"/>
      <c r="AJX88" s="2"/>
      <c r="AJY88" s="2"/>
      <c r="AJZ88" s="2"/>
      <c r="AKA88" s="2"/>
      <c r="AKB88" s="2"/>
      <c r="AKC88" s="2"/>
      <c r="AKD88" s="2"/>
      <c r="AKE88" s="2"/>
      <c r="AKF88" s="2"/>
      <c r="AKG88" s="2"/>
      <c r="AKH88" s="2"/>
      <c r="AKI88" s="2"/>
      <c r="AKJ88" s="2"/>
      <c r="AKK88" s="2"/>
      <c r="AKL88" s="2"/>
      <c r="AKM88" s="2"/>
      <c r="AKN88" s="2"/>
      <c r="AKO88" s="2"/>
      <c r="AKP88" s="2"/>
      <c r="AKQ88" s="2"/>
      <c r="AKR88" s="2"/>
      <c r="AKS88" s="2"/>
      <c r="AKT88" s="2"/>
      <c r="AKU88" s="2"/>
      <c r="AKV88" s="2"/>
      <c r="AKW88" s="2"/>
      <c r="AKX88" s="2"/>
      <c r="AKY88" s="2"/>
      <c r="AKZ88" s="2"/>
      <c r="ALA88" s="2"/>
      <c r="ALB88" s="2"/>
      <c r="ALC88" s="2"/>
      <c r="ALD88" s="2"/>
      <c r="ALE88" s="2"/>
      <c r="ALF88" s="2"/>
      <c r="ALG88" s="2"/>
      <c r="ALH88" s="2"/>
      <c r="ALI88" s="2"/>
      <c r="ALJ88" s="2"/>
      <c r="ALK88" s="2"/>
      <c r="ALL88" s="2"/>
      <c r="ALM88" s="2"/>
      <c r="ALN88" s="2"/>
      <c r="ALO88" s="2"/>
      <c r="ALP88" s="2"/>
      <c r="ALQ88" s="2"/>
      <c r="ALR88" s="2"/>
      <c r="ALS88" s="2"/>
      <c r="ALT88" s="2"/>
      <c r="ALU88" s="2"/>
      <c r="ALV88" s="2"/>
      <c r="ALW88" s="2"/>
      <c r="ALX88" s="2"/>
      <c r="ALY88" s="2"/>
      <c r="ALZ88" s="2"/>
      <c r="AMA88" s="2"/>
      <c r="AMB88" s="2"/>
      <c r="AMC88" s="2"/>
      <c r="AMD88" s="2"/>
      <c r="AME88" s="2"/>
      <c r="AMF88" s="2"/>
      <c r="AMG88" s="2"/>
      <c r="AMH88" s="2"/>
      <c r="AMI88" s="2"/>
      <c r="AMJ88" s="2"/>
      <c r="AMK88" s="2"/>
      <c r="AML88" s="2"/>
      <c r="AMM88" s="2"/>
      <c r="AMN88" s="2"/>
      <c r="AMO88" s="2"/>
      <c r="AMP88" s="2"/>
    </row>
    <row r="89" spans="2:1030" s="41" customFormat="1">
      <c r="B89" s="44"/>
      <c r="C89" s="44"/>
      <c r="D89" s="2"/>
      <c r="E89" s="2"/>
      <c r="F89" s="2"/>
      <c r="H89" s="2"/>
      <c r="I89" s="43"/>
      <c r="J89" s="2"/>
      <c r="K89" s="2"/>
      <c r="L89" s="2"/>
      <c r="M89" s="2"/>
      <c r="N89" s="2"/>
      <c r="O89" s="2"/>
      <c r="P89" s="2"/>
      <c r="Q89" s="2"/>
      <c r="R89" s="2"/>
      <c r="S89" s="2"/>
      <c r="T89" s="2"/>
      <c r="U89" s="2"/>
      <c r="V89" s="2"/>
      <c r="W89" s="2"/>
      <c r="X89" s="2"/>
      <c r="Y89" s="2"/>
      <c r="Z89" s="2"/>
      <c r="AA89" s="2"/>
      <c r="AB89" s="2"/>
      <c r="AC89" s="2"/>
      <c r="AD89" s="2"/>
      <c r="AE89" s="11"/>
      <c r="AF89" s="11"/>
      <c r="AG89" s="2"/>
      <c r="AH89" s="11"/>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c r="LL89" s="2"/>
      <c r="LM89" s="2"/>
      <c r="LN89" s="2"/>
      <c r="LO89" s="2"/>
      <c r="LP89" s="2"/>
      <c r="LQ89" s="2"/>
      <c r="LR89" s="2"/>
      <c r="LS89" s="2"/>
      <c r="LT89" s="2"/>
      <c r="LU89" s="2"/>
      <c r="LV89" s="2"/>
      <c r="LW89" s="2"/>
      <c r="LX89" s="2"/>
      <c r="LY89" s="2"/>
      <c r="LZ89" s="2"/>
      <c r="MA89" s="2"/>
      <c r="MB89" s="2"/>
      <c r="MC89" s="2"/>
      <c r="MD89" s="2"/>
      <c r="ME89" s="2"/>
      <c r="MF89" s="2"/>
      <c r="MG89" s="2"/>
      <c r="MH89" s="2"/>
      <c r="MI89" s="2"/>
      <c r="MJ89" s="2"/>
      <c r="MK89" s="2"/>
      <c r="ML89" s="2"/>
      <c r="MM89" s="2"/>
      <c r="MN89" s="2"/>
      <c r="MO89" s="2"/>
      <c r="MP89" s="2"/>
      <c r="MQ89" s="2"/>
      <c r="MR89" s="2"/>
      <c r="MS89" s="2"/>
      <c r="MT89" s="2"/>
      <c r="MU89" s="2"/>
      <c r="MV89" s="2"/>
      <c r="MW89" s="2"/>
      <c r="MX89" s="2"/>
      <c r="MY89" s="2"/>
      <c r="MZ89" s="2"/>
      <c r="NA89" s="2"/>
      <c r="NB89" s="2"/>
      <c r="NC89" s="2"/>
      <c r="ND89" s="2"/>
      <c r="NE89" s="2"/>
      <c r="NF89" s="2"/>
      <c r="NG89" s="2"/>
      <c r="NH89" s="2"/>
      <c r="NI89" s="2"/>
      <c r="NJ89" s="2"/>
      <c r="NK89" s="2"/>
      <c r="NL89" s="2"/>
      <c r="NM89" s="2"/>
      <c r="NN89" s="2"/>
      <c r="NO89" s="2"/>
      <c r="NP89" s="2"/>
      <c r="NQ89" s="2"/>
      <c r="NR89" s="2"/>
      <c r="NS89" s="2"/>
      <c r="NT89" s="2"/>
      <c r="NU89" s="2"/>
      <c r="NV89" s="2"/>
      <c r="NW89" s="2"/>
      <c r="NX89" s="2"/>
      <c r="NY89" s="2"/>
      <c r="NZ89" s="2"/>
      <c r="OA89" s="2"/>
      <c r="OB89" s="2"/>
      <c r="OC89" s="2"/>
      <c r="OD89" s="2"/>
      <c r="OE89" s="2"/>
      <c r="OF89" s="2"/>
      <c r="OG89" s="2"/>
      <c r="OH89" s="2"/>
      <c r="OI89" s="2"/>
      <c r="OJ89" s="2"/>
      <c r="OK89" s="2"/>
      <c r="OL89" s="2"/>
      <c r="OM89" s="2"/>
      <c r="ON89" s="2"/>
      <c r="OO89" s="2"/>
      <c r="OP89" s="2"/>
      <c r="OQ89" s="2"/>
      <c r="OR89" s="2"/>
      <c r="OS89" s="2"/>
      <c r="OT89" s="2"/>
      <c r="OU89" s="2"/>
      <c r="OV89" s="2"/>
      <c r="OW89" s="2"/>
      <c r="OX89" s="2"/>
      <c r="OY89" s="2"/>
      <c r="OZ89" s="2"/>
      <c r="PA89" s="2"/>
      <c r="PB89" s="2"/>
      <c r="PC89" s="2"/>
      <c r="PD89" s="2"/>
      <c r="PE89" s="2"/>
      <c r="PF89" s="2"/>
      <c r="PG89" s="2"/>
      <c r="PH89" s="2"/>
      <c r="PI89" s="2"/>
      <c r="PJ89" s="2"/>
      <c r="PK89" s="2"/>
      <c r="PL89" s="2"/>
      <c r="PM89" s="2"/>
      <c r="PN89" s="2"/>
      <c r="PO89" s="2"/>
      <c r="PP89" s="2"/>
      <c r="PQ89" s="2"/>
      <c r="PR89" s="2"/>
      <c r="PS89" s="2"/>
      <c r="PT89" s="2"/>
      <c r="PU89" s="2"/>
      <c r="PV89" s="2"/>
      <c r="PW89" s="2"/>
      <c r="PX89" s="2"/>
      <c r="PY89" s="2"/>
      <c r="PZ89" s="2"/>
      <c r="QA89" s="2"/>
      <c r="QB89" s="2"/>
      <c r="QC89" s="2"/>
      <c r="QD89" s="2"/>
      <c r="QE89" s="2"/>
      <c r="QF89" s="2"/>
      <c r="QG89" s="2"/>
      <c r="QH89" s="2"/>
      <c r="QI89" s="2"/>
      <c r="QJ89" s="2"/>
      <c r="QK89" s="2"/>
      <c r="QL89" s="2"/>
      <c r="QM89" s="2"/>
      <c r="QN89" s="2"/>
      <c r="QO89" s="2"/>
      <c r="QP89" s="2"/>
      <c r="QQ89" s="2"/>
      <c r="QR89" s="2"/>
      <c r="QS89" s="2"/>
      <c r="QT89" s="2"/>
      <c r="QU89" s="2"/>
      <c r="QV89" s="2"/>
      <c r="QW89" s="2"/>
      <c r="QX89" s="2"/>
      <c r="QY89" s="2"/>
      <c r="QZ89" s="2"/>
      <c r="RA89" s="2"/>
      <c r="RB89" s="2"/>
      <c r="RC89" s="2"/>
      <c r="RD89" s="2"/>
      <c r="RE89" s="2"/>
      <c r="RF89" s="2"/>
      <c r="RG89" s="2"/>
      <c r="RH89" s="2"/>
      <c r="RI89" s="2"/>
      <c r="RJ89" s="2"/>
      <c r="RK89" s="2"/>
      <c r="RL89" s="2"/>
      <c r="RM89" s="2"/>
      <c r="RN89" s="2"/>
      <c r="RO89" s="2"/>
      <c r="RP89" s="2"/>
      <c r="RQ89" s="2"/>
      <c r="RR89" s="2"/>
      <c r="RS89" s="2"/>
      <c r="RT89" s="2"/>
      <c r="RU89" s="2"/>
      <c r="RV89" s="2"/>
      <c r="RW89" s="2"/>
      <c r="RX89" s="2"/>
      <c r="RY89" s="2"/>
      <c r="RZ89" s="2"/>
      <c r="SA89" s="2"/>
      <c r="SB89" s="2"/>
      <c r="SC89" s="2"/>
      <c r="SD89" s="2"/>
      <c r="SE89" s="2"/>
      <c r="SF89" s="2"/>
      <c r="SG89" s="2"/>
      <c r="SH89" s="2"/>
      <c r="SI89" s="2"/>
      <c r="SJ89" s="2"/>
      <c r="SK89" s="2"/>
      <c r="SL89" s="2"/>
      <c r="SM89" s="2"/>
      <c r="SN89" s="2"/>
      <c r="SO89" s="2"/>
      <c r="SP89" s="2"/>
      <c r="SQ89" s="2"/>
      <c r="SR89" s="2"/>
      <c r="SS89" s="2"/>
      <c r="ST89" s="2"/>
      <c r="SU89" s="2"/>
      <c r="SV89" s="2"/>
      <c r="SW89" s="2"/>
      <c r="SX89" s="2"/>
      <c r="SY89" s="2"/>
      <c r="SZ89" s="2"/>
      <c r="TA89" s="2"/>
      <c r="TB89" s="2"/>
      <c r="TC89" s="2"/>
      <c r="TD89" s="2"/>
      <c r="TE89" s="2"/>
      <c r="TF89" s="2"/>
      <c r="TG89" s="2"/>
      <c r="TH89" s="2"/>
      <c r="TI89" s="2"/>
      <c r="TJ89" s="2"/>
      <c r="TK89" s="2"/>
      <c r="TL89" s="2"/>
      <c r="TM89" s="2"/>
      <c r="TN89" s="2"/>
      <c r="TO89" s="2"/>
      <c r="TP89" s="2"/>
      <c r="TQ89" s="2"/>
      <c r="TR89" s="2"/>
      <c r="TS89" s="2"/>
      <c r="TT89" s="2"/>
      <c r="TU89" s="2"/>
      <c r="TV89" s="2"/>
      <c r="TW89" s="2"/>
      <c r="TX89" s="2"/>
      <c r="TY89" s="2"/>
      <c r="TZ89" s="2"/>
      <c r="UA89" s="2"/>
      <c r="UB89" s="2"/>
      <c r="UC89" s="2"/>
      <c r="UD89" s="2"/>
      <c r="UE89" s="2"/>
      <c r="UF89" s="2"/>
      <c r="UG89" s="2"/>
      <c r="UH89" s="2"/>
      <c r="UI89" s="2"/>
      <c r="UJ89" s="2"/>
      <c r="UK89" s="2"/>
      <c r="UL89" s="2"/>
      <c r="UM89" s="2"/>
      <c r="UN89" s="2"/>
      <c r="UO89" s="2"/>
      <c r="UP89" s="2"/>
      <c r="UQ89" s="2"/>
      <c r="UR89" s="2"/>
      <c r="US89" s="2"/>
      <c r="UT89" s="2"/>
      <c r="UU89" s="2"/>
      <c r="UV89" s="2"/>
      <c r="UW89" s="2"/>
      <c r="UX89" s="2"/>
      <c r="UY89" s="2"/>
      <c r="UZ89" s="2"/>
      <c r="VA89" s="2"/>
      <c r="VB89" s="2"/>
      <c r="VC89" s="2"/>
      <c r="VD89" s="2"/>
      <c r="VE89" s="2"/>
      <c r="VF89" s="2"/>
      <c r="VG89" s="2"/>
      <c r="VH89" s="2"/>
      <c r="VI89" s="2"/>
      <c r="VJ89" s="2"/>
      <c r="VK89" s="2"/>
      <c r="VL89" s="2"/>
      <c r="VM89" s="2"/>
      <c r="VN89" s="2"/>
      <c r="VO89" s="2"/>
      <c r="VP89" s="2"/>
      <c r="VQ89" s="2"/>
      <c r="VR89" s="2"/>
      <c r="VS89" s="2"/>
      <c r="VT89" s="2"/>
      <c r="VU89" s="2"/>
      <c r="VV89" s="2"/>
      <c r="VW89" s="2"/>
      <c r="VX89" s="2"/>
      <c r="VY89" s="2"/>
      <c r="VZ89" s="2"/>
      <c r="WA89" s="2"/>
      <c r="WB89" s="2"/>
      <c r="WC89" s="2"/>
      <c r="WD89" s="2"/>
      <c r="WE89" s="2"/>
      <c r="WF89" s="2"/>
      <c r="WG89" s="2"/>
      <c r="WH89" s="2"/>
      <c r="WI89" s="2"/>
      <c r="WJ89" s="2"/>
      <c r="WK89" s="2"/>
      <c r="WL89" s="2"/>
      <c r="WM89" s="2"/>
      <c r="WN89" s="2"/>
      <c r="WO89" s="2"/>
      <c r="WP89" s="2"/>
      <c r="WQ89" s="2"/>
      <c r="WR89" s="2"/>
      <c r="WS89" s="2"/>
      <c r="WT89" s="2"/>
      <c r="WU89" s="2"/>
      <c r="WV89" s="2"/>
      <c r="WW89" s="2"/>
      <c r="WX89" s="2"/>
      <c r="WY89" s="2"/>
      <c r="WZ89" s="2"/>
      <c r="XA89" s="2"/>
      <c r="XB89" s="2"/>
      <c r="XC89" s="2"/>
      <c r="XD89" s="2"/>
      <c r="XE89" s="2"/>
      <c r="XF89" s="2"/>
      <c r="XG89" s="2"/>
      <c r="XH89" s="2"/>
      <c r="XI89" s="2"/>
      <c r="XJ89" s="2"/>
      <c r="XK89" s="2"/>
      <c r="XL89" s="2"/>
      <c r="XM89" s="2"/>
      <c r="XN89" s="2"/>
      <c r="XO89" s="2"/>
      <c r="XP89" s="2"/>
      <c r="XQ89" s="2"/>
      <c r="XR89" s="2"/>
      <c r="XS89" s="2"/>
      <c r="XT89" s="2"/>
      <c r="XU89" s="2"/>
      <c r="XV89" s="2"/>
      <c r="XW89" s="2"/>
      <c r="XX89" s="2"/>
      <c r="XY89" s="2"/>
      <c r="XZ89" s="2"/>
      <c r="YA89" s="2"/>
      <c r="YB89" s="2"/>
      <c r="YC89" s="2"/>
      <c r="YD89" s="2"/>
      <c r="YE89" s="2"/>
      <c r="YF89" s="2"/>
      <c r="YG89" s="2"/>
      <c r="YH89" s="2"/>
      <c r="YI89" s="2"/>
      <c r="YJ89" s="2"/>
      <c r="YK89" s="2"/>
      <c r="YL89" s="2"/>
      <c r="YM89" s="2"/>
      <c r="YN89" s="2"/>
      <c r="YO89" s="2"/>
      <c r="YP89" s="2"/>
      <c r="YQ89" s="2"/>
      <c r="YR89" s="2"/>
      <c r="YS89" s="2"/>
      <c r="YT89" s="2"/>
      <c r="YU89" s="2"/>
      <c r="YV89" s="2"/>
      <c r="YW89" s="2"/>
      <c r="YX89" s="2"/>
      <c r="YY89" s="2"/>
      <c r="YZ89" s="2"/>
      <c r="ZA89" s="2"/>
      <c r="ZB89" s="2"/>
      <c r="ZC89" s="2"/>
      <c r="ZD89" s="2"/>
      <c r="ZE89" s="2"/>
      <c r="ZF89" s="2"/>
      <c r="ZG89" s="2"/>
      <c r="ZH89" s="2"/>
      <c r="ZI89" s="2"/>
      <c r="ZJ89" s="2"/>
      <c r="ZK89" s="2"/>
      <c r="ZL89" s="2"/>
      <c r="ZM89" s="2"/>
      <c r="ZN89" s="2"/>
      <c r="ZO89" s="2"/>
      <c r="ZP89" s="2"/>
      <c r="ZQ89" s="2"/>
      <c r="ZR89" s="2"/>
      <c r="ZS89" s="2"/>
      <c r="ZT89" s="2"/>
      <c r="ZU89" s="2"/>
      <c r="ZV89" s="2"/>
      <c r="ZW89" s="2"/>
      <c r="ZX89" s="2"/>
      <c r="ZY89" s="2"/>
      <c r="ZZ89" s="2"/>
      <c r="AAA89" s="2"/>
      <c r="AAB89" s="2"/>
      <c r="AAC89" s="2"/>
      <c r="AAD89" s="2"/>
      <c r="AAE89" s="2"/>
      <c r="AAF89" s="2"/>
      <c r="AAG89" s="2"/>
      <c r="AAH89" s="2"/>
      <c r="AAI89" s="2"/>
      <c r="AAJ89" s="2"/>
      <c r="AAK89" s="2"/>
      <c r="AAL89" s="2"/>
      <c r="AAM89" s="2"/>
      <c r="AAN89" s="2"/>
      <c r="AAO89" s="2"/>
      <c r="AAP89" s="2"/>
      <c r="AAQ89" s="2"/>
      <c r="AAR89" s="2"/>
      <c r="AAS89" s="2"/>
      <c r="AAT89" s="2"/>
      <c r="AAU89" s="2"/>
      <c r="AAV89" s="2"/>
      <c r="AAW89" s="2"/>
      <c r="AAX89" s="2"/>
      <c r="AAY89" s="2"/>
      <c r="AAZ89" s="2"/>
      <c r="ABA89" s="2"/>
      <c r="ABB89" s="2"/>
      <c r="ABC89" s="2"/>
      <c r="ABD89" s="2"/>
      <c r="ABE89" s="2"/>
      <c r="ABF89" s="2"/>
      <c r="ABG89" s="2"/>
      <c r="ABH89" s="2"/>
      <c r="ABI89" s="2"/>
      <c r="ABJ89" s="2"/>
      <c r="ABK89" s="2"/>
      <c r="ABL89" s="2"/>
      <c r="ABM89" s="2"/>
      <c r="ABN89" s="2"/>
      <c r="ABO89" s="2"/>
      <c r="ABP89" s="2"/>
      <c r="ABQ89" s="2"/>
      <c r="ABR89" s="2"/>
      <c r="ABS89" s="2"/>
      <c r="ABT89" s="2"/>
      <c r="ABU89" s="2"/>
      <c r="ABV89" s="2"/>
      <c r="ABW89" s="2"/>
      <c r="ABX89" s="2"/>
      <c r="ABY89" s="2"/>
      <c r="ABZ89" s="2"/>
      <c r="ACA89" s="2"/>
      <c r="ACB89" s="2"/>
      <c r="ACC89" s="2"/>
      <c r="ACD89" s="2"/>
      <c r="ACE89" s="2"/>
      <c r="ACF89" s="2"/>
      <c r="ACG89" s="2"/>
      <c r="ACH89" s="2"/>
      <c r="ACI89" s="2"/>
      <c r="ACJ89" s="2"/>
      <c r="ACK89" s="2"/>
      <c r="ACL89" s="2"/>
      <c r="ACM89" s="2"/>
      <c r="ACN89" s="2"/>
      <c r="ACO89" s="2"/>
      <c r="ACP89" s="2"/>
      <c r="ACQ89" s="2"/>
      <c r="ACR89" s="2"/>
      <c r="ACS89" s="2"/>
      <c r="ACT89" s="2"/>
      <c r="ACU89" s="2"/>
      <c r="ACV89" s="2"/>
      <c r="ACW89" s="2"/>
      <c r="ACX89" s="2"/>
      <c r="ACY89" s="2"/>
      <c r="ACZ89" s="2"/>
      <c r="ADA89" s="2"/>
      <c r="ADB89" s="2"/>
      <c r="ADC89" s="2"/>
      <c r="ADD89" s="2"/>
      <c r="ADE89" s="2"/>
      <c r="ADF89" s="2"/>
      <c r="ADG89" s="2"/>
      <c r="ADH89" s="2"/>
      <c r="ADI89" s="2"/>
      <c r="ADJ89" s="2"/>
      <c r="ADK89" s="2"/>
      <c r="ADL89" s="2"/>
      <c r="ADM89" s="2"/>
      <c r="ADN89" s="2"/>
      <c r="ADO89" s="2"/>
      <c r="ADP89" s="2"/>
      <c r="ADQ89" s="2"/>
      <c r="ADR89" s="2"/>
      <c r="ADS89" s="2"/>
      <c r="ADT89" s="2"/>
      <c r="ADU89" s="2"/>
      <c r="ADV89" s="2"/>
      <c r="ADW89" s="2"/>
      <c r="ADX89" s="2"/>
      <c r="ADY89" s="2"/>
      <c r="ADZ89" s="2"/>
      <c r="AEA89" s="2"/>
      <c r="AEB89" s="2"/>
      <c r="AEC89" s="2"/>
      <c r="AED89" s="2"/>
      <c r="AEE89" s="2"/>
      <c r="AEF89" s="2"/>
      <c r="AEG89" s="2"/>
      <c r="AEH89" s="2"/>
      <c r="AEI89" s="2"/>
      <c r="AEJ89" s="2"/>
      <c r="AEK89" s="2"/>
      <c r="AEL89" s="2"/>
      <c r="AEM89" s="2"/>
      <c r="AEN89" s="2"/>
      <c r="AEO89" s="2"/>
      <c r="AEP89" s="2"/>
      <c r="AEQ89" s="2"/>
      <c r="AER89" s="2"/>
      <c r="AES89" s="2"/>
      <c r="AET89" s="2"/>
      <c r="AEU89" s="2"/>
      <c r="AEV89" s="2"/>
      <c r="AEW89" s="2"/>
      <c r="AEX89" s="2"/>
      <c r="AEY89" s="2"/>
      <c r="AEZ89" s="2"/>
      <c r="AFA89" s="2"/>
      <c r="AFB89" s="2"/>
      <c r="AFC89" s="2"/>
      <c r="AFD89" s="2"/>
      <c r="AFE89" s="2"/>
      <c r="AFF89" s="2"/>
      <c r="AFG89" s="2"/>
      <c r="AFH89" s="2"/>
      <c r="AFI89" s="2"/>
      <c r="AFJ89" s="2"/>
      <c r="AFK89" s="2"/>
      <c r="AFL89" s="2"/>
      <c r="AFM89" s="2"/>
      <c r="AFN89" s="2"/>
      <c r="AFO89" s="2"/>
      <c r="AFP89" s="2"/>
      <c r="AFQ89" s="2"/>
      <c r="AFR89" s="2"/>
      <c r="AFS89" s="2"/>
      <c r="AFT89" s="2"/>
      <c r="AFU89" s="2"/>
      <c r="AFV89" s="2"/>
      <c r="AFW89" s="2"/>
      <c r="AFX89" s="2"/>
      <c r="AFY89" s="2"/>
      <c r="AFZ89" s="2"/>
      <c r="AGA89" s="2"/>
      <c r="AGB89" s="2"/>
      <c r="AGC89" s="2"/>
      <c r="AGD89" s="2"/>
      <c r="AGE89" s="2"/>
      <c r="AGF89" s="2"/>
      <c r="AGG89" s="2"/>
      <c r="AGH89" s="2"/>
      <c r="AGI89" s="2"/>
      <c r="AGJ89" s="2"/>
      <c r="AGK89" s="2"/>
      <c r="AGL89" s="2"/>
      <c r="AGM89" s="2"/>
      <c r="AGN89" s="2"/>
      <c r="AGO89" s="2"/>
      <c r="AGP89" s="2"/>
      <c r="AGQ89" s="2"/>
      <c r="AGR89" s="2"/>
      <c r="AGS89" s="2"/>
      <c r="AGT89" s="2"/>
      <c r="AGU89" s="2"/>
      <c r="AGV89" s="2"/>
      <c r="AGW89" s="2"/>
      <c r="AGX89" s="2"/>
      <c r="AGY89" s="2"/>
      <c r="AGZ89" s="2"/>
      <c r="AHA89" s="2"/>
      <c r="AHB89" s="2"/>
      <c r="AHC89" s="2"/>
      <c r="AHD89" s="2"/>
      <c r="AHE89" s="2"/>
      <c r="AHF89" s="2"/>
      <c r="AHG89" s="2"/>
      <c r="AHH89" s="2"/>
      <c r="AHI89" s="2"/>
      <c r="AHJ89" s="2"/>
      <c r="AHK89" s="2"/>
      <c r="AHL89" s="2"/>
      <c r="AHM89" s="2"/>
      <c r="AHN89" s="2"/>
      <c r="AHO89" s="2"/>
      <c r="AHP89" s="2"/>
      <c r="AHQ89" s="2"/>
      <c r="AHR89" s="2"/>
      <c r="AHS89" s="2"/>
      <c r="AHT89" s="2"/>
      <c r="AHU89" s="2"/>
      <c r="AHV89" s="2"/>
      <c r="AHW89" s="2"/>
      <c r="AHX89" s="2"/>
      <c r="AHY89" s="2"/>
      <c r="AHZ89" s="2"/>
      <c r="AIA89" s="2"/>
      <c r="AIB89" s="2"/>
      <c r="AIC89" s="2"/>
      <c r="AID89" s="2"/>
      <c r="AIE89" s="2"/>
      <c r="AIF89" s="2"/>
      <c r="AIG89" s="2"/>
      <c r="AIH89" s="2"/>
      <c r="AII89" s="2"/>
      <c r="AIJ89" s="2"/>
      <c r="AIK89" s="2"/>
      <c r="AIL89" s="2"/>
      <c r="AIM89" s="2"/>
      <c r="AIN89" s="2"/>
      <c r="AIO89" s="2"/>
      <c r="AIP89" s="2"/>
      <c r="AIQ89" s="2"/>
      <c r="AIR89" s="2"/>
      <c r="AIS89" s="2"/>
      <c r="AIT89" s="2"/>
      <c r="AIU89" s="2"/>
      <c r="AIV89" s="2"/>
      <c r="AIW89" s="2"/>
      <c r="AIX89" s="2"/>
      <c r="AIY89" s="2"/>
      <c r="AIZ89" s="2"/>
      <c r="AJA89" s="2"/>
      <c r="AJB89" s="2"/>
      <c r="AJC89" s="2"/>
      <c r="AJD89" s="2"/>
      <c r="AJE89" s="2"/>
      <c r="AJF89" s="2"/>
      <c r="AJG89" s="2"/>
      <c r="AJH89" s="2"/>
      <c r="AJI89" s="2"/>
      <c r="AJJ89" s="2"/>
      <c r="AJK89" s="2"/>
      <c r="AJL89" s="2"/>
      <c r="AJM89" s="2"/>
      <c r="AJN89" s="2"/>
      <c r="AJO89" s="2"/>
      <c r="AJP89" s="2"/>
      <c r="AJQ89" s="2"/>
      <c r="AJR89" s="2"/>
      <c r="AJS89" s="2"/>
      <c r="AJT89" s="2"/>
      <c r="AJU89" s="2"/>
      <c r="AJV89" s="2"/>
      <c r="AJW89" s="2"/>
      <c r="AJX89" s="2"/>
      <c r="AJY89" s="2"/>
      <c r="AJZ89" s="2"/>
      <c r="AKA89" s="2"/>
      <c r="AKB89" s="2"/>
      <c r="AKC89" s="2"/>
      <c r="AKD89" s="2"/>
      <c r="AKE89" s="2"/>
      <c r="AKF89" s="2"/>
      <c r="AKG89" s="2"/>
      <c r="AKH89" s="2"/>
      <c r="AKI89" s="2"/>
      <c r="AKJ89" s="2"/>
      <c r="AKK89" s="2"/>
      <c r="AKL89" s="2"/>
      <c r="AKM89" s="2"/>
      <c r="AKN89" s="2"/>
      <c r="AKO89" s="2"/>
      <c r="AKP89" s="2"/>
      <c r="AKQ89" s="2"/>
      <c r="AKR89" s="2"/>
      <c r="AKS89" s="2"/>
      <c r="AKT89" s="2"/>
      <c r="AKU89" s="2"/>
      <c r="AKV89" s="2"/>
      <c r="AKW89" s="2"/>
      <c r="AKX89" s="2"/>
      <c r="AKY89" s="2"/>
      <c r="AKZ89" s="2"/>
      <c r="ALA89" s="2"/>
      <c r="ALB89" s="2"/>
      <c r="ALC89" s="2"/>
      <c r="ALD89" s="2"/>
      <c r="ALE89" s="2"/>
      <c r="ALF89" s="2"/>
      <c r="ALG89" s="2"/>
      <c r="ALH89" s="2"/>
      <c r="ALI89" s="2"/>
      <c r="ALJ89" s="2"/>
      <c r="ALK89" s="2"/>
      <c r="ALL89" s="2"/>
      <c r="ALM89" s="2"/>
      <c r="ALN89" s="2"/>
      <c r="ALO89" s="2"/>
      <c r="ALP89" s="2"/>
      <c r="ALQ89" s="2"/>
      <c r="ALR89" s="2"/>
      <c r="ALS89" s="2"/>
      <c r="ALT89" s="2"/>
      <c r="ALU89" s="2"/>
      <c r="ALV89" s="2"/>
      <c r="ALW89" s="2"/>
      <c r="ALX89" s="2"/>
      <c r="ALY89" s="2"/>
      <c r="ALZ89" s="2"/>
      <c r="AMA89" s="2"/>
      <c r="AMB89" s="2"/>
      <c r="AMC89" s="2"/>
      <c r="AMD89" s="2"/>
      <c r="AME89" s="2"/>
      <c r="AMF89" s="2"/>
      <c r="AMG89" s="2"/>
      <c r="AMH89" s="2"/>
      <c r="AMI89" s="2"/>
      <c r="AMJ89" s="2"/>
      <c r="AMK89" s="2"/>
      <c r="AML89" s="2"/>
      <c r="AMM89" s="2"/>
      <c r="AMN89" s="2"/>
      <c r="AMO89" s="2"/>
      <c r="AMP89" s="2"/>
    </row>
    <row r="90" spans="2:1030" s="41" customFormat="1">
      <c r="B90" s="44"/>
      <c r="C90" s="44"/>
      <c r="D90" s="2"/>
      <c r="E90" s="2"/>
      <c r="F90" s="2"/>
      <c r="H90" s="2"/>
      <c r="I90" s="43"/>
      <c r="J90" s="2"/>
      <c r="K90" s="2"/>
      <c r="L90" s="2"/>
      <c r="M90" s="2"/>
      <c r="N90" s="2"/>
      <c r="O90" s="2"/>
      <c r="P90" s="2"/>
      <c r="Q90" s="2"/>
      <c r="R90" s="2"/>
      <c r="S90" s="2"/>
      <c r="T90" s="2"/>
      <c r="U90" s="2"/>
      <c r="V90" s="2"/>
      <c r="W90" s="2"/>
      <c r="X90" s="2"/>
      <c r="Y90" s="2"/>
      <c r="Z90" s="2"/>
      <c r="AA90" s="2"/>
      <c r="AB90" s="2"/>
      <c r="AC90" s="2"/>
      <c r="AD90" s="2"/>
      <c r="AE90" s="11"/>
      <c r="AF90" s="11"/>
      <c r="AG90" s="2"/>
      <c r="AH90" s="11"/>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c r="LL90" s="2"/>
      <c r="LM90" s="2"/>
      <c r="LN90" s="2"/>
      <c r="LO90" s="2"/>
      <c r="LP90" s="2"/>
      <c r="LQ90" s="2"/>
      <c r="LR90" s="2"/>
      <c r="LS90" s="2"/>
      <c r="LT90" s="2"/>
      <c r="LU90" s="2"/>
      <c r="LV90" s="2"/>
      <c r="LW90" s="2"/>
      <c r="LX90" s="2"/>
      <c r="LY90" s="2"/>
      <c r="LZ90" s="2"/>
      <c r="MA90" s="2"/>
      <c r="MB90" s="2"/>
      <c r="MC90" s="2"/>
      <c r="MD90" s="2"/>
      <c r="ME90" s="2"/>
      <c r="MF90" s="2"/>
      <c r="MG90" s="2"/>
      <c r="MH90" s="2"/>
      <c r="MI90" s="2"/>
      <c r="MJ90" s="2"/>
      <c r="MK90" s="2"/>
      <c r="ML90" s="2"/>
      <c r="MM90" s="2"/>
      <c r="MN90" s="2"/>
      <c r="MO90" s="2"/>
      <c r="MP90" s="2"/>
      <c r="MQ90" s="2"/>
      <c r="MR90" s="2"/>
      <c r="MS90" s="2"/>
      <c r="MT90" s="2"/>
      <c r="MU90" s="2"/>
      <c r="MV90" s="2"/>
      <c r="MW90" s="2"/>
      <c r="MX90" s="2"/>
      <c r="MY90" s="2"/>
      <c r="MZ90" s="2"/>
      <c r="NA90" s="2"/>
      <c r="NB90" s="2"/>
      <c r="NC90" s="2"/>
      <c r="ND90" s="2"/>
      <c r="NE90" s="2"/>
      <c r="NF90" s="2"/>
      <c r="NG90" s="2"/>
      <c r="NH90" s="2"/>
      <c r="NI90" s="2"/>
      <c r="NJ90" s="2"/>
      <c r="NK90" s="2"/>
      <c r="NL90" s="2"/>
      <c r="NM90" s="2"/>
      <c r="NN90" s="2"/>
      <c r="NO90" s="2"/>
      <c r="NP90" s="2"/>
      <c r="NQ90" s="2"/>
      <c r="NR90" s="2"/>
      <c r="NS90" s="2"/>
      <c r="NT90" s="2"/>
      <c r="NU90" s="2"/>
      <c r="NV90" s="2"/>
      <c r="NW90" s="2"/>
      <c r="NX90" s="2"/>
      <c r="NY90" s="2"/>
      <c r="NZ90" s="2"/>
      <c r="OA90" s="2"/>
      <c r="OB90" s="2"/>
      <c r="OC90" s="2"/>
      <c r="OD90" s="2"/>
      <c r="OE90" s="2"/>
      <c r="OF90" s="2"/>
      <c r="OG90" s="2"/>
      <c r="OH90" s="2"/>
      <c r="OI90" s="2"/>
      <c r="OJ90" s="2"/>
      <c r="OK90" s="2"/>
      <c r="OL90" s="2"/>
      <c r="OM90" s="2"/>
      <c r="ON90" s="2"/>
      <c r="OO90" s="2"/>
      <c r="OP90" s="2"/>
      <c r="OQ90" s="2"/>
      <c r="OR90" s="2"/>
      <c r="OS90" s="2"/>
      <c r="OT90" s="2"/>
      <c r="OU90" s="2"/>
      <c r="OV90" s="2"/>
      <c r="OW90" s="2"/>
      <c r="OX90" s="2"/>
      <c r="OY90" s="2"/>
      <c r="OZ90" s="2"/>
      <c r="PA90" s="2"/>
      <c r="PB90" s="2"/>
      <c r="PC90" s="2"/>
      <c r="PD90" s="2"/>
      <c r="PE90" s="2"/>
      <c r="PF90" s="2"/>
      <c r="PG90" s="2"/>
      <c r="PH90" s="2"/>
      <c r="PI90" s="2"/>
      <c r="PJ90" s="2"/>
      <c r="PK90" s="2"/>
      <c r="PL90" s="2"/>
      <c r="PM90" s="2"/>
      <c r="PN90" s="2"/>
      <c r="PO90" s="2"/>
      <c r="PP90" s="2"/>
      <c r="PQ90" s="2"/>
      <c r="PR90" s="2"/>
      <c r="PS90" s="2"/>
      <c r="PT90" s="2"/>
      <c r="PU90" s="2"/>
      <c r="PV90" s="2"/>
      <c r="PW90" s="2"/>
      <c r="PX90" s="2"/>
      <c r="PY90" s="2"/>
      <c r="PZ90" s="2"/>
      <c r="QA90" s="2"/>
      <c r="QB90" s="2"/>
      <c r="QC90" s="2"/>
      <c r="QD90" s="2"/>
      <c r="QE90" s="2"/>
      <c r="QF90" s="2"/>
      <c r="QG90" s="2"/>
      <c r="QH90" s="2"/>
      <c r="QI90" s="2"/>
      <c r="QJ90" s="2"/>
      <c r="QK90" s="2"/>
      <c r="QL90" s="2"/>
      <c r="QM90" s="2"/>
      <c r="QN90" s="2"/>
      <c r="QO90" s="2"/>
      <c r="QP90" s="2"/>
      <c r="QQ90" s="2"/>
      <c r="QR90" s="2"/>
      <c r="QS90" s="2"/>
      <c r="QT90" s="2"/>
      <c r="QU90" s="2"/>
      <c r="QV90" s="2"/>
      <c r="QW90" s="2"/>
      <c r="QX90" s="2"/>
      <c r="QY90" s="2"/>
      <c r="QZ90" s="2"/>
      <c r="RA90" s="2"/>
      <c r="RB90" s="2"/>
      <c r="RC90" s="2"/>
      <c r="RD90" s="2"/>
      <c r="RE90" s="2"/>
      <c r="RF90" s="2"/>
      <c r="RG90" s="2"/>
      <c r="RH90" s="2"/>
      <c r="RI90" s="2"/>
      <c r="RJ90" s="2"/>
      <c r="RK90" s="2"/>
      <c r="RL90" s="2"/>
      <c r="RM90" s="2"/>
      <c r="RN90" s="2"/>
      <c r="RO90" s="2"/>
      <c r="RP90" s="2"/>
      <c r="RQ90" s="2"/>
      <c r="RR90" s="2"/>
      <c r="RS90" s="2"/>
      <c r="RT90" s="2"/>
      <c r="RU90" s="2"/>
      <c r="RV90" s="2"/>
      <c r="RW90" s="2"/>
      <c r="RX90" s="2"/>
      <c r="RY90" s="2"/>
      <c r="RZ90" s="2"/>
      <c r="SA90" s="2"/>
      <c r="SB90" s="2"/>
      <c r="SC90" s="2"/>
      <c r="SD90" s="2"/>
      <c r="SE90" s="2"/>
      <c r="SF90" s="2"/>
      <c r="SG90" s="2"/>
      <c r="SH90" s="2"/>
      <c r="SI90" s="2"/>
      <c r="SJ90" s="2"/>
      <c r="SK90" s="2"/>
      <c r="SL90" s="2"/>
      <c r="SM90" s="2"/>
      <c r="SN90" s="2"/>
      <c r="SO90" s="2"/>
      <c r="SP90" s="2"/>
      <c r="SQ90" s="2"/>
      <c r="SR90" s="2"/>
      <c r="SS90" s="2"/>
      <c r="ST90" s="2"/>
      <c r="SU90" s="2"/>
      <c r="SV90" s="2"/>
      <c r="SW90" s="2"/>
      <c r="SX90" s="2"/>
      <c r="SY90" s="2"/>
      <c r="SZ90" s="2"/>
      <c r="TA90" s="2"/>
      <c r="TB90" s="2"/>
      <c r="TC90" s="2"/>
      <c r="TD90" s="2"/>
      <c r="TE90" s="2"/>
      <c r="TF90" s="2"/>
      <c r="TG90" s="2"/>
      <c r="TH90" s="2"/>
      <c r="TI90" s="2"/>
      <c r="TJ90" s="2"/>
      <c r="TK90" s="2"/>
      <c r="TL90" s="2"/>
      <c r="TM90" s="2"/>
      <c r="TN90" s="2"/>
      <c r="TO90" s="2"/>
      <c r="TP90" s="2"/>
      <c r="TQ90" s="2"/>
      <c r="TR90" s="2"/>
      <c r="TS90" s="2"/>
      <c r="TT90" s="2"/>
      <c r="TU90" s="2"/>
      <c r="TV90" s="2"/>
      <c r="TW90" s="2"/>
      <c r="TX90" s="2"/>
      <c r="TY90" s="2"/>
      <c r="TZ90" s="2"/>
      <c r="UA90" s="2"/>
      <c r="UB90" s="2"/>
      <c r="UC90" s="2"/>
      <c r="UD90" s="2"/>
      <c r="UE90" s="2"/>
      <c r="UF90" s="2"/>
      <c r="UG90" s="2"/>
      <c r="UH90" s="2"/>
      <c r="UI90" s="2"/>
      <c r="UJ90" s="2"/>
      <c r="UK90" s="2"/>
      <c r="UL90" s="2"/>
      <c r="UM90" s="2"/>
      <c r="UN90" s="2"/>
      <c r="UO90" s="2"/>
      <c r="UP90" s="2"/>
      <c r="UQ90" s="2"/>
      <c r="UR90" s="2"/>
      <c r="US90" s="2"/>
      <c r="UT90" s="2"/>
      <c r="UU90" s="2"/>
      <c r="UV90" s="2"/>
      <c r="UW90" s="2"/>
      <c r="UX90" s="2"/>
      <c r="UY90" s="2"/>
      <c r="UZ90" s="2"/>
      <c r="VA90" s="2"/>
      <c r="VB90" s="2"/>
      <c r="VC90" s="2"/>
      <c r="VD90" s="2"/>
      <c r="VE90" s="2"/>
      <c r="VF90" s="2"/>
      <c r="VG90" s="2"/>
      <c r="VH90" s="2"/>
      <c r="VI90" s="2"/>
      <c r="VJ90" s="2"/>
      <c r="VK90" s="2"/>
      <c r="VL90" s="2"/>
      <c r="VM90" s="2"/>
      <c r="VN90" s="2"/>
      <c r="VO90" s="2"/>
      <c r="VP90" s="2"/>
      <c r="VQ90" s="2"/>
      <c r="VR90" s="2"/>
      <c r="VS90" s="2"/>
      <c r="VT90" s="2"/>
      <c r="VU90" s="2"/>
      <c r="VV90" s="2"/>
      <c r="VW90" s="2"/>
      <c r="VX90" s="2"/>
      <c r="VY90" s="2"/>
      <c r="VZ90" s="2"/>
      <c r="WA90" s="2"/>
      <c r="WB90" s="2"/>
      <c r="WC90" s="2"/>
      <c r="WD90" s="2"/>
      <c r="WE90" s="2"/>
      <c r="WF90" s="2"/>
      <c r="WG90" s="2"/>
      <c r="WH90" s="2"/>
      <c r="WI90" s="2"/>
      <c r="WJ90" s="2"/>
      <c r="WK90" s="2"/>
      <c r="WL90" s="2"/>
      <c r="WM90" s="2"/>
      <c r="WN90" s="2"/>
      <c r="WO90" s="2"/>
      <c r="WP90" s="2"/>
      <c r="WQ90" s="2"/>
      <c r="WR90" s="2"/>
      <c r="WS90" s="2"/>
      <c r="WT90" s="2"/>
      <c r="WU90" s="2"/>
      <c r="WV90" s="2"/>
      <c r="WW90" s="2"/>
      <c r="WX90" s="2"/>
      <c r="WY90" s="2"/>
      <c r="WZ90" s="2"/>
      <c r="XA90" s="2"/>
      <c r="XB90" s="2"/>
      <c r="XC90" s="2"/>
      <c r="XD90" s="2"/>
      <c r="XE90" s="2"/>
      <c r="XF90" s="2"/>
      <c r="XG90" s="2"/>
      <c r="XH90" s="2"/>
      <c r="XI90" s="2"/>
      <c r="XJ90" s="2"/>
      <c r="XK90" s="2"/>
      <c r="XL90" s="2"/>
      <c r="XM90" s="2"/>
      <c r="XN90" s="2"/>
      <c r="XO90" s="2"/>
      <c r="XP90" s="2"/>
      <c r="XQ90" s="2"/>
      <c r="XR90" s="2"/>
      <c r="XS90" s="2"/>
      <c r="XT90" s="2"/>
      <c r="XU90" s="2"/>
      <c r="XV90" s="2"/>
      <c r="XW90" s="2"/>
      <c r="XX90" s="2"/>
      <c r="XY90" s="2"/>
      <c r="XZ90" s="2"/>
      <c r="YA90" s="2"/>
      <c r="YB90" s="2"/>
      <c r="YC90" s="2"/>
      <c r="YD90" s="2"/>
      <c r="YE90" s="2"/>
      <c r="YF90" s="2"/>
      <c r="YG90" s="2"/>
      <c r="YH90" s="2"/>
      <c r="YI90" s="2"/>
      <c r="YJ90" s="2"/>
      <c r="YK90" s="2"/>
      <c r="YL90" s="2"/>
      <c r="YM90" s="2"/>
      <c r="YN90" s="2"/>
      <c r="YO90" s="2"/>
      <c r="YP90" s="2"/>
      <c r="YQ90" s="2"/>
      <c r="YR90" s="2"/>
      <c r="YS90" s="2"/>
      <c r="YT90" s="2"/>
      <c r="YU90" s="2"/>
      <c r="YV90" s="2"/>
      <c r="YW90" s="2"/>
      <c r="YX90" s="2"/>
      <c r="YY90" s="2"/>
      <c r="YZ90" s="2"/>
      <c r="ZA90" s="2"/>
      <c r="ZB90" s="2"/>
      <c r="ZC90" s="2"/>
      <c r="ZD90" s="2"/>
      <c r="ZE90" s="2"/>
      <c r="ZF90" s="2"/>
      <c r="ZG90" s="2"/>
      <c r="ZH90" s="2"/>
      <c r="ZI90" s="2"/>
      <c r="ZJ90" s="2"/>
      <c r="ZK90" s="2"/>
      <c r="ZL90" s="2"/>
      <c r="ZM90" s="2"/>
      <c r="ZN90" s="2"/>
      <c r="ZO90" s="2"/>
      <c r="ZP90" s="2"/>
      <c r="ZQ90" s="2"/>
      <c r="ZR90" s="2"/>
      <c r="ZS90" s="2"/>
      <c r="ZT90" s="2"/>
      <c r="ZU90" s="2"/>
      <c r="ZV90" s="2"/>
      <c r="ZW90" s="2"/>
      <c r="ZX90" s="2"/>
      <c r="ZY90" s="2"/>
      <c r="ZZ90" s="2"/>
      <c r="AAA90" s="2"/>
      <c r="AAB90" s="2"/>
      <c r="AAC90" s="2"/>
      <c r="AAD90" s="2"/>
      <c r="AAE90" s="2"/>
      <c r="AAF90" s="2"/>
      <c r="AAG90" s="2"/>
      <c r="AAH90" s="2"/>
      <c r="AAI90" s="2"/>
      <c r="AAJ90" s="2"/>
      <c r="AAK90" s="2"/>
      <c r="AAL90" s="2"/>
      <c r="AAM90" s="2"/>
      <c r="AAN90" s="2"/>
      <c r="AAO90" s="2"/>
      <c r="AAP90" s="2"/>
      <c r="AAQ90" s="2"/>
      <c r="AAR90" s="2"/>
      <c r="AAS90" s="2"/>
      <c r="AAT90" s="2"/>
      <c r="AAU90" s="2"/>
      <c r="AAV90" s="2"/>
      <c r="AAW90" s="2"/>
      <c r="AAX90" s="2"/>
      <c r="AAY90" s="2"/>
      <c r="AAZ90" s="2"/>
      <c r="ABA90" s="2"/>
      <c r="ABB90" s="2"/>
      <c r="ABC90" s="2"/>
      <c r="ABD90" s="2"/>
      <c r="ABE90" s="2"/>
      <c r="ABF90" s="2"/>
      <c r="ABG90" s="2"/>
      <c r="ABH90" s="2"/>
      <c r="ABI90" s="2"/>
      <c r="ABJ90" s="2"/>
      <c r="ABK90" s="2"/>
      <c r="ABL90" s="2"/>
      <c r="ABM90" s="2"/>
      <c r="ABN90" s="2"/>
      <c r="ABO90" s="2"/>
      <c r="ABP90" s="2"/>
      <c r="ABQ90" s="2"/>
      <c r="ABR90" s="2"/>
      <c r="ABS90" s="2"/>
      <c r="ABT90" s="2"/>
      <c r="ABU90" s="2"/>
      <c r="ABV90" s="2"/>
      <c r="ABW90" s="2"/>
      <c r="ABX90" s="2"/>
      <c r="ABY90" s="2"/>
      <c r="ABZ90" s="2"/>
      <c r="ACA90" s="2"/>
      <c r="ACB90" s="2"/>
      <c r="ACC90" s="2"/>
      <c r="ACD90" s="2"/>
      <c r="ACE90" s="2"/>
      <c r="ACF90" s="2"/>
      <c r="ACG90" s="2"/>
      <c r="ACH90" s="2"/>
      <c r="ACI90" s="2"/>
      <c r="ACJ90" s="2"/>
      <c r="ACK90" s="2"/>
      <c r="ACL90" s="2"/>
      <c r="ACM90" s="2"/>
      <c r="ACN90" s="2"/>
      <c r="ACO90" s="2"/>
      <c r="ACP90" s="2"/>
      <c r="ACQ90" s="2"/>
      <c r="ACR90" s="2"/>
      <c r="ACS90" s="2"/>
      <c r="ACT90" s="2"/>
      <c r="ACU90" s="2"/>
      <c r="ACV90" s="2"/>
      <c r="ACW90" s="2"/>
      <c r="ACX90" s="2"/>
      <c r="ACY90" s="2"/>
      <c r="ACZ90" s="2"/>
      <c r="ADA90" s="2"/>
      <c r="ADB90" s="2"/>
      <c r="ADC90" s="2"/>
      <c r="ADD90" s="2"/>
      <c r="ADE90" s="2"/>
      <c r="ADF90" s="2"/>
      <c r="ADG90" s="2"/>
      <c r="ADH90" s="2"/>
      <c r="ADI90" s="2"/>
      <c r="ADJ90" s="2"/>
      <c r="ADK90" s="2"/>
      <c r="ADL90" s="2"/>
      <c r="ADM90" s="2"/>
      <c r="ADN90" s="2"/>
      <c r="ADO90" s="2"/>
      <c r="ADP90" s="2"/>
      <c r="ADQ90" s="2"/>
      <c r="ADR90" s="2"/>
      <c r="ADS90" s="2"/>
      <c r="ADT90" s="2"/>
      <c r="ADU90" s="2"/>
      <c r="ADV90" s="2"/>
      <c r="ADW90" s="2"/>
      <c r="ADX90" s="2"/>
      <c r="ADY90" s="2"/>
      <c r="ADZ90" s="2"/>
      <c r="AEA90" s="2"/>
      <c r="AEB90" s="2"/>
      <c r="AEC90" s="2"/>
      <c r="AED90" s="2"/>
      <c r="AEE90" s="2"/>
      <c r="AEF90" s="2"/>
      <c r="AEG90" s="2"/>
      <c r="AEH90" s="2"/>
      <c r="AEI90" s="2"/>
      <c r="AEJ90" s="2"/>
      <c r="AEK90" s="2"/>
      <c r="AEL90" s="2"/>
      <c r="AEM90" s="2"/>
      <c r="AEN90" s="2"/>
      <c r="AEO90" s="2"/>
      <c r="AEP90" s="2"/>
      <c r="AEQ90" s="2"/>
      <c r="AER90" s="2"/>
      <c r="AES90" s="2"/>
      <c r="AET90" s="2"/>
      <c r="AEU90" s="2"/>
      <c r="AEV90" s="2"/>
      <c r="AEW90" s="2"/>
      <c r="AEX90" s="2"/>
      <c r="AEY90" s="2"/>
      <c r="AEZ90" s="2"/>
      <c r="AFA90" s="2"/>
      <c r="AFB90" s="2"/>
      <c r="AFC90" s="2"/>
      <c r="AFD90" s="2"/>
      <c r="AFE90" s="2"/>
      <c r="AFF90" s="2"/>
      <c r="AFG90" s="2"/>
      <c r="AFH90" s="2"/>
      <c r="AFI90" s="2"/>
      <c r="AFJ90" s="2"/>
      <c r="AFK90" s="2"/>
      <c r="AFL90" s="2"/>
      <c r="AFM90" s="2"/>
      <c r="AFN90" s="2"/>
      <c r="AFO90" s="2"/>
      <c r="AFP90" s="2"/>
      <c r="AFQ90" s="2"/>
      <c r="AFR90" s="2"/>
      <c r="AFS90" s="2"/>
      <c r="AFT90" s="2"/>
      <c r="AFU90" s="2"/>
      <c r="AFV90" s="2"/>
      <c r="AFW90" s="2"/>
      <c r="AFX90" s="2"/>
      <c r="AFY90" s="2"/>
      <c r="AFZ90" s="2"/>
      <c r="AGA90" s="2"/>
      <c r="AGB90" s="2"/>
      <c r="AGC90" s="2"/>
      <c r="AGD90" s="2"/>
      <c r="AGE90" s="2"/>
      <c r="AGF90" s="2"/>
      <c r="AGG90" s="2"/>
      <c r="AGH90" s="2"/>
      <c r="AGI90" s="2"/>
      <c r="AGJ90" s="2"/>
      <c r="AGK90" s="2"/>
      <c r="AGL90" s="2"/>
      <c r="AGM90" s="2"/>
      <c r="AGN90" s="2"/>
      <c r="AGO90" s="2"/>
      <c r="AGP90" s="2"/>
      <c r="AGQ90" s="2"/>
      <c r="AGR90" s="2"/>
      <c r="AGS90" s="2"/>
      <c r="AGT90" s="2"/>
      <c r="AGU90" s="2"/>
      <c r="AGV90" s="2"/>
      <c r="AGW90" s="2"/>
      <c r="AGX90" s="2"/>
      <c r="AGY90" s="2"/>
      <c r="AGZ90" s="2"/>
      <c r="AHA90" s="2"/>
      <c r="AHB90" s="2"/>
      <c r="AHC90" s="2"/>
      <c r="AHD90" s="2"/>
      <c r="AHE90" s="2"/>
      <c r="AHF90" s="2"/>
      <c r="AHG90" s="2"/>
      <c r="AHH90" s="2"/>
      <c r="AHI90" s="2"/>
      <c r="AHJ90" s="2"/>
      <c r="AHK90" s="2"/>
      <c r="AHL90" s="2"/>
      <c r="AHM90" s="2"/>
      <c r="AHN90" s="2"/>
      <c r="AHO90" s="2"/>
      <c r="AHP90" s="2"/>
      <c r="AHQ90" s="2"/>
      <c r="AHR90" s="2"/>
      <c r="AHS90" s="2"/>
      <c r="AHT90" s="2"/>
      <c r="AHU90" s="2"/>
      <c r="AHV90" s="2"/>
      <c r="AHW90" s="2"/>
      <c r="AHX90" s="2"/>
      <c r="AHY90" s="2"/>
      <c r="AHZ90" s="2"/>
      <c r="AIA90" s="2"/>
      <c r="AIB90" s="2"/>
      <c r="AIC90" s="2"/>
      <c r="AID90" s="2"/>
      <c r="AIE90" s="2"/>
      <c r="AIF90" s="2"/>
      <c r="AIG90" s="2"/>
      <c r="AIH90" s="2"/>
      <c r="AII90" s="2"/>
      <c r="AIJ90" s="2"/>
      <c r="AIK90" s="2"/>
      <c r="AIL90" s="2"/>
      <c r="AIM90" s="2"/>
      <c r="AIN90" s="2"/>
      <c r="AIO90" s="2"/>
      <c r="AIP90" s="2"/>
      <c r="AIQ90" s="2"/>
      <c r="AIR90" s="2"/>
      <c r="AIS90" s="2"/>
      <c r="AIT90" s="2"/>
      <c r="AIU90" s="2"/>
      <c r="AIV90" s="2"/>
      <c r="AIW90" s="2"/>
      <c r="AIX90" s="2"/>
      <c r="AIY90" s="2"/>
      <c r="AIZ90" s="2"/>
      <c r="AJA90" s="2"/>
      <c r="AJB90" s="2"/>
      <c r="AJC90" s="2"/>
      <c r="AJD90" s="2"/>
      <c r="AJE90" s="2"/>
      <c r="AJF90" s="2"/>
      <c r="AJG90" s="2"/>
      <c r="AJH90" s="2"/>
      <c r="AJI90" s="2"/>
      <c r="AJJ90" s="2"/>
      <c r="AJK90" s="2"/>
      <c r="AJL90" s="2"/>
      <c r="AJM90" s="2"/>
      <c r="AJN90" s="2"/>
      <c r="AJO90" s="2"/>
      <c r="AJP90" s="2"/>
      <c r="AJQ90" s="2"/>
      <c r="AJR90" s="2"/>
      <c r="AJS90" s="2"/>
      <c r="AJT90" s="2"/>
      <c r="AJU90" s="2"/>
      <c r="AJV90" s="2"/>
      <c r="AJW90" s="2"/>
      <c r="AJX90" s="2"/>
      <c r="AJY90" s="2"/>
      <c r="AJZ90" s="2"/>
      <c r="AKA90" s="2"/>
      <c r="AKB90" s="2"/>
      <c r="AKC90" s="2"/>
      <c r="AKD90" s="2"/>
      <c r="AKE90" s="2"/>
      <c r="AKF90" s="2"/>
      <c r="AKG90" s="2"/>
      <c r="AKH90" s="2"/>
      <c r="AKI90" s="2"/>
      <c r="AKJ90" s="2"/>
      <c r="AKK90" s="2"/>
      <c r="AKL90" s="2"/>
      <c r="AKM90" s="2"/>
      <c r="AKN90" s="2"/>
      <c r="AKO90" s="2"/>
      <c r="AKP90" s="2"/>
      <c r="AKQ90" s="2"/>
      <c r="AKR90" s="2"/>
      <c r="AKS90" s="2"/>
      <c r="AKT90" s="2"/>
      <c r="AKU90" s="2"/>
      <c r="AKV90" s="2"/>
      <c r="AKW90" s="2"/>
      <c r="AKX90" s="2"/>
      <c r="AKY90" s="2"/>
      <c r="AKZ90" s="2"/>
      <c r="ALA90" s="2"/>
      <c r="ALB90" s="2"/>
      <c r="ALC90" s="2"/>
      <c r="ALD90" s="2"/>
      <c r="ALE90" s="2"/>
      <c r="ALF90" s="2"/>
      <c r="ALG90" s="2"/>
      <c r="ALH90" s="2"/>
      <c r="ALI90" s="2"/>
      <c r="ALJ90" s="2"/>
      <c r="ALK90" s="2"/>
      <c r="ALL90" s="2"/>
      <c r="ALM90" s="2"/>
      <c r="ALN90" s="2"/>
      <c r="ALO90" s="2"/>
      <c r="ALP90" s="2"/>
      <c r="ALQ90" s="2"/>
      <c r="ALR90" s="2"/>
      <c r="ALS90" s="2"/>
      <c r="ALT90" s="2"/>
      <c r="ALU90" s="2"/>
      <c r="ALV90" s="2"/>
      <c r="ALW90" s="2"/>
      <c r="ALX90" s="2"/>
      <c r="ALY90" s="2"/>
      <c r="ALZ90" s="2"/>
      <c r="AMA90" s="2"/>
      <c r="AMB90" s="2"/>
      <c r="AMC90" s="2"/>
      <c r="AMD90" s="2"/>
      <c r="AME90" s="2"/>
      <c r="AMF90" s="2"/>
      <c r="AMG90" s="2"/>
      <c r="AMH90" s="2"/>
      <c r="AMI90" s="2"/>
      <c r="AMJ90" s="2"/>
      <c r="AMK90" s="2"/>
      <c r="AML90" s="2"/>
      <c r="AMM90" s="2"/>
      <c r="AMN90" s="2"/>
      <c r="AMO90" s="2"/>
      <c r="AMP90" s="2"/>
    </row>
    <row r="91" spans="2:1030" s="41" customFormat="1">
      <c r="B91" s="44"/>
      <c r="C91" s="44"/>
      <c r="D91" s="2"/>
      <c r="E91" s="2"/>
      <c r="F91" s="2"/>
      <c r="H91" s="2"/>
      <c r="I91" s="43"/>
      <c r="J91" s="2"/>
      <c r="K91" s="2"/>
      <c r="L91" s="2"/>
      <c r="M91" s="2"/>
      <c r="N91" s="2"/>
      <c r="O91" s="2"/>
      <c r="P91" s="2"/>
      <c r="Q91" s="2"/>
      <c r="R91" s="2"/>
      <c r="S91" s="2"/>
      <c r="T91" s="2"/>
      <c r="U91" s="2"/>
      <c r="V91" s="2"/>
      <c r="W91" s="2"/>
      <c r="X91" s="2"/>
      <c r="Y91" s="2"/>
      <c r="Z91" s="2"/>
      <c r="AA91" s="2"/>
      <c r="AB91" s="2"/>
      <c r="AC91" s="2"/>
      <c r="AD91" s="2"/>
      <c r="AE91" s="11"/>
      <c r="AF91" s="11"/>
      <c r="AG91" s="2"/>
      <c r="AH91" s="11"/>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2"/>
      <c r="VB91" s="2"/>
      <c r="VC91" s="2"/>
      <c r="VD91" s="2"/>
      <c r="VE91" s="2"/>
      <c r="VF91" s="2"/>
      <c r="VG91" s="2"/>
      <c r="VH91" s="2"/>
      <c r="VI91" s="2"/>
      <c r="VJ91" s="2"/>
      <c r="VK91" s="2"/>
      <c r="VL91" s="2"/>
      <c r="VM91" s="2"/>
      <c r="VN91" s="2"/>
      <c r="VO91" s="2"/>
      <c r="VP91" s="2"/>
      <c r="VQ91" s="2"/>
      <c r="VR91" s="2"/>
      <c r="VS91" s="2"/>
      <c r="VT91" s="2"/>
      <c r="VU91" s="2"/>
      <c r="VV91" s="2"/>
      <c r="VW91" s="2"/>
      <c r="VX91" s="2"/>
      <c r="VY91" s="2"/>
      <c r="VZ91" s="2"/>
      <c r="WA91" s="2"/>
      <c r="WB91" s="2"/>
      <c r="WC91" s="2"/>
      <c r="WD91" s="2"/>
      <c r="WE91" s="2"/>
      <c r="WF91" s="2"/>
      <c r="WG91" s="2"/>
      <c r="WH91" s="2"/>
      <c r="WI91" s="2"/>
      <c r="WJ91" s="2"/>
      <c r="WK91" s="2"/>
      <c r="WL91" s="2"/>
      <c r="WM91" s="2"/>
      <c r="WN91" s="2"/>
      <c r="WO91" s="2"/>
      <c r="WP91" s="2"/>
      <c r="WQ91" s="2"/>
      <c r="WR91" s="2"/>
      <c r="WS91" s="2"/>
      <c r="WT91" s="2"/>
      <c r="WU91" s="2"/>
      <c r="WV91" s="2"/>
      <c r="WW91" s="2"/>
      <c r="WX91" s="2"/>
      <c r="WY91" s="2"/>
      <c r="WZ91" s="2"/>
      <c r="XA91" s="2"/>
      <c r="XB91" s="2"/>
      <c r="XC91" s="2"/>
      <c r="XD91" s="2"/>
      <c r="XE91" s="2"/>
      <c r="XF91" s="2"/>
      <c r="XG91" s="2"/>
      <c r="XH91" s="2"/>
      <c r="XI91" s="2"/>
      <c r="XJ91" s="2"/>
      <c r="XK91" s="2"/>
      <c r="XL91" s="2"/>
      <c r="XM91" s="2"/>
      <c r="XN91" s="2"/>
      <c r="XO91" s="2"/>
      <c r="XP91" s="2"/>
      <c r="XQ91" s="2"/>
      <c r="XR91" s="2"/>
      <c r="XS91" s="2"/>
      <c r="XT91" s="2"/>
      <c r="XU91" s="2"/>
      <c r="XV91" s="2"/>
      <c r="XW91" s="2"/>
      <c r="XX91" s="2"/>
      <c r="XY91" s="2"/>
      <c r="XZ91" s="2"/>
      <c r="YA91" s="2"/>
      <c r="YB91" s="2"/>
      <c r="YC91" s="2"/>
      <c r="YD91" s="2"/>
      <c r="YE91" s="2"/>
      <c r="YF91" s="2"/>
      <c r="YG91" s="2"/>
      <c r="YH91" s="2"/>
      <c r="YI91" s="2"/>
      <c r="YJ91" s="2"/>
      <c r="YK91" s="2"/>
      <c r="YL91" s="2"/>
      <c r="YM91" s="2"/>
      <c r="YN91" s="2"/>
      <c r="YO91" s="2"/>
      <c r="YP91" s="2"/>
      <c r="YQ91" s="2"/>
      <c r="YR91" s="2"/>
      <c r="YS91" s="2"/>
      <c r="YT91" s="2"/>
      <c r="YU91" s="2"/>
      <c r="YV91" s="2"/>
      <c r="YW91" s="2"/>
      <c r="YX91" s="2"/>
      <c r="YY91" s="2"/>
      <c r="YZ91" s="2"/>
      <c r="ZA91" s="2"/>
      <c r="ZB91" s="2"/>
      <c r="ZC91" s="2"/>
      <c r="ZD91" s="2"/>
      <c r="ZE91" s="2"/>
      <c r="ZF91" s="2"/>
      <c r="ZG91" s="2"/>
      <c r="ZH91" s="2"/>
      <c r="ZI91" s="2"/>
      <c r="ZJ91" s="2"/>
      <c r="ZK91" s="2"/>
      <c r="ZL91" s="2"/>
      <c r="ZM91" s="2"/>
      <c r="ZN91" s="2"/>
      <c r="ZO91" s="2"/>
      <c r="ZP91" s="2"/>
      <c r="ZQ91" s="2"/>
      <c r="ZR91" s="2"/>
      <c r="ZS91" s="2"/>
      <c r="ZT91" s="2"/>
      <c r="ZU91" s="2"/>
      <c r="ZV91" s="2"/>
      <c r="ZW91" s="2"/>
      <c r="ZX91" s="2"/>
      <c r="ZY91" s="2"/>
      <c r="ZZ91" s="2"/>
      <c r="AAA91" s="2"/>
      <c r="AAB91" s="2"/>
      <c r="AAC91" s="2"/>
      <c r="AAD91" s="2"/>
      <c r="AAE91" s="2"/>
      <c r="AAF91" s="2"/>
      <c r="AAG91" s="2"/>
      <c r="AAH91" s="2"/>
      <c r="AAI91" s="2"/>
      <c r="AAJ91" s="2"/>
      <c r="AAK91" s="2"/>
      <c r="AAL91" s="2"/>
      <c r="AAM91" s="2"/>
      <c r="AAN91" s="2"/>
      <c r="AAO91" s="2"/>
      <c r="AAP91" s="2"/>
      <c r="AAQ91" s="2"/>
      <c r="AAR91" s="2"/>
      <c r="AAS91" s="2"/>
      <c r="AAT91" s="2"/>
      <c r="AAU91" s="2"/>
      <c r="AAV91" s="2"/>
      <c r="AAW91" s="2"/>
      <c r="AAX91" s="2"/>
      <c r="AAY91" s="2"/>
      <c r="AAZ91" s="2"/>
      <c r="ABA91" s="2"/>
      <c r="ABB91" s="2"/>
      <c r="ABC91" s="2"/>
      <c r="ABD91" s="2"/>
      <c r="ABE91" s="2"/>
      <c r="ABF91" s="2"/>
      <c r="ABG91" s="2"/>
      <c r="ABH91" s="2"/>
      <c r="ABI91" s="2"/>
      <c r="ABJ91" s="2"/>
      <c r="ABK91" s="2"/>
      <c r="ABL91" s="2"/>
      <c r="ABM91" s="2"/>
      <c r="ABN91" s="2"/>
      <c r="ABO91" s="2"/>
      <c r="ABP91" s="2"/>
      <c r="ABQ91" s="2"/>
      <c r="ABR91" s="2"/>
      <c r="ABS91" s="2"/>
      <c r="ABT91" s="2"/>
      <c r="ABU91" s="2"/>
      <c r="ABV91" s="2"/>
      <c r="ABW91" s="2"/>
      <c r="ABX91" s="2"/>
      <c r="ABY91" s="2"/>
      <c r="ABZ91" s="2"/>
      <c r="ACA91" s="2"/>
      <c r="ACB91" s="2"/>
      <c r="ACC91" s="2"/>
      <c r="ACD91" s="2"/>
      <c r="ACE91" s="2"/>
      <c r="ACF91" s="2"/>
      <c r="ACG91" s="2"/>
      <c r="ACH91" s="2"/>
      <c r="ACI91" s="2"/>
      <c r="ACJ91" s="2"/>
      <c r="ACK91" s="2"/>
      <c r="ACL91" s="2"/>
      <c r="ACM91" s="2"/>
      <c r="ACN91" s="2"/>
      <c r="ACO91" s="2"/>
      <c r="ACP91" s="2"/>
      <c r="ACQ91" s="2"/>
      <c r="ACR91" s="2"/>
      <c r="ACS91" s="2"/>
      <c r="ACT91" s="2"/>
      <c r="ACU91" s="2"/>
      <c r="ACV91" s="2"/>
      <c r="ACW91" s="2"/>
      <c r="ACX91" s="2"/>
      <c r="ACY91" s="2"/>
      <c r="ACZ91" s="2"/>
      <c r="ADA91" s="2"/>
      <c r="ADB91" s="2"/>
      <c r="ADC91" s="2"/>
      <c r="ADD91" s="2"/>
      <c r="ADE91" s="2"/>
      <c r="ADF91" s="2"/>
      <c r="ADG91" s="2"/>
      <c r="ADH91" s="2"/>
      <c r="ADI91" s="2"/>
      <c r="ADJ91" s="2"/>
      <c r="ADK91" s="2"/>
      <c r="ADL91" s="2"/>
      <c r="ADM91" s="2"/>
      <c r="ADN91" s="2"/>
      <c r="ADO91" s="2"/>
      <c r="ADP91" s="2"/>
      <c r="ADQ91" s="2"/>
      <c r="ADR91" s="2"/>
      <c r="ADS91" s="2"/>
      <c r="ADT91" s="2"/>
      <c r="ADU91" s="2"/>
      <c r="ADV91" s="2"/>
      <c r="ADW91" s="2"/>
      <c r="ADX91" s="2"/>
      <c r="ADY91" s="2"/>
      <c r="ADZ91" s="2"/>
      <c r="AEA91" s="2"/>
      <c r="AEB91" s="2"/>
      <c r="AEC91" s="2"/>
      <c r="AED91" s="2"/>
      <c r="AEE91" s="2"/>
      <c r="AEF91" s="2"/>
      <c r="AEG91" s="2"/>
      <c r="AEH91" s="2"/>
      <c r="AEI91" s="2"/>
      <c r="AEJ91" s="2"/>
      <c r="AEK91" s="2"/>
      <c r="AEL91" s="2"/>
      <c r="AEM91" s="2"/>
      <c r="AEN91" s="2"/>
      <c r="AEO91" s="2"/>
      <c r="AEP91" s="2"/>
      <c r="AEQ91" s="2"/>
      <c r="AER91" s="2"/>
      <c r="AES91" s="2"/>
      <c r="AET91" s="2"/>
      <c r="AEU91" s="2"/>
      <c r="AEV91" s="2"/>
      <c r="AEW91" s="2"/>
      <c r="AEX91" s="2"/>
      <c r="AEY91" s="2"/>
      <c r="AEZ91" s="2"/>
      <c r="AFA91" s="2"/>
      <c r="AFB91" s="2"/>
      <c r="AFC91" s="2"/>
      <c r="AFD91" s="2"/>
      <c r="AFE91" s="2"/>
      <c r="AFF91" s="2"/>
      <c r="AFG91" s="2"/>
      <c r="AFH91" s="2"/>
      <c r="AFI91" s="2"/>
      <c r="AFJ91" s="2"/>
      <c r="AFK91" s="2"/>
      <c r="AFL91" s="2"/>
      <c r="AFM91" s="2"/>
      <c r="AFN91" s="2"/>
      <c r="AFO91" s="2"/>
      <c r="AFP91" s="2"/>
      <c r="AFQ91" s="2"/>
      <c r="AFR91" s="2"/>
      <c r="AFS91" s="2"/>
      <c r="AFT91" s="2"/>
      <c r="AFU91" s="2"/>
      <c r="AFV91" s="2"/>
      <c r="AFW91" s="2"/>
      <c r="AFX91" s="2"/>
      <c r="AFY91" s="2"/>
      <c r="AFZ91" s="2"/>
      <c r="AGA91" s="2"/>
      <c r="AGB91" s="2"/>
      <c r="AGC91" s="2"/>
      <c r="AGD91" s="2"/>
      <c r="AGE91" s="2"/>
      <c r="AGF91" s="2"/>
      <c r="AGG91" s="2"/>
      <c r="AGH91" s="2"/>
      <c r="AGI91" s="2"/>
      <c r="AGJ91" s="2"/>
      <c r="AGK91" s="2"/>
      <c r="AGL91" s="2"/>
      <c r="AGM91" s="2"/>
      <c r="AGN91" s="2"/>
      <c r="AGO91" s="2"/>
      <c r="AGP91" s="2"/>
      <c r="AGQ91" s="2"/>
      <c r="AGR91" s="2"/>
      <c r="AGS91" s="2"/>
      <c r="AGT91" s="2"/>
      <c r="AGU91" s="2"/>
      <c r="AGV91" s="2"/>
      <c r="AGW91" s="2"/>
      <c r="AGX91" s="2"/>
      <c r="AGY91" s="2"/>
      <c r="AGZ91" s="2"/>
      <c r="AHA91" s="2"/>
      <c r="AHB91" s="2"/>
      <c r="AHC91" s="2"/>
      <c r="AHD91" s="2"/>
      <c r="AHE91" s="2"/>
      <c r="AHF91" s="2"/>
      <c r="AHG91" s="2"/>
      <c r="AHH91" s="2"/>
      <c r="AHI91" s="2"/>
      <c r="AHJ91" s="2"/>
      <c r="AHK91" s="2"/>
      <c r="AHL91" s="2"/>
      <c r="AHM91" s="2"/>
      <c r="AHN91" s="2"/>
      <c r="AHO91" s="2"/>
      <c r="AHP91" s="2"/>
      <c r="AHQ91" s="2"/>
      <c r="AHR91" s="2"/>
      <c r="AHS91" s="2"/>
      <c r="AHT91" s="2"/>
      <c r="AHU91" s="2"/>
      <c r="AHV91" s="2"/>
      <c r="AHW91" s="2"/>
      <c r="AHX91" s="2"/>
      <c r="AHY91" s="2"/>
      <c r="AHZ91" s="2"/>
      <c r="AIA91" s="2"/>
      <c r="AIB91" s="2"/>
      <c r="AIC91" s="2"/>
      <c r="AID91" s="2"/>
      <c r="AIE91" s="2"/>
      <c r="AIF91" s="2"/>
      <c r="AIG91" s="2"/>
      <c r="AIH91" s="2"/>
      <c r="AII91" s="2"/>
      <c r="AIJ91" s="2"/>
      <c r="AIK91" s="2"/>
      <c r="AIL91" s="2"/>
      <c r="AIM91" s="2"/>
      <c r="AIN91" s="2"/>
      <c r="AIO91" s="2"/>
      <c r="AIP91" s="2"/>
      <c r="AIQ91" s="2"/>
      <c r="AIR91" s="2"/>
      <c r="AIS91" s="2"/>
      <c r="AIT91" s="2"/>
      <c r="AIU91" s="2"/>
      <c r="AIV91" s="2"/>
      <c r="AIW91" s="2"/>
      <c r="AIX91" s="2"/>
      <c r="AIY91" s="2"/>
      <c r="AIZ91" s="2"/>
      <c r="AJA91" s="2"/>
      <c r="AJB91" s="2"/>
      <c r="AJC91" s="2"/>
      <c r="AJD91" s="2"/>
      <c r="AJE91" s="2"/>
      <c r="AJF91" s="2"/>
      <c r="AJG91" s="2"/>
      <c r="AJH91" s="2"/>
      <c r="AJI91" s="2"/>
      <c r="AJJ91" s="2"/>
      <c r="AJK91" s="2"/>
      <c r="AJL91" s="2"/>
      <c r="AJM91" s="2"/>
      <c r="AJN91" s="2"/>
      <c r="AJO91" s="2"/>
      <c r="AJP91" s="2"/>
      <c r="AJQ91" s="2"/>
      <c r="AJR91" s="2"/>
      <c r="AJS91" s="2"/>
      <c r="AJT91" s="2"/>
      <c r="AJU91" s="2"/>
      <c r="AJV91" s="2"/>
      <c r="AJW91" s="2"/>
      <c r="AJX91" s="2"/>
      <c r="AJY91" s="2"/>
      <c r="AJZ91" s="2"/>
      <c r="AKA91" s="2"/>
      <c r="AKB91" s="2"/>
      <c r="AKC91" s="2"/>
      <c r="AKD91" s="2"/>
      <c r="AKE91" s="2"/>
      <c r="AKF91" s="2"/>
      <c r="AKG91" s="2"/>
      <c r="AKH91" s="2"/>
      <c r="AKI91" s="2"/>
      <c r="AKJ91" s="2"/>
      <c r="AKK91" s="2"/>
      <c r="AKL91" s="2"/>
      <c r="AKM91" s="2"/>
      <c r="AKN91" s="2"/>
      <c r="AKO91" s="2"/>
      <c r="AKP91" s="2"/>
      <c r="AKQ91" s="2"/>
      <c r="AKR91" s="2"/>
      <c r="AKS91" s="2"/>
      <c r="AKT91" s="2"/>
      <c r="AKU91" s="2"/>
      <c r="AKV91" s="2"/>
      <c r="AKW91" s="2"/>
      <c r="AKX91" s="2"/>
      <c r="AKY91" s="2"/>
      <c r="AKZ91" s="2"/>
      <c r="ALA91" s="2"/>
      <c r="ALB91" s="2"/>
      <c r="ALC91" s="2"/>
      <c r="ALD91" s="2"/>
      <c r="ALE91" s="2"/>
      <c r="ALF91" s="2"/>
      <c r="ALG91" s="2"/>
      <c r="ALH91" s="2"/>
      <c r="ALI91" s="2"/>
      <c r="ALJ91" s="2"/>
      <c r="ALK91" s="2"/>
      <c r="ALL91" s="2"/>
      <c r="ALM91" s="2"/>
      <c r="ALN91" s="2"/>
      <c r="ALO91" s="2"/>
      <c r="ALP91" s="2"/>
      <c r="ALQ91" s="2"/>
      <c r="ALR91" s="2"/>
      <c r="ALS91" s="2"/>
      <c r="ALT91" s="2"/>
      <c r="ALU91" s="2"/>
      <c r="ALV91" s="2"/>
      <c r="ALW91" s="2"/>
      <c r="ALX91" s="2"/>
      <c r="ALY91" s="2"/>
      <c r="ALZ91" s="2"/>
      <c r="AMA91" s="2"/>
      <c r="AMB91" s="2"/>
      <c r="AMC91" s="2"/>
      <c r="AMD91" s="2"/>
      <c r="AME91" s="2"/>
      <c r="AMF91" s="2"/>
      <c r="AMG91" s="2"/>
      <c r="AMH91" s="2"/>
      <c r="AMI91" s="2"/>
      <c r="AMJ91" s="2"/>
      <c r="AMK91" s="2"/>
      <c r="AML91" s="2"/>
      <c r="AMM91" s="2"/>
      <c r="AMN91" s="2"/>
      <c r="AMO91" s="2"/>
      <c r="AMP91" s="2"/>
    </row>
    <row r="92" spans="2:1030" s="41" customFormat="1">
      <c r="B92" s="44"/>
      <c r="C92" s="44"/>
      <c r="D92" s="2"/>
      <c r="E92" s="2"/>
      <c r="F92" s="2"/>
      <c r="H92" s="2"/>
      <c r="I92" s="43"/>
      <c r="J92" s="2"/>
      <c r="K92" s="2"/>
      <c r="L92" s="2"/>
      <c r="M92" s="2"/>
      <c r="N92" s="2"/>
      <c r="O92" s="2"/>
      <c r="P92" s="2"/>
      <c r="Q92" s="2"/>
      <c r="R92" s="2"/>
      <c r="S92" s="2"/>
      <c r="T92" s="2"/>
      <c r="U92" s="2"/>
      <c r="V92" s="2"/>
      <c r="W92" s="2"/>
      <c r="X92" s="2"/>
      <c r="Y92" s="2"/>
      <c r="Z92" s="2"/>
      <c r="AA92" s="2"/>
      <c r="AB92" s="2"/>
      <c r="AC92" s="2"/>
      <c r="AD92" s="2"/>
      <c r="AE92" s="11"/>
      <c r="AF92" s="11"/>
      <c r="AG92" s="2"/>
      <c r="AH92" s="11"/>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2"/>
      <c r="VB92" s="2"/>
      <c r="VC92" s="2"/>
      <c r="VD92" s="2"/>
      <c r="VE92" s="2"/>
      <c r="VF92" s="2"/>
      <c r="VG92" s="2"/>
      <c r="VH92" s="2"/>
      <c r="VI92" s="2"/>
      <c r="VJ92" s="2"/>
      <c r="VK92" s="2"/>
      <c r="VL92" s="2"/>
      <c r="VM92" s="2"/>
      <c r="VN92" s="2"/>
      <c r="VO92" s="2"/>
      <c r="VP92" s="2"/>
      <c r="VQ92" s="2"/>
      <c r="VR92" s="2"/>
      <c r="VS92" s="2"/>
      <c r="VT92" s="2"/>
      <c r="VU92" s="2"/>
      <c r="VV92" s="2"/>
      <c r="VW92" s="2"/>
      <c r="VX92" s="2"/>
      <c r="VY92" s="2"/>
      <c r="VZ92" s="2"/>
      <c r="WA92" s="2"/>
      <c r="WB92" s="2"/>
      <c r="WC92" s="2"/>
      <c r="WD92" s="2"/>
      <c r="WE92" s="2"/>
      <c r="WF92" s="2"/>
      <c r="WG92" s="2"/>
      <c r="WH92" s="2"/>
      <c r="WI92" s="2"/>
      <c r="WJ92" s="2"/>
      <c r="WK92" s="2"/>
      <c r="WL92" s="2"/>
      <c r="WM92" s="2"/>
      <c r="WN92" s="2"/>
      <c r="WO92" s="2"/>
      <c r="WP92" s="2"/>
      <c r="WQ92" s="2"/>
      <c r="WR92" s="2"/>
      <c r="WS92" s="2"/>
      <c r="WT92" s="2"/>
      <c r="WU92" s="2"/>
      <c r="WV92" s="2"/>
      <c r="WW92" s="2"/>
      <c r="WX92" s="2"/>
      <c r="WY92" s="2"/>
      <c r="WZ92" s="2"/>
      <c r="XA92" s="2"/>
      <c r="XB92" s="2"/>
      <c r="XC92" s="2"/>
      <c r="XD92" s="2"/>
      <c r="XE92" s="2"/>
      <c r="XF92" s="2"/>
      <c r="XG92" s="2"/>
      <c r="XH92" s="2"/>
      <c r="XI92" s="2"/>
      <c r="XJ92" s="2"/>
      <c r="XK92" s="2"/>
      <c r="XL92" s="2"/>
      <c r="XM92" s="2"/>
      <c r="XN92" s="2"/>
      <c r="XO92" s="2"/>
      <c r="XP92" s="2"/>
      <c r="XQ92" s="2"/>
      <c r="XR92" s="2"/>
      <c r="XS92" s="2"/>
      <c r="XT92" s="2"/>
      <c r="XU92" s="2"/>
      <c r="XV92" s="2"/>
      <c r="XW92" s="2"/>
      <c r="XX92" s="2"/>
      <c r="XY92" s="2"/>
      <c r="XZ92" s="2"/>
      <c r="YA92" s="2"/>
      <c r="YB92" s="2"/>
      <c r="YC92" s="2"/>
      <c r="YD92" s="2"/>
      <c r="YE92" s="2"/>
      <c r="YF92" s="2"/>
      <c r="YG92" s="2"/>
      <c r="YH92" s="2"/>
      <c r="YI92" s="2"/>
      <c r="YJ92" s="2"/>
      <c r="YK92" s="2"/>
      <c r="YL92" s="2"/>
      <c r="YM92" s="2"/>
      <c r="YN92" s="2"/>
      <c r="YO92" s="2"/>
      <c r="YP92" s="2"/>
      <c r="YQ92" s="2"/>
      <c r="YR92" s="2"/>
      <c r="YS92" s="2"/>
      <c r="YT92" s="2"/>
      <c r="YU92" s="2"/>
      <c r="YV92" s="2"/>
      <c r="YW92" s="2"/>
      <c r="YX92" s="2"/>
      <c r="YY92" s="2"/>
      <c r="YZ92" s="2"/>
      <c r="ZA92" s="2"/>
      <c r="ZB92" s="2"/>
      <c r="ZC92" s="2"/>
      <c r="ZD92" s="2"/>
      <c r="ZE92" s="2"/>
      <c r="ZF92" s="2"/>
      <c r="ZG92" s="2"/>
      <c r="ZH92" s="2"/>
      <c r="ZI92" s="2"/>
      <c r="ZJ92" s="2"/>
      <c r="ZK92" s="2"/>
      <c r="ZL92" s="2"/>
      <c r="ZM92" s="2"/>
      <c r="ZN92" s="2"/>
      <c r="ZO92" s="2"/>
      <c r="ZP92" s="2"/>
      <c r="ZQ92" s="2"/>
      <c r="ZR92" s="2"/>
      <c r="ZS92" s="2"/>
      <c r="ZT92" s="2"/>
      <c r="ZU92" s="2"/>
      <c r="ZV92" s="2"/>
      <c r="ZW92" s="2"/>
      <c r="ZX92" s="2"/>
      <c r="ZY92" s="2"/>
      <c r="ZZ92" s="2"/>
      <c r="AAA92" s="2"/>
      <c r="AAB92" s="2"/>
      <c r="AAC92" s="2"/>
      <c r="AAD92" s="2"/>
      <c r="AAE92" s="2"/>
      <c r="AAF92" s="2"/>
      <c r="AAG92" s="2"/>
      <c r="AAH92" s="2"/>
      <c r="AAI92" s="2"/>
      <c r="AAJ92" s="2"/>
      <c r="AAK92" s="2"/>
      <c r="AAL92" s="2"/>
      <c r="AAM92" s="2"/>
      <c r="AAN92" s="2"/>
      <c r="AAO92" s="2"/>
      <c r="AAP92" s="2"/>
      <c r="AAQ92" s="2"/>
      <c r="AAR92" s="2"/>
      <c r="AAS92" s="2"/>
      <c r="AAT92" s="2"/>
      <c r="AAU92" s="2"/>
      <c r="AAV92" s="2"/>
      <c r="AAW92" s="2"/>
      <c r="AAX92" s="2"/>
      <c r="AAY92" s="2"/>
      <c r="AAZ92" s="2"/>
      <c r="ABA92" s="2"/>
      <c r="ABB92" s="2"/>
      <c r="ABC92" s="2"/>
      <c r="ABD92" s="2"/>
      <c r="ABE92" s="2"/>
      <c r="ABF92" s="2"/>
      <c r="ABG92" s="2"/>
      <c r="ABH92" s="2"/>
      <c r="ABI92" s="2"/>
      <c r="ABJ92" s="2"/>
      <c r="ABK92" s="2"/>
      <c r="ABL92" s="2"/>
      <c r="ABM92" s="2"/>
      <c r="ABN92" s="2"/>
      <c r="ABO92" s="2"/>
      <c r="ABP92" s="2"/>
      <c r="ABQ92" s="2"/>
      <c r="ABR92" s="2"/>
      <c r="ABS92" s="2"/>
      <c r="ABT92" s="2"/>
      <c r="ABU92" s="2"/>
      <c r="ABV92" s="2"/>
      <c r="ABW92" s="2"/>
      <c r="ABX92" s="2"/>
      <c r="ABY92" s="2"/>
      <c r="ABZ92" s="2"/>
      <c r="ACA92" s="2"/>
      <c r="ACB92" s="2"/>
      <c r="ACC92" s="2"/>
      <c r="ACD92" s="2"/>
      <c r="ACE92" s="2"/>
      <c r="ACF92" s="2"/>
      <c r="ACG92" s="2"/>
      <c r="ACH92" s="2"/>
      <c r="ACI92" s="2"/>
      <c r="ACJ92" s="2"/>
      <c r="ACK92" s="2"/>
      <c r="ACL92" s="2"/>
      <c r="ACM92" s="2"/>
      <c r="ACN92" s="2"/>
      <c r="ACO92" s="2"/>
      <c r="ACP92" s="2"/>
      <c r="ACQ92" s="2"/>
      <c r="ACR92" s="2"/>
      <c r="ACS92" s="2"/>
      <c r="ACT92" s="2"/>
      <c r="ACU92" s="2"/>
      <c r="ACV92" s="2"/>
      <c r="ACW92" s="2"/>
      <c r="ACX92" s="2"/>
      <c r="ACY92" s="2"/>
      <c r="ACZ92" s="2"/>
      <c r="ADA92" s="2"/>
      <c r="ADB92" s="2"/>
      <c r="ADC92" s="2"/>
      <c r="ADD92" s="2"/>
      <c r="ADE92" s="2"/>
      <c r="ADF92" s="2"/>
      <c r="ADG92" s="2"/>
      <c r="ADH92" s="2"/>
      <c r="ADI92" s="2"/>
      <c r="ADJ92" s="2"/>
      <c r="ADK92" s="2"/>
      <c r="ADL92" s="2"/>
      <c r="ADM92" s="2"/>
      <c r="ADN92" s="2"/>
      <c r="ADO92" s="2"/>
      <c r="ADP92" s="2"/>
      <c r="ADQ92" s="2"/>
      <c r="ADR92" s="2"/>
      <c r="ADS92" s="2"/>
      <c r="ADT92" s="2"/>
      <c r="ADU92" s="2"/>
      <c r="ADV92" s="2"/>
      <c r="ADW92" s="2"/>
      <c r="ADX92" s="2"/>
      <c r="ADY92" s="2"/>
      <c r="ADZ92" s="2"/>
      <c r="AEA92" s="2"/>
      <c r="AEB92" s="2"/>
      <c r="AEC92" s="2"/>
      <c r="AED92" s="2"/>
      <c r="AEE92" s="2"/>
      <c r="AEF92" s="2"/>
      <c r="AEG92" s="2"/>
      <c r="AEH92" s="2"/>
      <c r="AEI92" s="2"/>
      <c r="AEJ92" s="2"/>
      <c r="AEK92" s="2"/>
      <c r="AEL92" s="2"/>
      <c r="AEM92" s="2"/>
      <c r="AEN92" s="2"/>
      <c r="AEO92" s="2"/>
      <c r="AEP92" s="2"/>
      <c r="AEQ92" s="2"/>
      <c r="AER92" s="2"/>
      <c r="AES92" s="2"/>
      <c r="AET92" s="2"/>
      <c r="AEU92" s="2"/>
      <c r="AEV92" s="2"/>
      <c r="AEW92" s="2"/>
      <c r="AEX92" s="2"/>
      <c r="AEY92" s="2"/>
      <c r="AEZ92" s="2"/>
      <c r="AFA92" s="2"/>
      <c r="AFB92" s="2"/>
      <c r="AFC92" s="2"/>
      <c r="AFD92" s="2"/>
      <c r="AFE92" s="2"/>
      <c r="AFF92" s="2"/>
      <c r="AFG92" s="2"/>
      <c r="AFH92" s="2"/>
      <c r="AFI92" s="2"/>
      <c r="AFJ92" s="2"/>
      <c r="AFK92" s="2"/>
      <c r="AFL92" s="2"/>
      <c r="AFM92" s="2"/>
      <c r="AFN92" s="2"/>
      <c r="AFO92" s="2"/>
      <c r="AFP92" s="2"/>
      <c r="AFQ92" s="2"/>
      <c r="AFR92" s="2"/>
      <c r="AFS92" s="2"/>
      <c r="AFT92" s="2"/>
      <c r="AFU92" s="2"/>
      <c r="AFV92" s="2"/>
      <c r="AFW92" s="2"/>
      <c r="AFX92" s="2"/>
      <c r="AFY92" s="2"/>
      <c r="AFZ92" s="2"/>
      <c r="AGA92" s="2"/>
      <c r="AGB92" s="2"/>
      <c r="AGC92" s="2"/>
      <c r="AGD92" s="2"/>
      <c r="AGE92" s="2"/>
      <c r="AGF92" s="2"/>
      <c r="AGG92" s="2"/>
      <c r="AGH92" s="2"/>
      <c r="AGI92" s="2"/>
      <c r="AGJ92" s="2"/>
      <c r="AGK92" s="2"/>
      <c r="AGL92" s="2"/>
      <c r="AGM92" s="2"/>
      <c r="AGN92" s="2"/>
      <c r="AGO92" s="2"/>
      <c r="AGP92" s="2"/>
      <c r="AGQ92" s="2"/>
      <c r="AGR92" s="2"/>
      <c r="AGS92" s="2"/>
      <c r="AGT92" s="2"/>
      <c r="AGU92" s="2"/>
      <c r="AGV92" s="2"/>
      <c r="AGW92" s="2"/>
      <c r="AGX92" s="2"/>
      <c r="AGY92" s="2"/>
      <c r="AGZ92" s="2"/>
      <c r="AHA92" s="2"/>
      <c r="AHB92" s="2"/>
      <c r="AHC92" s="2"/>
      <c r="AHD92" s="2"/>
      <c r="AHE92" s="2"/>
      <c r="AHF92" s="2"/>
      <c r="AHG92" s="2"/>
      <c r="AHH92" s="2"/>
      <c r="AHI92" s="2"/>
      <c r="AHJ92" s="2"/>
      <c r="AHK92" s="2"/>
      <c r="AHL92" s="2"/>
      <c r="AHM92" s="2"/>
      <c r="AHN92" s="2"/>
      <c r="AHO92" s="2"/>
      <c r="AHP92" s="2"/>
      <c r="AHQ92" s="2"/>
      <c r="AHR92" s="2"/>
      <c r="AHS92" s="2"/>
      <c r="AHT92" s="2"/>
      <c r="AHU92" s="2"/>
      <c r="AHV92" s="2"/>
      <c r="AHW92" s="2"/>
      <c r="AHX92" s="2"/>
      <c r="AHY92" s="2"/>
      <c r="AHZ92" s="2"/>
      <c r="AIA92" s="2"/>
      <c r="AIB92" s="2"/>
      <c r="AIC92" s="2"/>
      <c r="AID92" s="2"/>
      <c r="AIE92" s="2"/>
      <c r="AIF92" s="2"/>
      <c r="AIG92" s="2"/>
      <c r="AIH92" s="2"/>
      <c r="AII92" s="2"/>
      <c r="AIJ92" s="2"/>
      <c r="AIK92" s="2"/>
      <c r="AIL92" s="2"/>
      <c r="AIM92" s="2"/>
      <c r="AIN92" s="2"/>
      <c r="AIO92" s="2"/>
      <c r="AIP92" s="2"/>
      <c r="AIQ92" s="2"/>
      <c r="AIR92" s="2"/>
      <c r="AIS92" s="2"/>
      <c r="AIT92" s="2"/>
      <c r="AIU92" s="2"/>
      <c r="AIV92" s="2"/>
      <c r="AIW92" s="2"/>
      <c r="AIX92" s="2"/>
      <c r="AIY92" s="2"/>
      <c r="AIZ92" s="2"/>
      <c r="AJA92" s="2"/>
      <c r="AJB92" s="2"/>
      <c r="AJC92" s="2"/>
      <c r="AJD92" s="2"/>
      <c r="AJE92" s="2"/>
      <c r="AJF92" s="2"/>
      <c r="AJG92" s="2"/>
      <c r="AJH92" s="2"/>
      <c r="AJI92" s="2"/>
      <c r="AJJ92" s="2"/>
      <c r="AJK92" s="2"/>
      <c r="AJL92" s="2"/>
      <c r="AJM92" s="2"/>
      <c r="AJN92" s="2"/>
      <c r="AJO92" s="2"/>
      <c r="AJP92" s="2"/>
      <c r="AJQ92" s="2"/>
      <c r="AJR92" s="2"/>
      <c r="AJS92" s="2"/>
      <c r="AJT92" s="2"/>
      <c r="AJU92" s="2"/>
      <c r="AJV92" s="2"/>
      <c r="AJW92" s="2"/>
      <c r="AJX92" s="2"/>
      <c r="AJY92" s="2"/>
      <c r="AJZ92" s="2"/>
      <c r="AKA92" s="2"/>
      <c r="AKB92" s="2"/>
      <c r="AKC92" s="2"/>
      <c r="AKD92" s="2"/>
      <c r="AKE92" s="2"/>
      <c r="AKF92" s="2"/>
      <c r="AKG92" s="2"/>
      <c r="AKH92" s="2"/>
      <c r="AKI92" s="2"/>
      <c r="AKJ92" s="2"/>
      <c r="AKK92" s="2"/>
      <c r="AKL92" s="2"/>
      <c r="AKM92" s="2"/>
      <c r="AKN92" s="2"/>
      <c r="AKO92" s="2"/>
      <c r="AKP92" s="2"/>
      <c r="AKQ92" s="2"/>
      <c r="AKR92" s="2"/>
      <c r="AKS92" s="2"/>
      <c r="AKT92" s="2"/>
      <c r="AKU92" s="2"/>
      <c r="AKV92" s="2"/>
      <c r="AKW92" s="2"/>
      <c r="AKX92" s="2"/>
      <c r="AKY92" s="2"/>
      <c r="AKZ92" s="2"/>
      <c r="ALA92" s="2"/>
      <c r="ALB92" s="2"/>
      <c r="ALC92" s="2"/>
      <c r="ALD92" s="2"/>
      <c r="ALE92" s="2"/>
      <c r="ALF92" s="2"/>
      <c r="ALG92" s="2"/>
      <c r="ALH92" s="2"/>
      <c r="ALI92" s="2"/>
      <c r="ALJ92" s="2"/>
      <c r="ALK92" s="2"/>
      <c r="ALL92" s="2"/>
      <c r="ALM92" s="2"/>
      <c r="ALN92" s="2"/>
      <c r="ALO92" s="2"/>
      <c r="ALP92" s="2"/>
      <c r="ALQ92" s="2"/>
      <c r="ALR92" s="2"/>
      <c r="ALS92" s="2"/>
      <c r="ALT92" s="2"/>
      <c r="ALU92" s="2"/>
      <c r="ALV92" s="2"/>
      <c r="ALW92" s="2"/>
      <c r="ALX92" s="2"/>
      <c r="ALY92" s="2"/>
      <c r="ALZ92" s="2"/>
      <c r="AMA92" s="2"/>
      <c r="AMB92" s="2"/>
      <c r="AMC92" s="2"/>
      <c r="AMD92" s="2"/>
      <c r="AME92" s="2"/>
      <c r="AMF92" s="2"/>
      <c r="AMG92" s="2"/>
      <c r="AMH92" s="2"/>
      <c r="AMI92" s="2"/>
      <c r="AMJ92" s="2"/>
      <c r="AMK92" s="2"/>
      <c r="AML92" s="2"/>
      <c r="AMM92" s="2"/>
      <c r="AMN92" s="2"/>
      <c r="AMO92" s="2"/>
      <c r="AMP92" s="2"/>
    </row>
    <row r="93" spans="2:1030" s="41" customFormat="1">
      <c r="B93" s="44"/>
      <c r="C93" s="44"/>
      <c r="D93" s="2"/>
      <c r="E93" s="2"/>
      <c r="F93" s="2"/>
      <c r="H93" s="2"/>
      <c r="I93" s="43"/>
      <c r="J93" s="2"/>
      <c r="K93" s="2"/>
      <c r="L93" s="2"/>
      <c r="M93" s="2"/>
      <c r="N93" s="2"/>
      <c r="O93" s="2"/>
      <c r="P93" s="2"/>
      <c r="Q93" s="2"/>
      <c r="R93" s="2"/>
      <c r="S93" s="2"/>
      <c r="T93" s="2"/>
      <c r="U93" s="2"/>
      <c r="V93" s="2"/>
      <c r="W93" s="2"/>
      <c r="X93" s="2"/>
      <c r="Y93" s="2"/>
      <c r="Z93" s="2"/>
      <c r="AA93" s="2"/>
      <c r="AB93" s="2"/>
      <c r="AC93" s="2"/>
      <c r="AD93" s="2"/>
      <c r="AE93" s="11"/>
      <c r="AF93" s="11"/>
      <c r="AG93" s="2"/>
      <c r="AH93" s="11"/>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2"/>
      <c r="VB93" s="2"/>
      <c r="VC93" s="2"/>
      <c r="VD93" s="2"/>
      <c r="VE93" s="2"/>
      <c r="VF93" s="2"/>
      <c r="VG93" s="2"/>
      <c r="VH93" s="2"/>
      <c r="VI93" s="2"/>
      <c r="VJ93" s="2"/>
      <c r="VK93" s="2"/>
      <c r="VL93" s="2"/>
      <c r="VM93" s="2"/>
      <c r="VN93" s="2"/>
      <c r="VO93" s="2"/>
      <c r="VP93" s="2"/>
      <c r="VQ93" s="2"/>
      <c r="VR93" s="2"/>
      <c r="VS93" s="2"/>
      <c r="VT93" s="2"/>
      <c r="VU93" s="2"/>
      <c r="VV93" s="2"/>
      <c r="VW93" s="2"/>
      <c r="VX93" s="2"/>
      <c r="VY93" s="2"/>
      <c r="VZ93" s="2"/>
      <c r="WA93" s="2"/>
      <c r="WB93" s="2"/>
      <c r="WC93" s="2"/>
      <c r="WD93" s="2"/>
      <c r="WE93" s="2"/>
      <c r="WF93" s="2"/>
      <c r="WG93" s="2"/>
      <c r="WH93" s="2"/>
      <c r="WI93" s="2"/>
      <c r="WJ93" s="2"/>
      <c r="WK93" s="2"/>
      <c r="WL93" s="2"/>
      <c r="WM93" s="2"/>
      <c r="WN93" s="2"/>
      <c r="WO93" s="2"/>
      <c r="WP93" s="2"/>
      <c r="WQ93" s="2"/>
      <c r="WR93" s="2"/>
      <c r="WS93" s="2"/>
      <c r="WT93" s="2"/>
      <c r="WU93" s="2"/>
      <c r="WV93" s="2"/>
      <c r="WW93" s="2"/>
      <c r="WX93" s="2"/>
      <c r="WY93" s="2"/>
      <c r="WZ93" s="2"/>
      <c r="XA93" s="2"/>
      <c r="XB93" s="2"/>
      <c r="XC93" s="2"/>
      <c r="XD93" s="2"/>
      <c r="XE93" s="2"/>
      <c r="XF93" s="2"/>
      <c r="XG93" s="2"/>
      <c r="XH93" s="2"/>
      <c r="XI93" s="2"/>
      <c r="XJ93" s="2"/>
      <c r="XK93" s="2"/>
      <c r="XL93" s="2"/>
      <c r="XM93" s="2"/>
      <c r="XN93" s="2"/>
      <c r="XO93" s="2"/>
      <c r="XP93" s="2"/>
      <c r="XQ93" s="2"/>
      <c r="XR93" s="2"/>
      <c r="XS93" s="2"/>
      <c r="XT93" s="2"/>
      <c r="XU93" s="2"/>
      <c r="XV93" s="2"/>
      <c r="XW93" s="2"/>
      <c r="XX93" s="2"/>
      <c r="XY93" s="2"/>
      <c r="XZ93" s="2"/>
      <c r="YA93" s="2"/>
      <c r="YB93" s="2"/>
      <c r="YC93" s="2"/>
      <c r="YD93" s="2"/>
      <c r="YE93" s="2"/>
      <c r="YF93" s="2"/>
      <c r="YG93" s="2"/>
      <c r="YH93" s="2"/>
      <c r="YI93" s="2"/>
      <c r="YJ93" s="2"/>
      <c r="YK93" s="2"/>
      <c r="YL93" s="2"/>
      <c r="YM93" s="2"/>
      <c r="YN93" s="2"/>
      <c r="YO93" s="2"/>
      <c r="YP93" s="2"/>
      <c r="YQ93" s="2"/>
      <c r="YR93" s="2"/>
      <c r="YS93" s="2"/>
      <c r="YT93" s="2"/>
      <c r="YU93" s="2"/>
      <c r="YV93" s="2"/>
      <c r="YW93" s="2"/>
      <c r="YX93" s="2"/>
      <c r="YY93" s="2"/>
      <c r="YZ93" s="2"/>
      <c r="ZA93" s="2"/>
      <c r="ZB93" s="2"/>
      <c r="ZC93" s="2"/>
      <c r="ZD93" s="2"/>
      <c r="ZE93" s="2"/>
      <c r="ZF93" s="2"/>
      <c r="ZG93" s="2"/>
      <c r="ZH93" s="2"/>
      <c r="ZI93" s="2"/>
      <c r="ZJ93" s="2"/>
      <c r="ZK93" s="2"/>
      <c r="ZL93" s="2"/>
      <c r="ZM93" s="2"/>
      <c r="ZN93" s="2"/>
      <c r="ZO93" s="2"/>
      <c r="ZP93" s="2"/>
      <c r="ZQ93" s="2"/>
      <c r="ZR93" s="2"/>
      <c r="ZS93" s="2"/>
      <c r="ZT93" s="2"/>
      <c r="ZU93" s="2"/>
      <c r="ZV93" s="2"/>
      <c r="ZW93" s="2"/>
      <c r="ZX93" s="2"/>
      <c r="ZY93" s="2"/>
      <c r="ZZ93" s="2"/>
      <c r="AAA93" s="2"/>
      <c r="AAB93" s="2"/>
      <c r="AAC93" s="2"/>
      <c r="AAD93" s="2"/>
      <c r="AAE93" s="2"/>
      <c r="AAF93" s="2"/>
      <c r="AAG93" s="2"/>
      <c r="AAH93" s="2"/>
      <c r="AAI93" s="2"/>
      <c r="AAJ93" s="2"/>
      <c r="AAK93" s="2"/>
      <c r="AAL93" s="2"/>
      <c r="AAM93" s="2"/>
      <c r="AAN93" s="2"/>
      <c r="AAO93" s="2"/>
      <c r="AAP93" s="2"/>
      <c r="AAQ93" s="2"/>
      <c r="AAR93" s="2"/>
      <c r="AAS93" s="2"/>
      <c r="AAT93" s="2"/>
      <c r="AAU93" s="2"/>
      <c r="AAV93" s="2"/>
      <c r="AAW93" s="2"/>
      <c r="AAX93" s="2"/>
      <c r="AAY93" s="2"/>
      <c r="AAZ93" s="2"/>
      <c r="ABA93" s="2"/>
      <c r="ABB93" s="2"/>
      <c r="ABC93" s="2"/>
      <c r="ABD93" s="2"/>
      <c r="ABE93" s="2"/>
      <c r="ABF93" s="2"/>
      <c r="ABG93" s="2"/>
      <c r="ABH93" s="2"/>
      <c r="ABI93" s="2"/>
      <c r="ABJ93" s="2"/>
      <c r="ABK93" s="2"/>
      <c r="ABL93" s="2"/>
      <c r="ABM93" s="2"/>
      <c r="ABN93" s="2"/>
      <c r="ABO93" s="2"/>
      <c r="ABP93" s="2"/>
      <c r="ABQ93" s="2"/>
      <c r="ABR93" s="2"/>
      <c r="ABS93" s="2"/>
      <c r="ABT93" s="2"/>
      <c r="ABU93" s="2"/>
      <c r="ABV93" s="2"/>
      <c r="ABW93" s="2"/>
      <c r="ABX93" s="2"/>
      <c r="ABY93" s="2"/>
      <c r="ABZ93" s="2"/>
      <c r="ACA93" s="2"/>
      <c r="ACB93" s="2"/>
      <c r="ACC93" s="2"/>
      <c r="ACD93" s="2"/>
      <c r="ACE93" s="2"/>
      <c r="ACF93" s="2"/>
      <c r="ACG93" s="2"/>
      <c r="ACH93" s="2"/>
      <c r="ACI93" s="2"/>
      <c r="ACJ93" s="2"/>
      <c r="ACK93" s="2"/>
      <c r="ACL93" s="2"/>
      <c r="ACM93" s="2"/>
      <c r="ACN93" s="2"/>
      <c r="ACO93" s="2"/>
      <c r="ACP93" s="2"/>
      <c r="ACQ93" s="2"/>
      <c r="ACR93" s="2"/>
      <c r="ACS93" s="2"/>
      <c r="ACT93" s="2"/>
      <c r="ACU93" s="2"/>
      <c r="ACV93" s="2"/>
      <c r="ACW93" s="2"/>
      <c r="ACX93" s="2"/>
      <c r="ACY93" s="2"/>
      <c r="ACZ93" s="2"/>
      <c r="ADA93" s="2"/>
      <c r="ADB93" s="2"/>
      <c r="ADC93" s="2"/>
      <c r="ADD93" s="2"/>
      <c r="ADE93" s="2"/>
      <c r="ADF93" s="2"/>
      <c r="ADG93" s="2"/>
      <c r="ADH93" s="2"/>
      <c r="ADI93" s="2"/>
      <c r="ADJ93" s="2"/>
      <c r="ADK93" s="2"/>
      <c r="ADL93" s="2"/>
      <c r="ADM93" s="2"/>
      <c r="ADN93" s="2"/>
      <c r="ADO93" s="2"/>
      <c r="ADP93" s="2"/>
      <c r="ADQ93" s="2"/>
      <c r="ADR93" s="2"/>
      <c r="ADS93" s="2"/>
      <c r="ADT93" s="2"/>
      <c r="ADU93" s="2"/>
      <c r="ADV93" s="2"/>
      <c r="ADW93" s="2"/>
      <c r="ADX93" s="2"/>
      <c r="ADY93" s="2"/>
      <c r="ADZ93" s="2"/>
      <c r="AEA93" s="2"/>
      <c r="AEB93" s="2"/>
      <c r="AEC93" s="2"/>
      <c r="AED93" s="2"/>
      <c r="AEE93" s="2"/>
      <c r="AEF93" s="2"/>
      <c r="AEG93" s="2"/>
      <c r="AEH93" s="2"/>
      <c r="AEI93" s="2"/>
      <c r="AEJ93" s="2"/>
      <c r="AEK93" s="2"/>
      <c r="AEL93" s="2"/>
      <c r="AEM93" s="2"/>
      <c r="AEN93" s="2"/>
      <c r="AEO93" s="2"/>
      <c r="AEP93" s="2"/>
      <c r="AEQ93" s="2"/>
      <c r="AER93" s="2"/>
      <c r="AES93" s="2"/>
      <c r="AET93" s="2"/>
      <c r="AEU93" s="2"/>
      <c r="AEV93" s="2"/>
      <c r="AEW93" s="2"/>
      <c r="AEX93" s="2"/>
      <c r="AEY93" s="2"/>
      <c r="AEZ93" s="2"/>
      <c r="AFA93" s="2"/>
      <c r="AFB93" s="2"/>
      <c r="AFC93" s="2"/>
      <c r="AFD93" s="2"/>
      <c r="AFE93" s="2"/>
      <c r="AFF93" s="2"/>
      <c r="AFG93" s="2"/>
      <c r="AFH93" s="2"/>
      <c r="AFI93" s="2"/>
      <c r="AFJ93" s="2"/>
      <c r="AFK93" s="2"/>
      <c r="AFL93" s="2"/>
      <c r="AFM93" s="2"/>
      <c r="AFN93" s="2"/>
      <c r="AFO93" s="2"/>
      <c r="AFP93" s="2"/>
      <c r="AFQ93" s="2"/>
      <c r="AFR93" s="2"/>
      <c r="AFS93" s="2"/>
      <c r="AFT93" s="2"/>
      <c r="AFU93" s="2"/>
      <c r="AFV93" s="2"/>
      <c r="AFW93" s="2"/>
      <c r="AFX93" s="2"/>
      <c r="AFY93" s="2"/>
      <c r="AFZ93" s="2"/>
      <c r="AGA93" s="2"/>
      <c r="AGB93" s="2"/>
      <c r="AGC93" s="2"/>
      <c r="AGD93" s="2"/>
      <c r="AGE93" s="2"/>
      <c r="AGF93" s="2"/>
      <c r="AGG93" s="2"/>
      <c r="AGH93" s="2"/>
      <c r="AGI93" s="2"/>
      <c r="AGJ93" s="2"/>
      <c r="AGK93" s="2"/>
      <c r="AGL93" s="2"/>
      <c r="AGM93" s="2"/>
      <c r="AGN93" s="2"/>
      <c r="AGO93" s="2"/>
      <c r="AGP93" s="2"/>
      <c r="AGQ93" s="2"/>
      <c r="AGR93" s="2"/>
      <c r="AGS93" s="2"/>
      <c r="AGT93" s="2"/>
      <c r="AGU93" s="2"/>
      <c r="AGV93" s="2"/>
      <c r="AGW93" s="2"/>
      <c r="AGX93" s="2"/>
      <c r="AGY93" s="2"/>
      <c r="AGZ93" s="2"/>
      <c r="AHA93" s="2"/>
      <c r="AHB93" s="2"/>
      <c r="AHC93" s="2"/>
      <c r="AHD93" s="2"/>
      <c r="AHE93" s="2"/>
      <c r="AHF93" s="2"/>
      <c r="AHG93" s="2"/>
      <c r="AHH93" s="2"/>
      <c r="AHI93" s="2"/>
      <c r="AHJ93" s="2"/>
      <c r="AHK93" s="2"/>
      <c r="AHL93" s="2"/>
      <c r="AHM93" s="2"/>
      <c r="AHN93" s="2"/>
      <c r="AHO93" s="2"/>
      <c r="AHP93" s="2"/>
      <c r="AHQ93" s="2"/>
      <c r="AHR93" s="2"/>
      <c r="AHS93" s="2"/>
      <c r="AHT93" s="2"/>
      <c r="AHU93" s="2"/>
      <c r="AHV93" s="2"/>
      <c r="AHW93" s="2"/>
      <c r="AHX93" s="2"/>
      <c r="AHY93" s="2"/>
      <c r="AHZ93" s="2"/>
      <c r="AIA93" s="2"/>
      <c r="AIB93" s="2"/>
      <c r="AIC93" s="2"/>
      <c r="AID93" s="2"/>
      <c r="AIE93" s="2"/>
      <c r="AIF93" s="2"/>
      <c r="AIG93" s="2"/>
      <c r="AIH93" s="2"/>
      <c r="AII93" s="2"/>
      <c r="AIJ93" s="2"/>
      <c r="AIK93" s="2"/>
      <c r="AIL93" s="2"/>
      <c r="AIM93" s="2"/>
      <c r="AIN93" s="2"/>
      <c r="AIO93" s="2"/>
      <c r="AIP93" s="2"/>
      <c r="AIQ93" s="2"/>
      <c r="AIR93" s="2"/>
      <c r="AIS93" s="2"/>
      <c r="AIT93" s="2"/>
      <c r="AIU93" s="2"/>
      <c r="AIV93" s="2"/>
      <c r="AIW93" s="2"/>
      <c r="AIX93" s="2"/>
      <c r="AIY93" s="2"/>
      <c r="AIZ93" s="2"/>
      <c r="AJA93" s="2"/>
      <c r="AJB93" s="2"/>
      <c r="AJC93" s="2"/>
      <c r="AJD93" s="2"/>
      <c r="AJE93" s="2"/>
      <c r="AJF93" s="2"/>
      <c r="AJG93" s="2"/>
      <c r="AJH93" s="2"/>
      <c r="AJI93" s="2"/>
      <c r="AJJ93" s="2"/>
      <c r="AJK93" s="2"/>
      <c r="AJL93" s="2"/>
      <c r="AJM93" s="2"/>
      <c r="AJN93" s="2"/>
      <c r="AJO93" s="2"/>
      <c r="AJP93" s="2"/>
      <c r="AJQ93" s="2"/>
      <c r="AJR93" s="2"/>
      <c r="AJS93" s="2"/>
      <c r="AJT93" s="2"/>
      <c r="AJU93" s="2"/>
      <c r="AJV93" s="2"/>
      <c r="AJW93" s="2"/>
      <c r="AJX93" s="2"/>
      <c r="AJY93" s="2"/>
      <c r="AJZ93" s="2"/>
      <c r="AKA93" s="2"/>
      <c r="AKB93" s="2"/>
      <c r="AKC93" s="2"/>
      <c r="AKD93" s="2"/>
      <c r="AKE93" s="2"/>
      <c r="AKF93" s="2"/>
      <c r="AKG93" s="2"/>
      <c r="AKH93" s="2"/>
      <c r="AKI93" s="2"/>
      <c r="AKJ93" s="2"/>
      <c r="AKK93" s="2"/>
      <c r="AKL93" s="2"/>
      <c r="AKM93" s="2"/>
      <c r="AKN93" s="2"/>
      <c r="AKO93" s="2"/>
      <c r="AKP93" s="2"/>
      <c r="AKQ93" s="2"/>
      <c r="AKR93" s="2"/>
      <c r="AKS93" s="2"/>
      <c r="AKT93" s="2"/>
      <c r="AKU93" s="2"/>
      <c r="AKV93" s="2"/>
      <c r="AKW93" s="2"/>
      <c r="AKX93" s="2"/>
      <c r="AKY93" s="2"/>
      <c r="AKZ93" s="2"/>
      <c r="ALA93" s="2"/>
      <c r="ALB93" s="2"/>
      <c r="ALC93" s="2"/>
      <c r="ALD93" s="2"/>
      <c r="ALE93" s="2"/>
      <c r="ALF93" s="2"/>
      <c r="ALG93" s="2"/>
      <c r="ALH93" s="2"/>
      <c r="ALI93" s="2"/>
      <c r="ALJ93" s="2"/>
      <c r="ALK93" s="2"/>
      <c r="ALL93" s="2"/>
      <c r="ALM93" s="2"/>
      <c r="ALN93" s="2"/>
      <c r="ALO93" s="2"/>
      <c r="ALP93" s="2"/>
      <c r="ALQ93" s="2"/>
      <c r="ALR93" s="2"/>
      <c r="ALS93" s="2"/>
      <c r="ALT93" s="2"/>
      <c r="ALU93" s="2"/>
      <c r="ALV93" s="2"/>
      <c r="ALW93" s="2"/>
      <c r="ALX93" s="2"/>
      <c r="ALY93" s="2"/>
      <c r="ALZ93" s="2"/>
      <c r="AMA93" s="2"/>
      <c r="AMB93" s="2"/>
      <c r="AMC93" s="2"/>
      <c r="AMD93" s="2"/>
      <c r="AME93" s="2"/>
      <c r="AMF93" s="2"/>
      <c r="AMG93" s="2"/>
      <c r="AMH93" s="2"/>
      <c r="AMI93" s="2"/>
      <c r="AMJ93" s="2"/>
      <c r="AMK93" s="2"/>
      <c r="AML93" s="2"/>
      <c r="AMM93" s="2"/>
      <c r="AMN93" s="2"/>
      <c r="AMO93" s="2"/>
      <c r="AMP93" s="2"/>
    </row>
    <row r="94" spans="2:1030" s="41" customFormat="1">
      <c r="B94" s="44"/>
      <c r="C94" s="44"/>
      <c r="D94" s="2"/>
      <c r="E94" s="2"/>
      <c r="F94" s="2"/>
      <c r="H94" s="2"/>
      <c r="I94" s="43"/>
      <c r="J94" s="2"/>
      <c r="K94" s="2"/>
      <c r="L94" s="2"/>
      <c r="M94" s="2"/>
      <c r="N94" s="2"/>
      <c r="O94" s="2"/>
      <c r="P94" s="2"/>
      <c r="Q94" s="2"/>
      <c r="R94" s="2"/>
      <c r="S94" s="2"/>
      <c r="T94" s="2"/>
      <c r="U94" s="2"/>
      <c r="V94" s="2"/>
      <c r="W94" s="2"/>
      <c r="X94" s="2"/>
      <c r="Y94" s="2"/>
      <c r="Z94" s="2"/>
      <c r="AA94" s="2"/>
      <c r="AB94" s="2"/>
      <c r="AC94" s="2"/>
      <c r="AD94" s="2"/>
      <c r="AE94" s="11"/>
      <c r="AF94" s="11"/>
      <c r="AG94" s="2"/>
      <c r="AH94" s="11"/>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c r="IW94" s="2"/>
      <c r="IX94" s="2"/>
      <c r="IY94" s="2"/>
      <c r="IZ94" s="2"/>
      <c r="JA94" s="2"/>
      <c r="JB94" s="2"/>
      <c r="JC94" s="2"/>
      <c r="JD94" s="2"/>
      <c r="JE94" s="2"/>
      <c r="JF94" s="2"/>
      <c r="JG94" s="2"/>
      <c r="JH94" s="2"/>
      <c r="JI94" s="2"/>
      <c r="JJ94" s="2"/>
      <c r="JK94" s="2"/>
      <c r="JL94" s="2"/>
      <c r="JM94" s="2"/>
      <c r="JN94" s="2"/>
      <c r="JO94" s="2"/>
      <c r="JP94" s="2"/>
      <c r="JQ94" s="2"/>
      <c r="JR94" s="2"/>
      <c r="JS94" s="2"/>
      <c r="JT94" s="2"/>
      <c r="JU94" s="2"/>
      <c r="JV94" s="2"/>
      <c r="JW94" s="2"/>
      <c r="JX94" s="2"/>
      <c r="JY94" s="2"/>
      <c r="JZ94" s="2"/>
      <c r="KA94" s="2"/>
      <c r="KB94" s="2"/>
      <c r="KC94" s="2"/>
      <c r="KD94" s="2"/>
      <c r="KE94" s="2"/>
      <c r="KF94" s="2"/>
      <c r="KG94" s="2"/>
      <c r="KH94" s="2"/>
      <c r="KI94" s="2"/>
      <c r="KJ94" s="2"/>
      <c r="KK94" s="2"/>
      <c r="KL94" s="2"/>
      <c r="KM94" s="2"/>
      <c r="KN94" s="2"/>
      <c r="KO94" s="2"/>
      <c r="KP94" s="2"/>
      <c r="KQ94" s="2"/>
      <c r="KR94" s="2"/>
      <c r="KS94" s="2"/>
      <c r="KT94" s="2"/>
      <c r="KU94" s="2"/>
      <c r="KV94" s="2"/>
      <c r="KW94" s="2"/>
      <c r="KX94" s="2"/>
      <c r="KY94" s="2"/>
      <c r="KZ94" s="2"/>
      <c r="LA94" s="2"/>
      <c r="LB94" s="2"/>
      <c r="LC94" s="2"/>
      <c r="LD94" s="2"/>
      <c r="LE94" s="2"/>
      <c r="LF94" s="2"/>
      <c r="LG94" s="2"/>
      <c r="LH94" s="2"/>
      <c r="LI94" s="2"/>
      <c r="LJ94" s="2"/>
      <c r="LK94" s="2"/>
      <c r="LL94" s="2"/>
      <c r="LM94" s="2"/>
      <c r="LN94" s="2"/>
      <c r="LO94" s="2"/>
      <c r="LP94" s="2"/>
      <c r="LQ94" s="2"/>
      <c r="LR94" s="2"/>
      <c r="LS94" s="2"/>
      <c r="LT94" s="2"/>
      <c r="LU94" s="2"/>
      <c r="LV94" s="2"/>
      <c r="LW94" s="2"/>
      <c r="LX94" s="2"/>
      <c r="LY94" s="2"/>
      <c r="LZ94" s="2"/>
      <c r="MA94" s="2"/>
      <c r="MB94" s="2"/>
      <c r="MC94" s="2"/>
      <c r="MD94" s="2"/>
      <c r="ME94" s="2"/>
      <c r="MF94" s="2"/>
      <c r="MG94" s="2"/>
      <c r="MH94" s="2"/>
      <c r="MI94" s="2"/>
      <c r="MJ94" s="2"/>
      <c r="MK94" s="2"/>
      <c r="ML94" s="2"/>
      <c r="MM94" s="2"/>
      <c r="MN94" s="2"/>
      <c r="MO94" s="2"/>
      <c r="MP94" s="2"/>
      <c r="MQ94" s="2"/>
      <c r="MR94" s="2"/>
      <c r="MS94" s="2"/>
      <c r="MT94" s="2"/>
      <c r="MU94" s="2"/>
      <c r="MV94" s="2"/>
      <c r="MW94" s="2"/>
      <c r="MX94" s="2"/>
      <c r="MY94" s="2"/>
      <c r="MZ94" s="2"/>
      <c r="NA94" s="2"/>
      <c r="NB94" s="2"/>
      <c r="NC94" s="2"/>
      <c r="ND94" s="2"/>
      <c r="NE94" s="2"/>
      <c r="NF94" s="2"/>
      <c r="NG94" s="2"/>
      <c r="NH94" s="2"/>
      <c r="NI94" s="2"/>
      <c r="NJ94" s="2"/>
      <c r="NK94" s="2"/>
      <c r="NL94" s="2"/>
      <c r="NM94" s="2"/>
      <c r="NN94" s="2"/>
      <c r="NO94" s="2"/>
      <c r="NP94" s="2"/>
      <c r="NQ94" s="2"/>
      <c r="NR94" s="2"/>
      <c r="NS94" s="2"/>
      <c r="NT94" s="2"/>
      <c r="NU94" s="2"/>
      <c r="NV94" s="2"/>
      <c r="NW94" s="2"/>
      <c r="NX94" s="2"/>
      <c r="NY94" s="2"/>
      <c r="NZ94" s="2"/>
      <c r="OA94" s="2"/>
      <c r="OB94" s="2"/>
      <c r="OC94" s="2"/>
      <c r="OD94" s="2"/>
      <c r="OE94" s="2"/>
      <c r="OF94" s="2"/>
      <c r="OG94" s="2"/>
      <c r="OH94" s="2"/>
      <c r="OI94" s="2"/>
      <c r="OJ94" s="2"/>
      <c r="OK94" s="2"/>
      <c r="OL94" s="2"/>
      <c r="OM94" s="2"/>
      <c r="ON94" s="2"/>
      <c r="OO94" s="2"/>
      <c r="OP94" s="2"/>
      <c r="OQ94" s="2"/>
      <c r="OR94" s="2"/>
      <c r="OS94" s="2"/>
      <c r="OT94" s="2"/>
      <c r="OU94" s="2"/>
      <c r="OV94" s="2"/>
      <c r="OW94" s="2"/>
      <c r="OX94" s="2"/>
      <c r="OY94" s="2"/>
      <c r="OZ94" s="2"/>
      <c r="PA94" s="2"/>
      <c r="PB94" s="2"/>
      <c r="PC94" s="2"/>
      <c r="PD94" s="2"/>
      <c r="PE94" s="2"/>
      <c r="PF94" s="2"/>
      <c r="PG94" s="2"/>
      <c r="PH94" s="2"/>
      <c r="PI94" s="2"/>
      <c r="PJ94" s="2"/>
      <c r="PK94" s="2"/>
      <c r="PL94" s="2"/>
      <c r="PM94" s="2"/>
      <c r="PN94" s="2"/>
      <c r="PO94" s="2"/>
      <c r="PP94" s="2"/>
      <c r="PQ94" s="2"/>
      <c r="PR94" s="2"/>
      <c r="PS94" s="2"/>
      <c r="PT94" s="2"/>
      <c r="PU94" s="2"/>
      <c r="PV94" s="2"/>
      <c r="PW94" s="2"/>
      <c r="PX94" s="2"/>
      <c r="PY94" s="2"/>
      <c r="PZ94" s="2"/>
      <c r="QA94" s="2"/>
      <c r="QB94" s="2"/>
      <c r="QC94" s="2"/>
      <c r="QD94" s="2"/>
      <c r="QE94" s="2"/>
      <c r="QF94" s="2"/>
      <c r="QG94" s="2"/>
      <c r="QH94" s="2"/>
      <c r="QI94" s="2"/>
      <c r="QJ94" s="2"/>
      <c r="QK94" s="2"/>
      <c r="QL94" s="2"/>
      <c r="QM94" s="2"/>
      <c r="QN94" s="2"/>
      <c r="QO94" s="2"/>
      <c r="QP94" s="2"/>
      <c r="QQ94" s="2"/>
      <c r="QR94" s="2"/>
      <c r="QS94" s="2"/>
      <c r="QT94" s="2"/>
      <c r="QU94" s="2"/>
      <c r="QV94" s="2"/>
      <c r="QW94" s="2"/>
      <c r="QX94" s="2"/>
      <c r="QY94" s="2"/>
      <c r="QZ94" s="2"/>
      <c r="RA94" s="2"/>
      <c r="RB94" s="2"/>
      <c r="RC94" s="2"/>
      <c r="RD94" s="2"/>
      <c r="RE94" s="2"/>
      <c r="RF94" s="2"/>
      <c r="RG94" s="2"/>
      <c r="RH94" s="2"/>
      <c r="RI94" s="2"/>
      <c r="RJ94" s="2"/>
      <c r="RK94" s="2"/>
      <c r="RL94" s="2"/>
      <c r="RM94" s="2"/>
      <c r="RN94" s="2"/>
      <c r="RO94" s="2"/>
      <c r="RP94" s="2"/>
      <c r="RQ94" s="2"/>
      <c r="RR94" s="2"/>
      <c r="RS94" s="2"/>
      <c r="RT94" s="2"/>
      <c r="RU94" s="2"/>
      <c r="RV94" s="2"/>
      <c r="RW94" s="2"/>
      <c r="RX94" s="2"/>
      <c r="RY94" s="2"/>
      <c r="RZ94" s="2"/>
      <c r="SA94" s="2"/>
      <c r="SB94" s="2"/>
      <c r="SC94" s="2"/>
      <c r="SD94" s="2"/>
      <c r="SE94" s="2"/>
      <c r="SF94" s="2"/>
      <c r="SG94" s="2"/>
      <c r="SH94" s="2"/>
      <c r="SI94" s="2"/>
      <c r="SJ94" s="2"/>
      <c r="SK94" s="2"/>
      <c r="SL94" s="2"/>
      <c r="SM94" s="2"/>
      <c r="SN94" s="2"/>
      <c r="SO94" s="2"/>
      <c r="SP94" s="2"/>
      <c r="SQ94" s="2"/>
      <c r="SR94" s="2"/>
      <c r="SS94" s="2"/>
      <c r="ST94" s="2"/>
      <c r="SU94" s="2"/>
      <c r="SV94" s="2"/>
      <c r="SW94" s="2"/>
      <c r="SX94" s="2"/>
      <c r="SY94" s="2"/>
      <c r="SZ94" s="2"/>
      <c r="TA94" s="2"/>
      <c r="TB94" s="2"/>
      <c r="TC94" s="2"/>
      <c r="TD94" s="2"/>
      <c r="TE94" s="2"/>
      <c r="TF94" s="2"/>
      <c r="TG94" s="2"/>
      <c r="TH94" s="2"/>
      <c r="TI94" s="2"/>
      <c r="TJ94" s="2"/>
      <c r="TK94" s="2"/>
      <c r="TL94" s="2"/>
      <c r="TM94" s="2"/>
      <c r="TN94" s="2"/>
      <c r="TO94" s="2"/>
      <c r="TP94" s="2"/>
      <c r="TQ94" s="2"/>
      <c r="TR94" s="2"/>
      <c r="TS94" s="2"/>
      <c r="TT94" s="2"/>
      <c r="TU94" s="2"/>
      <c r="TV94" s="2"/>
      <c r="TW94" s="2"/>
      <c r="TX94" s="2"/>
      <c r="TY94" s="2"/>
      <c r="TZ94" s="2"/>
      <c r="UA94" s="2"/>
      <c r="UB94" s="2"/>
      <c r="UC94" s="2"/>
      <c r="UD94" s="2"/>
      <c r="UE94" s="2"/>
      <c r="UF94" s="2"/>
      <c r="UG94" s="2"/>
      <c r="UH94" s="2"/>
      <c r="UI94" s="2"/>
      <c r="UJ94" s="2"/>
      <c r="UK94" s="2"/>
      <c r="UL94" s="2"/>
      <c r="UM94" s="2"/>
      <c r="UN94" s="2"/>
      <c r="UO94" s="2"/>
      <c r="UP94" s="2"/>
      <c r="UQ94" s="2"/>
      <c r="UR94" s="2"/>
      <c r="US94" s="2"/>
      <c r="UT94" s="2"/>
      <c r="UU94" s="2"/>
      <c r="UV94" s="2"/>
      <c r="UW94" s="2"/>
      <c r="UX94" s="2"/>
      <c r="UY94" s="2"/>
      <c r="UZ94" s="2"/>
      <c r="VA94" s="2"/>
      <c r="VB94" s="2"/>
      <c r="VC94" s="2"/>
      <c r="VD94" s="2"/>
      <c r="VE94" s="2"/>
      <c r="VF94" s="2"/>
      <c r="VG94" s="2"/>
      <c r="VH94" s="2"/>
      <c r="VI94" s="2"/>
      <c r="VJ94" s="2"/>
      <c r="VK94" s="2"/>
      <c r="VL94" s="2"/>
      <c r="VM94" s="2"/>
      <c r="VN94" s="2"/>
      <c r="VO94" s="2"/>
      <c r="VP94" s="2"/>
      <c r="VQ94" s="2"/>
      <c r="VR94" s="2"/>
      <c r="VS94" s="2"/>
      <c r="VT94" s="2"/>
      <c r="VU94" s="2"/>
      <c r="VV94" s="2"/>
      <c r="VW94" s="2"/>
      <c r="VX94" s="2"/>
      <c r="VY94" s="2"/>
      <c r="VZ94" s="2"/>
      <c r="WA94" s="2"/>
      <c r="WB94" s="2"/>
      <c r="WC94" s="2"/>
      <c r="WD94" s="2"/>
      <c r="WE94" s="2"/>
      <c r="WF94" s="2"/>
      <c r="WG94" s="2"/>
      <c r="WH94" s="2"/>
      <c r="WI94" s="2"/>
      <c r="WJ94" s="2"/>
      <c r="WK94" s="2"/>
      <c r="WL94" s="2"/>
      <c r="WM94" s="2"/>
      <c r="WN94" s="2"/>
      <c r="WO94" s="2"/>
      <c r="WP94" s="2"/>
      <c r="WQ94" s="2"/>
      <c r="WR94" s="2"/>
      <c r="WS94" s="2"/>
      <c r="WT94" s="2"/>
      <c r="WU94" s="2"/>
      <c r="WV94" s="2"/>
      <c r="WW94" s="2"/>
      <c r="WX94" s="2"/>
      <c r="WY94" s="2"/>
      <c r="WZ94" s="2"/>
      <c r="XA94" s="2"/>
      <c r="XB94" s="2"/>
      <c r="XC94" s="2"/>
      <c r="XD94" s="2"/>
      <c r="XE94" s="2"/>
      <c r="XF94" s="2"/>
      <c r="XG94" s="2"/>
      <c r="XH94" s="2"/>
      <c r="XI94" s="2"/>
      <c r="XJ94" s="2"/>
      <c r="XK94" s="2"/>
      <c r="XL94" s="2"/>
      <c r="XM94" s="2"/>
      <c r="XN94" s="2"/>
      <c r="XO94" s="2"/>
      <c r="XP94" s="2"/>
      <c r="XQ94" s="2"/>
      <c r="XR94" s="2"/>
      <c r="XS94" s="2"/>
      <c r="XT94" s="2"/>
      <c r="XU94" s="2"/>
      <c r="XV94" s="2"/>
      <c r="XW94" s="2"/>
      <c r="XX94" s="2"/>
      <c r="XY94" s="2"/>
      <c r="XZ94" s="2"/>
      <c r="YA94" s="2"/>
      <c r="YB94" s="2"/>
      <c r="YC94" s="2"/>
      <c r="YD94" s="2"/>
      <c r="YE94" s="2"/>
      <c r="YF94" s="2"/>
      <c r="YG94" s="2"/>
      <c r="YH94" s="2"/>
      <c r="YI94" s="2"/>
      <c r="YJ94" s="2"/>
      <c r="YK94" s="2"/>
      <c r="YL94" s="2"/>
      <c r="YM94" s="2"/>
      <c r="YN94" s="2"/>
      <c r="YO94" s="2"/>
      <c r="YP94" s="2"/>
      <c r="YQ94" s="2"/>
      <c r="YR94" s="2"/>
      <c r="YS94" s="2"/>
      <c r="YT94" s="2"/>
      <c r="YU94" s="2"/>
      <c r="YV94" s="2"/>
      <c r="YW94" s="2"/>
      <c r="YX94" s="2"/>
      <c r="YY94" s="2"/>
      <c r="YZ94" s="2"/>
      <c r="ZA94" s="2"/>
      <c r="ZB94" s="2"/>
      <c r="ZC94" s="2"/>
      <c r="ZD94" s="2"/>
      <c r="ZE94" s="2"/>
      <c r="ZF94" s="2"/>
      <c r="ZG94" s="2"/>
      <c r="ZH94" s="2"/>
      <c r="ZI94" s="2"/>
      <c r="ZJ94" s="2"/>
      <c r="ZK94" s="2"/>
      <c r="ZL94" s="2"/>
      <c r="ZM94" s="2"/>
      <c r="ZN94" s="2"/>
      <c r="ZO94" s="2"/>
      <c r="ZP94" s="2"/>
      <c r="ZQ94" s="2"/>
      <c r="ZR94" s="2"/>
      <c r="ZS94" s="2"/>
      <c r="ZT94" s="2"/>
      <c r="ZU94" s="2"/>
      <c r="ZV94" s="2"/>
      <c r="ZW94" s="2"/>
      <c r="ZX94" s="2"/>
      <c r="ZY94" s="2"/>
      <c r="ZZ94" s="2"/>
      <c r="AAA94" s="2"/>
      <c r="AAB94" s="2"/>
      <c r="AAC94" s="2"/>
      <c r="AAD94" s="2"/>
      <c r="AAE94" s="2"/>
      <c r="AAF94" s="2"/>
      <c r="AAG94" s="2"/>
      <c r="AAH94" s="2"/>
      <c r="AAI94" s="2"/>
      <c r="AAJ94" s="2"/>
      <c r="AAK94" s="2"/>
      <c r="AAL94" s="2"/>
      <c r="AAM94" s="2"/>
      <c r="AAN94" s="2"/>
      <c r="AAO94" s="2"/>
      <c r="AAP94" s="2"/>
      <c r="AAQ94" s="2"/>
      <c r="AAR94" s="2"/>
      <c r="AAS94" s="2"/>
      <c r="AAT94" s="2"/>
      <c r="AAU94" s="2"/>
      <c r="AAV94" s="2"/>
      <c r="AAW94" s="2"/>
      <c r="AAX94" s="2"/>
      <c r="AAY94" s="2"/>
      <c r="AAZ94" s="2"/>
      <c r="ABA94" s="2"/>
      <c r="ABB94" s="2"/>
      <c r="ABC94" s="2"/>
      <c r="ABD94" s="2"/>
      <c r="ABE94" s="2"/>
      <c r="ABF94" s="2"/>
      <c r="ABG94" s="2"/>
      <c r="ABH94" s="2"/>
      <c r="ABI94" s="2"/>
      <c r="ABJ94" s="2"/>
      <c r="ABK94" s="2"/>
      <c r="ABL94" s="2"/>
      <c r="ABM94" s="2"/>
      <c r="ABN94" s="2"/>
      <c r="ABO94" s="2"/>
      <c r="ABP94" s="2"/>
      <c r="ABQ94" s="2"/>
      <c r="ABR94" s="2"/>
      <c r="ABS94" s="2"/>
      <c r="ABT94" s="2"/>
      <c r="ABU94" s="2"/>
      <c r="ABV94" s="2"/>
      <c r="ABW94" s="2"/>
      <c r="ABX94" s="2"/>
      <c r="ABY94" s="2"/>
      <c r="ABZ94" s="2"/>
      <c r="ACA94" s="2"/>
      <c r="ACB94" s="2"/>
      <c r="ACC94" s="2"/>
      <c r="ACD94" s="2"/>
      <c r="ACE94" s="2"/>
      <c r="ACF94" s="2"/>
      <c r="ACG94" s="2"/>
      <c r="ACH94" s="2"/>
      <c r="ACI94" s="2"/>
      <c r="ACJ94" s="2"/>
      <c r="ACK94" s="2"/>
      <c r="ACL94" s="2"/>
      <c r="ACM94" s="2"/>
      <c r="ACN94" s="2"/>
      <c r="ACO94" s="2"/>
      <c r="ACP94" s="2"/>
      <c r="ACQ94" s="2"/>
      <c r="ACR94" s="2"/>
      <c r="ACS94" s="2"/>
      <c r="ACT94" s="2"/>
      <c r="ACU94" s="2"/>
      <c r="ACV94" s="2"/>
      <c r="ACW94" s="2"/>
      <c r="ACX94" s="2"/>
      <c r="ACY94" s="2"/>
      <c r="ACZ94" s="2"/>
      <c r="ADA94" s="2"/>
      <c r="ADB94" s="2"/>
      <c r="ADC94" s="2"/>
      <c r="ADD94" s="2"/>
      <c r="ADE94" s="2"/>
      <c r="ADF94" s="2"/>
      <c r="ADG94" s="2"/>
      <c r="ADH94" s="2"/>
      <c r="ADI94" s="2"/>
      <c r="ADJ94" s="2"/>
      <c r="ADK94" s="2"/>
      <c r="ADL94" s="2"/>
      <c r="ADM94" s="2"/>
      <c r="ADN94" s="2"/>
      <c r="ADO94" s="2"/>
      <c r="ADP94" s="2"/>
      <c r="ADQ94" s="2"/>
      <c r="ADR94" s="2"/>
      <c r="ADS94" s="2"/>
      <c r="ADT94" s="2"/>
      <c r="ADU94" s="2"/>
      <c r="ADV94" s="2"/>
      <c r="ADW94" s="2"/>
      <c r="ADX94" s="2"/>
      <c r="ADY94" s="2"/>
      <c r="ADZ94" s="2"/>
      <c r="AEA94" s="2"/>
      <c r="AEB94" s="2"/>
      <c r="AEC94" s="2"/>
      <c r="AED94" s="2"/>
      <c r="AEE94" s="2"/>
      <c r="AEF94" s="2"/>
      <c r="AEG94" s="2"/>
      <c r="AEH94" s="2"/>
      <c r="AEI94" s="2"/>
      <c r="AEJ94" s="2"/>
      <c r="AEK94" s="2"/>
      <c r="AEL94" s="2"/>
      <c r="AEM94" s="2"/>
      <c r="AEN94" s="2"/>
      <c r="AEO94" s="2"/>
      <c r="AEP94" s="2"/>
      <c r="AEQ94" s="2"/>
      <c r="AER94" s="2"/>
      <c r="AES94" s="2"/>
      <c r="AET94" s="2"/>
      <c r="AEU94" s="2"/>
      <c r="AEV94" s="2"/>
      <c r="AEW94" s="2"/>
      <c r="AEX94" s="2"/>
      <c r="AEY94" s="2"/>
      <c r="AEZ94" s="2"/>
      <c r="AFA94" s="2"/>
      <c r="AFB94" s="2"/>
      <c r="AFC94" s="2"/>
      <c r="AFD94" s="2"/>
      <c r="AFE94" s="2"/>
      <c r="AFF94" s="2"/>
      <c r="AFG94" s="2"/>
      <c r="AFH94" s="2"/>
      <c r="AFI94" s="2"/>
      <c r="AFJ94" s="2"/>
      <c r="AFK94" s="2"/>
      <c r="AFL94" s="2"/>
      <c r="AFM94" s="2"/>
      <c r="AFN94" s="2"/>
      <c r="AFO94" s="2"/>
      <c r="AFP94" s="2"/>
      <c r="AFQ94" s="2"/>
      <c r="AFR94" s="2"/>
      <c r="AFS94" s="2"/>
      <c r="AFT94" s="2"/>
      <c r="AFU94" s="2"/>
      <c r="AFV94" s="2"/>
      <c r="AFW94" s="2"/>
      <c r="AFX94" s="2"/>
      <c r="AFY94" s="2"/>
      <c r="AFZ94" s="2"/>
      <c r="AGA94" s="2"/>
      <c r="AGB94" s="2"/>
      <c r="AGC94" s="2"/>
      <c r="AGD94" s="2"/>
      <c r="AGE94" s="2"/>
      <c r="AGF94" s="2"/>
      <c r="AGG94" s="2"/>
      <c r="AGH94" s="2"/>
      <c r="AGI94" s="2"/>
      <c r="AGJ94" s="2"/>
      <c r="AGK94" s="2"/>
      <c r="AGL94" s="2"/>
      <c r="AGM94" s="2"/>
      <c r="AGN94" s="2"/>
      <c r="AGO94" s="2"/>
      <c r="AGP94" s="2"/>
      <c r="AGQ94" s="2"/>
      <c r="AGR94" s="2"/>
      <c r="AGS94" s="2"/>
      <c r="AGT94" s="2"/>
      <c r="AGU94" s="2"/>
      <c r="AGV94" s="2"/>
      <c r="AGW94" s="2"/>
      <c r="AGX94" s="2"/>
      <c r="AGY94" s="2"/>
      <c r="AGZ94" s="2"/>
      <c r="AHA94" s="2"/>
      <c r="AHB94" s="2"/>
      <c r="AHC94" s="2"/>
      <c r="AHD94" s="2"/>
      <c r="AHE94" s="2"/>
      <c r="AHF94" s="2"/>
      <c r="AHG94" s="2"/>
      <c r="AHH94" s="2"/>
      <c r="AHI94" s="2"/>
      <c r="AHJ94" s="2"/>
      <c r="AHK94" s="2"/>
      <c r="AHL94" s="2"/>
      <c r="AHM94" s="2"/>
      <c r="AHN94" s="2"/>
      <c r="AHO94" s="2"/>
      <c r="AHP94" s="2"/>
      <c r="AHQ94" s="2"/>
      <c r="AHR94" s="2"/>
      <c r="AHS94" s="2"/>
      <c r="AHT94" s="2"/>
      <c r="AHU94" s="2"/>
      <c r="AHV94" s="2"/>
      <c r="AHW94" s="2"/>
      <c r="AHX94" s="2"/>
      <c r="AHY94" s="2"/>
      <c r="AHZ94" s="2"/>
      <c r="AIA94" s="2"/>
      <c r="AIB94" s="2"/>
      <c r="AIC94" s="2"/>
      <c r="AID94" s="2"/>
      <c r="AIE94" s="2"/>
      <c r="AIF94" s="2"/>
      <c r="AIG94" s="2"/>
      <c r="AIH94" s="2"/>
      <c r="AII94" s="2"/>
      <c r="AIJ94" s="2"/>
      <c r="AIK94" s="2"/>
      <c r="AIL94" s="2"/>
      <c r="AIM94" s="2"/>
      <c r="AIN94" s="2"/>
      <c r="AIO94" s="2"/>
      <c r="AIP94" s="2"/>
      <c r="AIQ94" s="2"/>
      <c r="AIR94" s="2"/>
      <c r="AIS94" s="2"/>
      <c r="AIT94" s="2"/>
      <c r="AIU94" s="2"/>
      <c r="AIV94" s="2"/>
      <c r="AIW94" s="2"/>
      <c r="AIX94" s="2"/>
      <c r="AIY94" s="2"/>
      <c r="AIZ94" s="2"/>
      <c r="AJA94" s="2"/>
      <c r="AJB94" s="2"/>
      <c r="AJC94" s="2"/>
      <c r="AJD94" s="2"/>
      <c r="AJE94" s="2"/>
      <c r="AJF94" s="2"/>
      <c r="AJG94" s="2"/>
      <c r="AJH94" s="2"/>
      <c r="AJI94" s="2"/>
      <c r="AJJ94" s="2"/>
      <c r="AJK94" s="2"/>
      <c r="AJL94" s="2"/>
      <c r="AJM94" s="2"/>
      <c r="AJN94" s="2"/>
      <c r="AJO94" s="2"/>
      <c r="AJP94" s="2"/>
      <c r="AJQ94" s="2"/>
      <c r="AJR94" s="2"/>
      <c r="AJS94" s="2"/>
      <c r="AJT94" s="2"/>
      <c r="AJU94" s="2"/>
      <c r="AJV94" s="2"/>
      <c r="AJW94" s="2"/>
      <c r="AJX94" s="2"/>
      <c r="AJY94" s="2"/>
      <c r="AJZ94" s="2"/>
      <c r="AKA94" s="2"/>
      <c r="AKB94" s="2"/>
      <c r="AKC94" s="2"/>
      <c r="AKD94" s="2"/>
      <c r="AKE94" s="2"/>
      <c r="AKF94" s="2"/>
      <c r="AKG94" s="2"/>
      <c r="AKH94" s="2"/>
      <c r="AKI94" s="2"/>
      <c r="AKJ94" s="2"/>
      <c r="AKK94" s="2"/>
      <c r="AKL94" s="2"/>
      <c r="AKM94" s="2"/>
      <c r="AKN94" s="2"/>
      <c r="AKO94" s="2"/>
      <c r="AKP94" s="2"/>
      <c r="AKQ94" s="2"/>
      <c r="AKR94" s="2"/>
      <c r="AKS94" s="2"/>
      <c r="AKT94" s="2"/>
      <c r="AKU94" s="2"/>
      <c r="AKV94" s="2"/>
      <c r="AKW94" s="2"/>
      <c r="AKX94" s="2"/>
      <c r="AKY94" s="2"/>
      <c r="AKZ94" s="2"/>
      <c r="ALA94" s="2"/>
      <c r="ALB94" s="2"/>
      <c r="ALC94" s="2"/>
      <c r="ALD94" s="2"/>
      <c r="ALE94" s="2"/>
      <c r="ALF94" s="2"/>
      <c r="ALG94" s="2"/>
      <c r="ALH94" s="2"/>
      <c r="ALI94" s="2"/>
      <c r="ALJ94" s="2"/>
      <c r="ALK94" s="2"/>
      <c r="ALL94" s="2"/>
      <c r="ALM94" s="2"/>
      <c r="ALN94" s="2"/>
      <c r="ALO94" s="2"/>
      <c r="ALP94" s="2"/>
      <c r="ALQ94" s="2"/>
      <c r="ALR94" s="2"/>
      <c r="ALS94" s="2"/>
      <c r="ALT94" s="2"/>
      <c r="ALU94" s="2"/>
      <c r="ALV94" s="2"/>
      <c r="ALW94" s="2"/>
      <c r="ALX94" s="2"/>
      <c r="ALY94" s="2"/>
      <c r="ALZ94" s="2"/>
      <c r="AMA94" s="2"/>
      <c r="AMB94" s="2"/>
      <c r="AMC94" s="2"/>
      <c r="AMD94" s="2"/>
      <c r="AME94" s="2"/>
      <c r="AMF94" s="2"/>
      <c r="AMG94" s="2"/>
      <c r="AMH94" s="2"/>
      <c r="AMI94" s="2"/>
      <c r="AMJ94" s="2"/>
      <c r="AMK94" s="2"/>
      <c r="AML94" s="2"/>
      <c r="AMM94" s="2"/>
      <c r="AMN94" s="2"/>
      <c r="AMO94" s="2"/>
      <c r="AMP94" s="2"/>
    </row>
    <row r="95" spans="2:1030" s="41" customFormat="1">
      <c r="B95" s="44"/>
      <c r="C95" s="44"/>
      <c r="D95" s="2"/>
      <c r="E95" s="2"/>
      <c r="F95" s="2"/>
      <c r="H95" s="2"/>
      <c r="I95" s="43"/>
      <c r="J95" s="2"/>
      <c r="K95" s="2"/>
      <c r="L95" s="2"/>
      <c r="M95" s="2"/>
      <c r="N95" s="2"/>
      <c r="O95" s="2"/>
      <c r="P95" s="2"/>
      <c r="Q95" s="2"/>
      <c r="R95" s="2"/>
      <c r="S95" s="2"/>
      <c r="T95" s="2"/>
      <c r="U95" s="2"/>
      <c r="V95" s="2"/>
      <c r="W95" s="2"/>
      <c r="X95" s="2"/>
      <c r="Y95" s="2"/>
      <c r="Z95" s="2"/>
      <c r="AA95" s="2"/>
      <c r="AB95" s="2"/>
      <c r="AC95" s="2"/>
      <c r="AD95" s="2"/>
      <c r="AE95" s="11"/>
      <c r="AF95" s="11"/>
      <c r="AG95" s="2"/>
      <c r="AH95" s="11"/>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c r="VO95" s="2"/>
      <c r="VP95" s="2"/>
      <c r="VQ95" s="2"/>
      <c r="VR95" s="2"/>
      <c r="VS95" s="2"/>
      <c r="VT95" s="2"/>
      <c r="VU95" s="2"/>
      <c r="VV95" s="2"/>
      <c r="VW95" s="2"/>
      <c r="VX95" s="2"/>
      <c r="VY95" s="2"/>
      <c r="VZ95" s="2"/>
      <c r="WA95" s="2"/>
      <c r="WB95" s="2"/>
      <c r="WC95" s="2"/>
      <c r="WD95" s="2"/>
      <c r="WE95" s="2"/>
      <c r="WF95" s="2"/>
      <c r="WG95" s="2"/>
      <c r="WH95" s="2"/>
      <c r="WI95" s="2"/>
      <c r="WJ95" s="2"/>
      <c r="WK95" s="2"/>
      <c r="WL95" s="2"/>
      <c r="WM95" s="2"/>
      <c r="WN95" s="2"/>
      <c r="WO95" s="2"/>
      <c r="WP95" s="2"/>
      <c r="WQ95" s="2"/>
      <c r="WR95" s="2"/>
      <c r="WS95" s="2"/>
      <c r="WT95" s="2"/>
      <c r="WU95" s="2"/>
      <c r="WV95" s="2"/>
      <c r="WW95" s="2"/>
      <c r="WX95" s="2"/>
      <c r="WY95" s="2"/>
      <c r="WZ95" s="2"/>
      <c r="XA95" s="2"/>
      <c r="XB95" s="2"/>
      <c r="XC95" s="2"/>
      <c r="XD95" s="2"/>
      <c r="XE95" s="2"/>
      <c r="XF95" s="2"/>
      <c r="XG95" s="2"/>
      <c r="XH95" s="2"/>
      <c r="XI95" s="2"/>
      <c r="XJ95" s="2"/>
      <c r="XK95" s="2"/>
      <c r="XL95" s="2"/>
      <c r="XM95" s="2"/>
      <c r="XN95" s="2"/>
      <c r="XO95" s="2"/>
      <c r="XP95" s="2"/>
      <c r="XQ95" s="2"/>
      <c r="XR95" s="2"/>
      <c r="XS95" s="2"/>
      <c r="XT95" s="2"/>
      <c r="XU95" s="2"/>
      <c r="XV95" s="2"/>
      <c r="XW95" s="2"/>
      <c r="XX95" s="2"/>
      <c r="XY95" s="2"/>
      <c r="XZ95" s="2"/>
      <c r="YA95" s="2"/>
      <c r="YB95" s="2"/>
      <c r="YC95" s="2"/>
      <c r="YD95" s="2"/>
      <c r="YE95" s="2"/>
      <c r="YF95" s="2"/>
      <c r="YG95" s="2"/>
      <c r="YH95" s="2"/>
      <c r="YI95" s="2"/>
      <c r="YJ95" s="2"/>
      <c r="YK95" s="2"/>
      <c r="YL95" s="2"/>
      <c r="YM95" s="2"/>
      <c r="YN95" s="2"/>
      <c r="YO95" s="2"/>
      <c r="YP95" s="2"/>
      <c r="YQ95" s="2"/>
      <c r="YR95" s="2"/>
      <c r="YS95" s="2"/>
      <c r="YT95" s="2"/>
      <c r="YU95" s="2"/>
      <c r="YV95" s="2"/>
      <c r="YW95" s="2"/>
      <c r="YX95" s="2"/>
      <c r="YY95" s="2"/>
      <c r="YZ95" s="2"/>
      <c r="ZA95" s="2"/>
      <c r="ZB95" s="2"/>
      <c r="ZC95" s="2"/>
      <c r="ZD95" s="2"/>
      <c r="ZE95" s="2"/>
      <c r="ZF95" s="2"/>
      <c r="ZG95" s="2"/>
      <c r="ZH95" s="2"/>
      <c r="ZI95" s="2"/>
      <c r="ZJ95" s="2"/>
      <c r="ZK95" s="2"/>
      <c r="ZL95" s="2"/>
      <c r="ZM95" s="2"/>
      <c r="ZN95" s="2"/>
      <c r="ZO95" s="2"/>
      <c r="ZP95" s="2"/>
      <c r="ZQ95" s="2"/>
      <c r="ZR95" s="2"/>
      <c r="ZS95" s="2"/>
      <c r="ZT95" s="2"/>
      <c r="ZU95" s="2"/>
      <c r="ZV95" s="2"/>
      <c r="ZW95" s="2"/>
      <c r="ZX95" s="2"/>
      <c r="ZY95" s="2"/>
      <c r="ZZ95" s="2"/>
      <c r="AAA95" s="2"/>
      <c r="AAB95" s="2"/>
      <c r="AAC95" s="2"/>
      <c r="AAD95" s="2"/>
      <c r="AAE95" s="2"/>
      <c r="AAF95" s="2"/>
      <c r="AAG95" s="2"/>
      <c r="AAH95" s="2"/>
      <c r="AAI95" s="2"/>
      <c r="AAJ95" s="2"/>
      <c r="AAK95" s="2"/>
      <c r="AAL95" s="2"/>
      <c r="AAM95" s="2"/>
      <c r="AAN95" s="2"/>
      <c r="AAO95" s="2"/>
      <c r="AAP95" s="2"/>
      <c r="AAQ95" s="2"/>
      <c r="AAR95" s="2"/>
      <c r="AAS95" s="2"/>
      <c r="AAT95" s="2"/>
      <c r="AAU95" s="2"/>
      <c r="AAV95" s="2"/>
      <c r="AAW95" s="2"/>
      <c r="AAX95" s="2"/>
      <c r="AAY95" s="2"/>
      <c r="AAZ95" s="2"/>
      <c r="ABA95" s="2"/>
      <c r="ABB95" s="2"/>
      <c r="ABC95" s="2"/>
      <c r="ABD95" s="2"/>
      <c r="ABE95" s="2"/>
      <c r="ABF95" s="2"/>
      <c r="ABG95" s="2"/>
      <c r="ABH95" s="2"/>
      <c r="ABI95" s="2"/>
      <c r="ABJ95" s="2"/>
      <c r="ABK95" s="2"/>
      <c r="ABL95" s="2"/>
      <c r="ABM95" s="2"/>
      <c r="ABN95" s="2"/>
      <c r="ABO95" s="2"/>
      <c r="ABP95" s="2"/>
      <c r="ABQ95" s="2"/>
      <c r="ABR95" s="2"/>
      <c r="ABS95" s="2"/>
      <c r="ABT95" s="2"/>
      <c r="ABU95" s="2"/>
      <c r="ABV95" s="2"/>
      <c r="ABW95" s="2"/>
      <c r="ABX95" s="2"/>
      <c r="ABY95" s="2"/>
      <c r="ABZ95" s="2"/>
      <c r="ACA95" s="2"/>
      <c r="ACB95" s="2"/>
      <c r="ACC95" s="2"/>
      <c r="ACD95" s="2"/>
      <c r="ACE95" s="2"/>
      <c r="ACF95" s="2"/>
      <c r="ACG95" s="2"/>
      <c r="ACH95" s="2"/>
      <c r="ACI95" s="2"/>
      <c r="ACJ95" s="2"/>
      <c r="ACK95" s="2"/>
      <c r="ACL95" s="2"/>
      <c r="ACM95" s="2"/>
      <c r="ACN95" s="2"/>
      <c r="ACO95" s="2"/>
      <c r="ACP95" s="2"/>
      <c r="ACQ95" s="2"/>
      <c r="ACR95" s="2"/>
      <c r="ACS95" s="2"/>
      <c r="ACT95" s="2"/>
      <c r="ACU95" s="2"/>
      <c r="ACV95" s="2"/>
      <c r="ACW95" s="2"/>
      <c r="ACX95" s="2"/>
      <c r="ACY95" s="2"/>
      <c r="ACZ95" s="2"/>
      <c r="ADA95" s="2"/>
      <c r="ADB95" s="2"/>
      <c r="ADC95" s="2"/>
      <c r="ADD95" s="2"/>
      <c r="ADE95" s="2"/>
      <c r="ADF95" s="2"/>
      <c r="ADG95" s="2"/>
      <c r="ADH95" s="2"/>
      <c r="ADI95" s="2"/>
      <c r="ADJ95" s="2"/>
      <c r="ADK95" s="2"/>
      <c r="ADL95" s="2"/>
      <c r="ADM95" s="2"/>
      <c r="ADN95" s="2"/>
      <c r="ADO95" s="2"/>
      <c r="ADP95" s="2"/>
      <c r="ADQ95" s="2"/>
      <c r="ADR95" s="2"/>
      <c r="ADS95" s="2"/>
      <c r="ADT95" s="2"/>
      <c r="ADU95" s="2"/>
      <c r="ADV95" s="2"/>
      <c r="ADW95" s="2"/>
      <c r="ADX95" s="2"/>
      <c r="ADY95" s="2"/>
      <c r="ADZ95" s="2"/>
      <c r="AEA95" s="2"/>
      <c r="AEB95" s="2"/>
      <c r="AEC95" s="2"/>
      <c r="AED95" s="2"/>
      <c r="AEE95" s="2"/>
      <c r="AEF95" s="2"/>
      <c r="AEG95" s="2"/>
      <c r="AEH95" s="2"/>
      <c r="AEI95" s="2"/>
      <c r="AEJ95" s="2"/>
      <c r="AEK95" s="2"/>
      <c r="AEL95" s="2"/>
      <c r="AEM95" s="2"/>
      <c r="AEN95" s="2"/>
      <c r="AEO95" s="2"/>
      <c r="AEP95" s="2"/>
      <c r="AEQ95" s="2"/>
      <c r="AER95" s="2"/>
      <c r="AES95" s="2"/>
      <c r="AET95" s="2"/>
      <c r="AEU95" s="2"/>
      <c r="AEV95" s="2"/>
      <c r="AEW95" s="2"/>
      <c r="AEX95" s="2"/>
      <c r="AEY95" s="2"/>
      <c r="AEZ95" s="2"/>
      <c r="AFA95" s="2"/>
      <c r="AFB95" s="2"/>
      <c r="AFC95" s="2"/>
      <c r="AFD95" s="2"/>
      <c r="AFE95" s="2"/>
      <c r="AFF95" s="2"/>
      <c r="AFG95" s="2"/>
      <c r="AFH95" s="2"/>
      <c r="AFI95" s="2"/>
      <c r="AFJ95" s="2"/>
      <c r="AFK95" s="2"/>
      <c r="AFL95" s="2"/>
      <c r="AFM95" s="2"/>
      <c r="AFN95" s="2"/>
      <c r="AFO95" s="2"/>
      <c r="AFP95" s="2"/>
      <c r="AFQ95" s="2"/>
      <c r="AFR95" s="2"/>
      <c r="AFS95" s="2"/>
      <c r="AFT95" s="2"/>
      <c r="AFU95" s="2"/>
      <c r="AFV95" s="2"/>
      <c r="AFW95" s="2"/>
      <c r="AFX95" s="2"/>
      <c r="AFY95" s="2"/>
      <c r="AFZ95" s="2"/>
      <c r="AGA95" s="2"/>
      <c r="AGB95" s="2"/>
      <c r="AGC95" s="2"/>
      <c r="AGD95" s="2"/>
      <c r="AGE95" s="2"/>
      <c r="AGF95" s="2"/>
      <c r="AGG95" s="2"/>
      <c r="AGH95" s="2"/>
      <c r="AGI95" s="2"/>
      <c r="AGJ95" s="2"/>
      <c r="AGK95" s="2"/>
      <c r="AGL95" s="2"/>
      <c r="AGM95" s="2"/>
      <c r="AGN95" s="2"/>
      <c r="AGO95" s="2"/>
      <c r="AGP95" s="2"/>
      <c r="AGQ95" s="2"/>
      <c r="AGR95" s="2"/>
      <c r="AGS95" s="2"/>
      <c r="AGT95" s="2"/>
      <c r="AGU95" s="2"/>
      <c r="AGV95" s="2"/>
      <c r="AGW95" s="2"/>
      <c r="AGX95" s="2"/>
      <c r="AGY95" s="2"/>
      <c r="AGZ95" s="2"/>
      <c r="AHA95" s="2"/>
      <c r="AHB95" s="2"/>
      <c r="AHC95" s="2"/>
      <c r="AHD95" s="2"/>
      <c r="AHE95" s="2"/>
      <c r="AHF95" s="2"/>
      <c r="AHG95" s="2"/>
      <c r="AHH95" s="2"/>
      <c r="AHI95" s="2"/>
      <c r="AHJ95" s="2"/>
      <c r="AHK95" s="2"/>
      <c r="AHL95" s="2"/>
      <c r="AHM95" s="2"/>
      <c r="AHN95" s="2"/>
      <c r="AHO95" s="2"/>
      <c r="AHP95" s="2"/>
      <c r="AHQ95" s="2"/>
      <c r="AHR95" s="2"/>
      <c r="AHS95" s="2"/>
      <c r="AHT95" s="2"/>
      <c r="AHU95" s="2"/>
      <c r="AHV95" s="2"/>
      <c r="AHW95" s="2"/>
      <c r="AHX95" s="2"/>
      <c r="AHY95" s="2"/>
      <c r="AHZ95" s="2"/>
      <c r="AIA95" s="2"/>
      <c r="AIB95" s="2"/>
      <c r="AIC95" s="2"/>
      <c r="AID95" s="2"/>
      <c r="AIE95" s="2"/>
      <c r="AIF95" s="2"/>
      <c r="AIG95" s="2"/>
      <c r="AIH95" s="2"/>
      <c r="AII95" s="2"/>
      <c r="AIJ95" s="2"/>
      <c r="AIK95" s="2"/>
      <c r="AIL95" s="2"/>
      <c r="AIM95" s="2"/>
      <c r="AIN95" s="2"/>
      <c r="AIO95" s="2"/>
      <c r="AIP95" s="2"/>
      <c r="AIQ95" s="2"/>
      <c r="AIR95" s="2"/>
      <c r="AIS95" s="2"/>
      <c r="AIT95" s="2"/>
      <c r="AIU95" s="2"/>
      <c r="AIV95" s="2"/>
      <c r="AIW95" s="2"/>
      <c r="AIX95" s="2"/>
      <c r="AIY95" s="2"/>
      <c r="AIZ95" s="2"/>
      <c r="AJA95" s="2"/>
      <c r="AJB95" s="2"/>
      <c r="AJC95" s="2"/>
      <c r="AJD95" s="2"/>
      <c r="AJE95" s="2"/>
      <c r="AJF95" s="2"/>
      <c r="AJG95" s="2"/>
      <c r="AJH95" s="2"/>
      <c r="AJI95" s="2"/>
      <c r="AJJ95" s="2"/>
      <c r="AJK95" s="2"/>
      <c r="AJL95" s="2"/>
      <c r="AJM95" s="2"/>
      <c r="AJN95" s="2"/>
      <c r="AJO95" s="2"/>
      <c r="AJP95" s="2"/>
      <c r="AJQ95" s="2"/>
      <c r="AJR95" s="2"/>
      <c r="AJS95" s="2"/>
      <c r="AJT95" s="2"/>
      <c r="AJU95" s="2"/>
      <c r="AJV95" s="2"/>
      <c r="AJW95" s="2"/>
      <c r="AJX95" s="2"/>
      <c r="AJY95" s="2"/>
      <c r="AJZ95" s="2"/>
      <c r="AKA95" s="2"/>
      <c r="AKB95" s="2"/>
      <c r="AKC95" s="2"/>
      <c r="AKD95" s="2"/>
      <c r="AKE95" s="2"/>
      <c r="AKF95" s="2"/>
      <c r="AKG95" s="2"/>
      <c r="AKH95" s="2"/>
      <c r="AKI95" s="2"/>
      <c r="AKJ95" s="2"/>
      <c r="AKK95" s="2"/>
      <c r="AKL95" s="2"/>
      <c r="AKM95" s="2"/>
      <c r="AKN95" s="2"/>
      <c r="AKO95" s="2"/>
      <c r="AKP95" s="2"/>
      <c r="AKQ95" s="2"/>
      <c r="AKR95" s="2"/>
      <c r="AKS95" s="2"/>
      <c r="AKT95" s="2"/>
      <c r="AKU95" s="2"/>
      <c r="AKV95" s="2"/>
      <c r="AKW95" s="2"/>
      <c r="AKX95" s="2"/>
      <c r="AKY95" s="2"/>
      <c r="AKZ95" s="2"/>
      <c r="ALA95" s="2"/>
      <c r="ALB95" s="2"/>
      <c r="ALC95" s="2"/>
      <c r="ALD95" s="2"/>
      <c r="ALE95" s="2"/>
      <c r="ALF95" s="2"/>
      <c r="ALG95" s="2"/>
      <c r="ALH95" s="2"/>
      <c r="ALI95" s="2"/>
      <c r="ALJ95" s="2"/>
      <c r="ALK95" s="2"/>
      <c r="ALL95" s="2"/>
      <c r="ALM95" s="2"/>
      <c r="ALN95" s="2"/>
      <c r="ALO95" s="2"/>
      <c r="ALP95" s="2"/>
      <c r="ALQ95" s="2"/>
      <c r="ALR95" s="2"/>
      <c r="ALS95" s="2"/>
      <c r="ALT95" s="2"/>
      <c r="ALU95" s="2"/>
      <c r="ALV95" s="2"/>
      <c r="ALW95" s="2"/>
      <c r="ALX95" s="2"/>
      <c r="ALY95" s="2"/>
      <c r="ALZ95" s="2"/>
      <c r="AMA95" s="2"/>
      <c r="AMB95" s="2"/>
      <c r="AMC95" s="2"/>
      <c r="AMD95" s="2"/>
      <c r="AME95" s="2"/>
      <c r="AMF95" s="2"/>
      <c r="AMG95" s="2"/>
      <c r="AMH95" s="2"/>
      <c r="AMI95" s="2"/>
      <c r="AMJ95" s="2"/>
      <c r="AMK95" s="2"/>
      <c r="AML95" s="2"/>
      <c r="AMM95" s="2"/>
      <c r="AMN95" s="2"/>
      <c r="AMO95" s="2"/>
      <c r="AMP95" s="2"/>
    </row>
    <row r="96" spans="2:1030" s="41" customFormat="1">
      <c r="B96" s="44"/>
      <c r="C96" s="44"/>
      <c r="D96" s="2"/>
      <c r="E96" s="2"/>
      <c r="F96" s="2"/>
      <c r="H96" s="2"/>
      <c r="I96" s="43"/>
      <c r="J96" s="2"/>
      <c r="K96" s="2"/>
      <c r="L96" s="2"/>
      <c r="M96" s="2"/>
      <c r="N96" s="2"/>
      <c r="O96" s="2"/>
      <c r="P96" s="2"/>
      <c r="Q96" s="2"/>
      <c r="R96" s="2"/>
      <c r="S96" s="2"/>
      <c r="T96" s="2"/>
      <c r="U96" s="2"/>
      <c r="V96" s="2"/>
      <c r="W96" s="2"/>
      <c r="X96" s="2"/>
      <c r="Y96" s="2"/>
      <c r="Z96" s="2"/>
      <c r="AA96" s="2"/>
      <c r="AB96" s="2"/>
      <c r="AC96" s="2"/>
      <c r="AD96" s="2"/>
      <c r="AE96" s="11"/>
      <c r="AF96" s="11"/>
      <c r="AG96" s="2"/>
      <c r="AH96" s="11"/>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c r="IW96" s="2"/>
      <c r="IX96" s="2"/>
      <c r="IY96" s="2"/>
      <c r="IZ96" s="2"/>
      <c r="JA96" s="2"/>
      <c r="JB96" s="2"/>
      <c r="JC96" s="2"/>
      <c r="JD96" s="2"/>
      <c r="JE96" s="2"/>
      <c r="JF96" s="2"/>
      <c r="JG96" s="2"/>
      <c r="JH96" s="2"/>
      <c r="JI96" s="2"/>
      <c r="JJ96" s="2"/>
      <c r="JK96" s="2"/>
      <c r="JL96" s="2"/>
      <c r="JM96" s="2"/>
      <c r="JN96" s="2"/>
      <c r="JO96" s="2"/>
      <c r="JP96" s="2"/>
      <c r="JQ96" s="2"/>
      <c r="JR96" s="2"/>
      <c r="JS96" s="2"/>
      <c r="JT96" s="2"/>
      <c r="JU96" s="2"/>
      <c r="JV96" s="2"/>
      <c r="JW96" s="2"/>
      <c r="JX96" s="2"/>
      <c r="JY96" s="2"/>
      <c r="JZ96" s="2"/>
      <c r="KA96" s="2"/>
      <c r="KB96" s="2"/>
      <c r="KC96" s="2"/>
      <c r="KD96" s="2"/>
      <c r="KE96" s="2"/>
      <c r="KF96" s="2"/>
      <c r="KG96" s="2"/>
      <c r="KH96" s="2"/>
      <c r="KI96" s="2"/>
      <c r="KJ96" s="2"/>
      <c r="KK96" s="2"/>
      <c r="KL96" s="2"/>
      <c r="KM96" s="2"/>
      <c r="KN96" s="2"/>
      <c r="KO96" s="2"/>
      <c r="KP96" s="2"/>
      <c r="KQ96" s="2"/>
      <c r="KR96" s="2"/>
      <c r="KS96" s="2"/>
      <c r="KT96" s="2"/>
      <c r="KU96" s="2"/>
      <c r="KV96" s="2"/>
      <c r="KW96" s="2"/>
      <c r="KX96" s="2"/>
      <c r="KY96" s="2"/>
      <c r="KZ96" s="2"/>
      <c r="LA96" s="2"/>
      <c r="LB96" s="2"/>
      <c r="LC96" s="2"/>
      <c r="LD96" s="2"/>
      <c r="LE96" s="2"/>
      <c r="LF96" s="2"/>
      <c r="LG96" s="2"/>
      <c r="LH96" s="2"/>
      <c r="LI96" s="2"/>
      <c r="LJ96" s="2"/>
      <c r="LK96" s="2"/>
      <c r="LL96" s="2"/>
      <c r="LM96" s="2"/>
      <c r="LN96" s="2"/>
      <c r="LO96" s="2"/>
      <c r="LP96" s="2"/>
      <c r="LQ96" s="2"/>
      <c r="LR96" s="2"/>
      <c r="LS96" s="2"/>
      <c r="LT96" s="2"/>
      <c r="LU96" s="2"/>
      <c r="LV96" s="2"/>
      <c r="LW96" s="2"/>
      <c r="LX96" s="2"/>
      <c r="LY96" s="2"/>
      <c r="LZ96" s="2"/>
      <c r="MA96" s="2"/>
      <c r="MB96" s="2"/>
      <c r="MC96" s="2"/>
      <c r="MD96" s="2"/>
      <c r="ME96" s="2"/>
      <c r="MF96" s="2"/>
      <c r="MG96" s="2"/>
      <c r="MH96" s="2"/>
      <c r="MI96" s="2"/>
      <c r="MJ96" s="2"/>
      <c r="MK96" s="2"/>
      <c r="ML96" s="2"/>
      <c r="MM96" s="2"/>
      <c r="MN96" s="2"/>
      <c r="MO96" s="2"/>
      <c r="MP96" s="2"/>
      <c r="MQ96" s="2"/>
      <c r="MR96" s="2"/>
      <c r="MS96" s="2"/>
      <c r="MT96" s="2"/>
      <c r="MU96" s="2"/>
      <c r="MV96" s="2"/>
      <c r="MW96" s="2"/>
      <c r="MX96" s="2"/>
      <c r="MY96" s="2"/>
      <c r="MZ96" s="2"/>
      <c r="NA96" s="2"/>
      <c r="NB96" s="2"/>
      <c r="NC96" s="2"/>
      <c r="ND96" s="2"/>
      <c r="NE96" s="2"/>
      <c r="NF96" s="2"/>
      <c r="NG96" s="2"/>
      <c r="NH96" s="2"/>
      <c r="NI96" s="2"/>
      <c r="NJ96" s="2"/>
      <c r="NK96" s="2"/>
      <c r="NL96" s="2"/>
      <c r="NM96" s="2"/>
      <c r="NN96" s="2"/>
      <c r="NO96" s="2"/>
      <c r="NP96" s="2"/>
      <c r="NQ96" s="2"/>
      <c r="NR96" s="2"/>
      <c r="NS96" s="2"/>
      <c r="NT96" s="2"/>
      <c r="NU96" s="2"/>
      <c r="NV96" s="2"/>
      <c r="NW96" s="2"/>
      <c r="NX96" s="2"/>
      <c r="NY96" s="2"/>
      <c r="NZ96" s="2"/>
      <c r="OA96" s="2"/>
      <c r="OB96" s="2"/>
      <c r="OC96" s="2"/>
      <c r="OD96" s="2"/>
      <c r="OE96" s="2"/>
      <c r="OF96" s="2"/>
      <c r="OG96" s="2"/>
      <c r="OH96" s="2"/>
      <c r="OI96" s="2"/>
      <c r="OJ96" s="2"/>
      <c r="OK96" s="2"/>
      <c r="OL96" s="2"/>
      <c r="OM96" s="2"/>
      <c r="ON96" s="2"/>
      <c r="OO96" s="2"/>
      <c r="OP96" s="2"/>
      <c r="OQ96" s="2"/>
      <c r="OR96" s="2"/>
      <c r="OS96" s="2"/>
      <c r="OT96" s="2"/>
      <c r="OU96" s="2"/>
      <c r="OV96" s="2"/>
      <c r="OW96" s="2"/>
      <c r="OX96" s="2"/>
      <c r="OY96" s="2"/>
      <c r="OZ96" s="2"/>
      <c r="PA96" s="2"/>
      <c r="PB96" s="2"/>
      <c r="PC96" s="2"/>
      <c r="PD96" s="2"/>
      <c r="PE96" s="2"/>
      <c r="PF96" s="2"/>
      <c r="PG96" s="2"/>
      <c r="PH96" s="2"/>
      <c r="PI96" s="2"/>
      <c r="PJ96" s="2"/>
      <c r="PK96" s="2"/>
      <c r="PL96" s="2"/>
      <c r="PM96" s="2"/>
      <c r="PN96" s="2"/>
      <c r="PO96" s="2"/>
      <c r="PP96" s="2"/>
      <c r="PQ96" s="2"/>
      <c r="PR96" s="2"/>
      <c r="PS96" s="2"/>
      <c r="PT96" s="2"/>
      <c r="PU96" s="2"/>
      <c r="PV96" s="2"/>
      <c r="PW96" s="2"/>
      <c r="PX96" s="2"/>
      <c r="PY96" s="2"/>
      <c r="PZ96" s="2"/>
      <c r="QA96" s="2"/>
      <c r="QB96" s="2"/>
      <c r="QC96" s="2"/>
      <c r="QD96" s="2"/>
      <c r="QE96" s="2"/>
      <c r="QF96" s="2"/>
      <c r="QG96" s="2"/>
      <c r="QH96" s="2"/>
      <c r="QI96" s="2"/>
      <c r="QJ96" s="2"/>
      <c r="QK96" s="2"/>
      <c r="QL96" s="2"/>
      <c r="QM96" s="2"/>
      <c r="QN96" s="2"/>
      <c r="QO96" s="2"/>
      <c r="QP96" s="2"/>
      <c r="QQ96" s="2"/>
      <c r="QR96" s="2"/>
      <c r="QS96" s="2"/>
      <c r="QT96" s="2"/>
      <c r="QU96" s="2"/>
      <c r="QV96" s="2"/>
      <c r="QW96" s="2"/>
      <c r="QX96" s="2"/>
      <c r="QY96" s="2"/>
      <c r="QZ96" s="2"/>
      <c r="RA96" s="2"/>
      <c r="RB96" s="2"/>
      <c r="RC96" s="2"/>
      <c r="RD96" s="2"/>
      <c r="RE96" s="2"/>
      <c r="RF96" s="2"/>
      <c r="RG96" s="2"/>
      <c r="RH96" s="2"/>
      <c r="RI96" s="2"/>
      <c r="RJ96" s="2"/>
      <c r="RK96" s="2"/>
      <c r="RL96" s="2"/>
      <c r="RM96" s="2"/>
      <c r="RN96" s="2"/>
      <c r="RO96" s="2"/>
      <c r="RP96" s="2"/>
      <c r="RQ96" s="2"/>
      <c r="RR96" s="2"/>
      <c r="RS96" s="2"/>
      <c r="RT96" s="2"/>
      <c r="RU96" s="2"/>
      <c r="RV96" s="2"/>
      <c r="RW96" s="2"/>
      <c r="RX96" s="2"/>
      <c r="RY96" s="2"/>
      <c r="RZ96" s="2"/>
      <c r="SA96" s="2"/>
      <c r="SB96" s="2"/>
      <c r="SC96" s="2"/>
      <c r="SD96" s="2"/>
      <c r="SE96" s="2"/>
      <c r="SF96" s="2"/>
      <c r="SG96" s="2"/>
      <c r="SH96" s="2"/>
      <c r="SI96" s="2"/>
      <c r="SJ96" s="2"/>
      <c r="SK96" s="2"/>
      <c r="SL96" s="2"/>
      <c r="SM96" s="2"/>
      <c r="SN96" s="2"/>
      <c r="SO96" s="2"/>
      <c r="SP96" s="2"/>
      <c r="SQ96" s="2"/>
      <c r="SR96" s="2"/>
      <c r="SS96" s="2"/>
      <c r="ST96" s="2"/>
      <c r="SU96" s="2"/>
      <c r="SV96" s="2"/>
      <c r="SW96" s="2"/>
      <c r="SX96" s="2"/>
      <c r="SY96" s="2"/>
      <c r="SZ96" s="2"/>
      <c r="TA96" s="2"/>
      <c r="TB96" s="2"/>
      <c r="TC96" s="2"/>
      <c r="TD96" s="2"/>
      <c r="TE96" s="2"/>
      <c r="TF96" s="2"/>
      <c r="TG96" s="2"/>
      <c r="TH96" s="2"/>
      <c r="TI96" s="2"/>
      <c r="TJ96" s="2"/>
      <c r="TK96" s="2"/>
      <c r="TL96" s="2"/>
      <c r="TM96" s="2"/>
      <c r="TN96" s="2"/>
      <c r="TO96" s="2"/>
      <c r="TP96" s="2"/>
      <c r="TQ96" s="2"/>
      <c r="TR96" s="2"/>
      <c r="TS96" s="2"/>
      <c r="TT96" s="2"/>
      <c r="TU96" s="2"/>
      <c r="TV96" s="2"/>
      <c r="TW96" s="2"/>
      <c r="TX96" s="2"/>
      <c r="TY96" s="2"/>
      <c r="TZ96" s="2"/>
      <c r="UA96" s="2"/>
      <c r="UB96" s="2"/>
      <c r="UC96" s="2"/>
      <c r="UD96" s="2"/>
      <c r="UE96" s="2"/>
      <c r="UF96" s="2"/>
      <c r="UG96" s="2"/>
      <c r="UH96" s="2"/>
      <c r="UI96" s="2"/>
      <c r="UJ96" s="2"/>
      <c r="UK96" s="2"/>
      <c r="UL96" s="2"/>
      <c r="UM96" s="2"/>
      <c r="UN96" s="2"/>
      <c r="UO96" s="2"/>
      <c r="UP96" s="2"/>
      <c r="UQ96" s="2"/>
      <c r="UR96" s="2"/>
      <c r="US96" s="2"/>
      <c r="UT96" s="2"/>
      <c r="UU96" s="2"/>
      <c r="UV96" s="2"/>
      <c r="UW96" s="2"/>
      <c r="UX96" s="2"/>
      <c r="UY96" s="2"/>
      <c r="UZ96" s="2"/>
      <c r="VA96" s="2"/>
      <c r="VB96" s="2"/>
      <c r="VC96" s="2"/>
      <c r="VD96" s="2"/>
      <c r="VE96" s="2"/>
      <c r="VF96" s="2"/>
      <c r="VG96" s="2"/>
      <c r="VH96" s="2"/>
      <c r="VI96" s="2"/>
      <c r="VJ96" s="2"/>
      <c r="VK96" s="2"/>
      <c r="VL96" s="2"/>
      <c r="VM96" s="2"/>
      <c r="VN96" s="2"/>
      <c r="VO96" s="2"/>
      <c r="VP96" s="2"/>
      <c r="VQ96" s="2"/>
      <c r="VR96" s="2"/>
      <c r="VS96" s="2"/>
      <c r="VT96" s="2"/>
      <c r="VU96" s="2"/>
      <c r="VV96" s="2"/>
      <c r="VW96" s="2"/>
      <c r="VX96" s="2"/>
      <c r="VY96" s="2"/>
      <c r="VZ96" s="2"/>
      <c r="WA96" s="2"/>
      <c r="WB96" s="2"/>
      <c r="WC96" s="2"/>
      <c r="WD96" s="2"/>
      <c r="WE96" s="2"/>
      <c r="WF96" s="2"/>
      <c r="WG96" s="2"/>
      <c r="WH96" s="2"/>
      <c r="WI96" s="2"/>
      <c r="WJ96" s="2"/>
      <c r="WK96" s="2"/>
      <c r="WL96" s="2"/>
      <c r="WM96" s="2"/>
      <c r="WN96" s="2"/>
      <c r="WO96" s="2"/>
      <c r="WP96" s="2"/>
      <c r="WQ96" s="2"/>
      <c r="WR96" s="2"/>
      <c r="WS96" s="2"/>
      <c r="WT96" s="2"/>
      <c r="WU96" s="2"/>
      <c r="WV96" s="2"/>
      <c r="WW96" s="2"/>
      <c r="WX96" s="2"/>
      <c r="WY96" s="2"/>
      <c r="WZ96" s="2"/>
      <c r="XA96" s="2"/>
      <c r="XB96" s="2"/>
      <c r="XC96" s="2"/>
      <c r="XD96" s="2"/>
      <c r="XE96" s="2"/>
      <c r="XF96" s="2"/>
      <c r="XG96" s="2"/>
      <c r="XH96" s="2"/>
      <c r="XI96" s="2"/>
      <c r="XJ96" s="2"/>
      <c r="XK96" s="2"/>
      <c r="XL96" s="2"/>
      <c r="XM96" s="2"/>
      <c r="XN96" s="2"/>
      <c r="XO96" s="2"/>
      <c r="XP96" s="2"/>
      <c r="XQ96" s="2"/>
      <c r="XR96" s="2"/>
      <c r="XS96" s="2"/>
      <c r="XT96" s="2"/>
      <c r="XU96" s="2"/>
      <c r="XV96" s="2"/>
      <c r="XW96" s="2"/>
      <c r="XX96" s="2"/>
      <c r="XY96" s="2"/>
      <c r="XZ96" s="2"/>
      <c r="YA96" s="2"/>
      <c r="YB96" s="2"/>
      <c r="YC96" s="2"/>
      <c r="YD96" s="2"/>
      <c r="YE96" s="2"/>
      <c r="YF96" s="2"/>
      <c r="YG96" s="2"/>
      <c r="YH96" s="2"/>
      <c r="YI96" s="2"/>
      <c r="YJ96" s="2"/>
      <c r="YK96" s="2"/>
      <c r="YL96" s="2"/>
      <c r="YM96" s="2"/>
      <c r="YN96" s="2"/>
      <c r="YO96" s="2"/>
      <c r="YP96" s="2"/>
      <c r="YQ96" s="2"/>
      <c r="YR96" s="2"/>
      <c r="YS96" s="2"/>
      <c r="YT96" s="2"/>
      <c r="YU96" s="2"/>
      <c r="YV96" s="2"/>
      <c r="YW96" s="2"/>
      <c r="YX96" s="2"/>
      <c r="YY96" s="2"/>
      <c r="YZ96" s="2"/>
      <c r="ZA96" s="2"/>
      <c r="ZB96" s="2"/>
      <c r="ZC96" s="2"/>
      <c r="ZD96" s="2"/>
      <c r="ZE96" s="2"/>
      <c r="ZF96" s="2"/>
      <c r="ZG96" s="2"/>
      <c r="ZH96" s="2"/>
      <c r="ZI96" s="2"/>
      <c r="ZJ96" s="2"/>
      <c r="ZK96" s="2"/>
      <c r="ZL96" s="2"/>
      <c r="ZM96" s="2"/>
      <c r="ZN96" s="2"/>
      <c r="ZO96" s="2"/>
      <c r="ZP96" s="2"/>
      <c r="ZQ96" s="2"/>
      <c r="ZR96" s="2"/>
      <c r="ZS96" s="2"/>
      <c r="ZT96" s="2"/>
      <c r="ZU96" s="2"/>
      <c r="ZV96" s="2"/>
      <c r="ZW96" s="2"/>
      <c r="ZX96" s="2"/>
      <c r="ZY96" s="2"/>
      <c r="ZZ96" s="2"/>
      <c r="AAA96" s="2"/>
      <c r="AAB96" s="2"/>
      <c r="AAC96" s="2"/>
      <c r="AAD96" s="2"/>
      <c r="AAE96" s="2"/>
      <c r="AAF96" s="2"/>
      <c r="AAG96" s="2"/>
      <c r="AAH96" s="2"/>
      <c r="AAI96" s="2"/>
      <c r="AAJ96" s="2"/>
      <c r="AAK96" s="2"/>
      <c r="AAL96" s="2"/>
      <c r="AAM96" s="2"/>
      <c r="AAN96" s="2"/>
      <c r="AAO96" s="2"/>
      <c r="AAP96" s="2"/>
      <c r="AAQ96" s="2"/>
      <c r="AAR96" s="2"/>
      <c r="AAS96" s="2"/>
      <c r="AAT96" s="2"/>
      <c r="AAU96" s="2"/>
      <c r="AAV96" s="2"/>
      <c r="AAW96" s="2"/>
      <c r="AAX96" s="2"/>
      <c r="AAY96" s="2"/>
      <c r="AAZ96" s="2"/>
      <c r="ABA96" s="2"/>
      <c r="ABB96" s="2"/>
      <c r="ABC96" s="2"/>
      <c r="ABD96" s="2"/>
      <c r="ABE96" s="2"/>
      <c r="ABF96" s="2"/>
      <c r="ABG96" s="2"/>
      <c r="ABH96" s="2"/>
      <c r="ABI96" s="2"/>
      <c r="ABJ96" s="2"/>
      <c r="ABK96" s="2"/>
      <c r="ABL96" s="2"/>
      <c r="ABM96" s="2"/>
      <c r="ABN96" s="2"/>
      <c r="ABO96" s="2"/>
      <c r="ABP96" s="2"/>
      <c r="ABQ96" s="2"/>
      <c r="ABR96" s="2"/>
      <c r="ABS96" s="2"/>
      <c r="ABT96" s="2"/>
      <c r="ABU96" s="2"/>
      <c r="ABV96" s="2"/>
      <c r="ABW96" s="2"/>
      <c r="ABX96" s="2"/>
      <c r="ABY96" s="2"/>
      <c r="ABZ96" s="2"/>
      <c r="ACA96" s="2"/>
      <c r="ACB96" s="2"/>
      <c r="ACC96" s="2"/>
      <c r="ACD96" s="2"/>
      <c r="ACE96" s="2"/>
      <c r="ACF96" s="2"/>
      <c r="ACG96" s="2"/>
      <c r="ACH96" s="2"/>
      <c r="ACI96" s="2"/>
      <c r="ACJ96" s="2"/>
      <c r="ACK96" s="2"/>
      <c r="ACL96" s="2"/>
      <c r="ACM96" s="2"/>
      <c r="ACN96" s="2"/>
      <c r="ACO96" s="2"/>
      <c r="ACP96" s="2"/>
      <c r="ACQ96" s="2"/>
      <c r="ACR96" s="2"/>
      <c r="ACS96" s="2"/>
      <c r="ACT96" s="2"/>
      <c r="ACU96" s="2"/>
      <c r="ACV96" s="2"/>
      <c r="ACW96" s="2"/>
      <c r="ACX96" s="2"/>
      <c r="ACY96" s="2"/>
      <c r="ACZ96" s="2"/>
      <c r="ADA96" s="2"/>
      <c r="ADB96" s="2"/>
      <c r="ADC96" s="2"/>
      <c r="ADD96" s="2"/>
      <c r="ADE96" s="2"/>
      <c r="ADF96" s="2"/>
      <c r="ADG96" s="2"/>
      <c r="ADH96" s="2"/>
      <c r="ADI96" s="2"/>
      <c r="ADJ96" s="2"/>
      <c r="ADK96" s="2"/>
      <c r="ADL96" s="2"/>
      <c r="ADM96" s="2"/>
      <c r="ADN96" s="2"/>
      <c r="ADO96" s="2"/>
      <c r="ADP96" s="2"/>
      <c r="ADQ96" s="2"/>
      <c r="ADR96" s="2"/>
      <c r="ADS96" s="2"/>
      <c r="ADT96" s="2"/>
      <c r="ADU96" s="2"/>
      <c r="ADV96" s="2"/>
      <c r="ADW96" s="2"/>
      <c r="ADX96" s="2"/>
      <c r="ADY96" s="2"/>
      <c r="ADZ96" s="2"/>
      <c r="AEA96" s="2"/>
      <c r="AEB96" s="2"/>
      <c r="AEC96" s="2"/>
      <c r="AED96" s="2"/>
      <c r="AEE96" s="2"/>
      <c r="AEF96" s="2"/>
      <c r="AEG96" s="2"/>
      <c r="AEH96" s="2"/>
      <c r="AEI96" s="2"/>
      <c r="AEJ96" s="2"/>
      <c r="AEK96" s="2"/>
      <c r="AEL96" s="2"/>
      <c r="AEM96" s="2"/>
      <c r="AEN96" s="2"/>
      <c r="AEO96" s="2"/>
      <c r="AEP96" s="2"/>
      <c r="AEQ96" s="2"/>
      <c r="AER96" s="2"/>
      <c r="AES96" s="2"/>
      <c r="AET96" s="2"/>
      <c r="AEU96" s="2"/>
      <c r="AEV96" s="2"/>
      <c r="AEW96" s="2"/>
      <c r="AEX96" s="2"/>
      <c r="AEY96" s="2"/>
      <c r="AEZ96" s="2"/>
      <c r="AFA96" s="2"/>
      <c r="AFB96" s="2"/>
      <c r="AFC96" s="2"/>
      <c r="AFD96" s="2"/>
      <c r="AFE96" s="2"/>
      <c r="AFF96" s="2"/>
      <c r="AFG96" s="2"/>
      <c r="AFH96" s="2"/>
      <c r="AFI96" s="2"/>
      <c r="AFJ96" s="2"/>
      <c r="AFK96" s="2"/>
      <c r="AFL96" s="2"/>
      <c r="AFM96" s="2"/>
      <c r="AFN96" s="2"/>
      <c r="AFO96" s="2"/>
      <c r="AFP96" s="2"/>
      <c r="AFQ96" s="2"/>
      <c r="AFR96" s="2"/>
      <c r="AFS96" s="2"/>
      <c r="AFT96" s="2"/>
      <c r="AFU96" s="2"/>
      <c r="AFV96" s="2"/>
      <c r="AFW96" s="2"/>
      <c r="AFX96" s="2"/>
      <c r="AFY96" s="2"/>
      <c r="AFZ96" s="2"/>
      <c r="AGA96" s="2"/>
      <c r="AGB96" s="2"/>
      <c r="AGC96" s="2"/>
      <c r="AGD96" s="2"/>
      <c r="AGE96" s="2"/>
      <c r="AGF96" s="2"/>
      <c r="AGG96" s="2"/>
      <c r="AGH96" s="2"/>
      <c r="AGI96" s="2"/>
      <c r="AGJ96" s="2"/>
      <c r="AGK96" s="2"/>
      <c r="AGL96" s="2"/>
      <c r="AGM96" s="2"/>
      <c r="AGN96" s="2"/>
      <c r="AGO96" s="2"/>
      <c r="AGP96" s="2"/>
      <c r="AGQ96" s="2"/>
      <c r="AGR96" s="2"/>
      <c r="AGS96" s="2"/>
      <c r="AGT96" s="2"/>
      <c r="AGU96" s="2"/>
      <c r="AGV96" s="2"/>
      <c r="AGW96" s="2"/>
      <c r="AGX96" s="2"/>
      <c r="AGY96" s="2"/>
      <c r="AGZ96" s="2"/>
      <c r="AHA96" s="2"/>
      <c r="AHB96" s="2"/>
      <c r="AHC96" s="2"/>
      <c r="AHD96" s="2"/>
      <c r="AHE96" s="2"/>
      <c r="AHF96" s="2"/>
      <c r="AHG96" s="2"/>
      <c r="AHH96" s="2"/>
      <c r="AHI96" s="2"/>
      <c r="AHJ96" s="2"/>
      <c r="AHK96" s="2"/>
      <c r="AHL96" s="2"/>
      <c r="AHM96" s="2"/>
      <c r="AHN96" s="2"/>
      <c r="AHO96" s="2"/>
      <c r="AHP96" s="2"/>
      <c r="AHQ96" s="2"/>
      <c r="AHR96" s="2"/>
      <c r="AHS96" s="2"/>
      <c r="AHT96" s="2"/>
      <c r="AHU96" s="2"/>
      <c r="AHV96" s="2"/>
      <c r="AHW96" s="2"/>
      <c r="AHX96" s="2"/>
      <c r="AHY96" s="2"/>
      <c r="AHZ96" s="2"/>
      <c r="AIA96" s="2"/>
      <c r="AIB96" s="2"/>
      <c r="AIC96" s="2"/>
      <c r="AID96" s="2"/>
      <c r="AIE96" s="2"/>
      <c r="AIF96" s="2"/>
      <c r="AIG96" s="2"/>
      <c r="AIH96" s="2"/>
      <c r="AII96" s="2"/>
      <c r="AIJ96" s="2"/>
      <c r="AIK96" s="2"/>
      <c r="AIL96" s="2"/>
      <c r="AIM96" s="2"/>
      <c r="AIN96" s="2"/>
      <c r="AIO96" s="2"/>
      <c r="AIP96" s="2"/>
      <c r="AIQ96" s="2"/>
      <c r="AIR96" s="2"/>
      <c r="AIS96" s="2"/>
      <c r="AIT96" s="2"/>
      <c r="AIU96" s="2"/>
      <c r="AIV96" s="2"/>
      <c r="AIW96" s="2"/>
      <c r="AIX96" s="2"/>
      <c r="AIY96" s="2"/>
      <c r="AIZ96" s="2"/>
      <c r="AJA96" s="2"/>
      <c r="AJB96" s="2"/>
      <c r="AJC96" s="2"/>
      <c r="AJD96" s="2"/>
      <c r="AJE96" s="2"/>
      <c r="AJF96" s="2"/>
      <c r="AJG96" s="2"/>
      <c r="AJH96" s="2"/>
      <c r="AJI96" s="2"/>
      <c r="AJJ96" s="2"/>
      <c r="AJK96" s="2"/>
      <c r="AJL96" s="2"/>
      <c r="AJM96" s="2"/>
      <c r="AJN96" s="2"/>
      <c r="AJO96" s="2"/>
      <c r="AJP96" s="2"/>
      <c r="AJQ96" s="2"/>
      <c r="AJR96" s="2"/>
      <c r="AJS96" s="2"/>
      <c r="AJT96" s="2"/>
      <c r="AJU96" s="2"/>
      <c r="AJV96" s="2"/>
      <c r="AJW96" s="2"/>
      <c r="AJX96" s="2"/>
      <c r="AJY96" s="2"/>
      <c r="AJZ96" s="2"/>
      <c r="AKA96" s="2"/>
      <c r="AKB96" s="2"/>
      <c r="AKC96" s="2"/>
      <c r="AKD96" s="2"/>
      <c r="AKE96" s="2"/>
      <c r="AKF96" s="2"/>
      <c r="AKG96" s="2"/>
      <c r="AKH96" s="2"/>
      <c r="AKI96" s="2"/>
      <c r="AKJ96" s="2"/>
      <c r="AKK96" s="2"/>
      <c r="AKL96" s="2"/>
      <c r="AKM96" s="2"/>
      <c r="AKN96" s="2"/>
      <c r="AKO96" s="2"/>
      <c r="AKP96" s="2"/>
      <c r="AKQ96" s="2"/>
      <c r="AKR96" s="2"/>
      <c r="AKS96" s="2"/>
      <c r="AKT96" s="2"/>
      <c r="AKU96" s="2"/>
      <c r="AKV96" s="2"/>
      <c r="AKW96" s="2"/>
      <c r="AKX96" s="2"/>
      <c r="AKY96" s="2"/>
      <c r="AKZ96" s="2"/>
      <c r="ALA96" s="2"/>
      <c r="ALB96" s="2"/>
      <c r="ALC96" s="2"/>
      <c r="ALD96" s="2"/>
      <c r="ALE96" s="2"/>
      <c r="ALF96" s="2"/>
      <c r="ALG96" s="2"/>
      <c r="ALH96" s="2"/>
      <c r="ALI96" s="2"/>
      <c r="ALJ96" s="2"/>
      <c r="ALK96" s="2"/>
      <c r="ALL96" s="2"/>
      <c r="ALM96" s="2"/>
      <c r="ALN96" s="2"/>
      <c r="ALO96" s="2"/>
      <c r="ALP96" s="2"/>
      <c r="ALQ96" s="2"/>
      <c r="ALR96" s="2"/>
      <c r="ALS96" s="2"/>
      <c r="ALT96" s="2"/>
      <c r="ALU96" s="2"/>
      <c r="ALV96" s="2"/>
      <c r="ALW96" s="2"/>
      <c r="ALX96" s="2"/>
      <c r="ALY96" s="2"/>
      <c r="ALZ96" s="2"/>
      <c r="AMA96" s="2"/>
      <c r="AMB96" s="2"/>
      <c r="AMC96" s="2"/>
      <c r="AMD96" s="2"/>
      <c r="AME96" s="2"/>
      <c r="AMF96" s="2"/>
      <c r="AMG96" s="2"/>
      <c r="AMH96" s="2"/>
      <c r="AMI96" s="2"/>
      <c r="AMJ96" s="2"/>
      <c r="AMK96" s="2"/>
      <c r="AML96" s="2"/>
      <c r="AMM96" s="2"/>
      <c r="AMN96" s="2"/>
      <c r="AMO96" s="2"/>
      <c r="AMP96" s="2"/>
    </row>
    <row r="97" spans="2:1030" s="41" customFormat="1">
      <c r="B97" s="44"/>
      <c r="C97" s="44"/>
      <c r="D97" s="2"/>
      <c r="E97" s="2"/>
      <c r="F97" s="2"/>
      <c r="H97" s="2"/>
      <c r="I97" s="43"/>
      <c r="J97" s="2"/>
      <c r="K97" s="2"/>
      <c r="L97" s="2"/>
      <c r="M97" s="2"/>
      <c r="N97" s="2"/>
      <c r="O97" s="2"/>
      <c r="P97" s="2"/>
      <c r="Q97" s="2"/>
      <c r="R97" s="2"/>
      <c r="S97" s="2"/>
      <c r="T97" s="2"/>
      <c r="U97" s="2"/>
      <c r="V97" s="2"/>
      <c r="W97" s="2"/>
      <c r="X97" s="2"/>
      <c r="Y97" s="2"/>
      <c r="Z97" s="2"/>
      <c r="AA97" s="2"/>
      <c r="AB97" s="2"/>
      <c r="AC97" s="2"/>
      <c r="AD97" s="2"/>
      <c r="AE97" s="11"/>
      <c r="AF97" s="11"/>
      <c r="AG97" s="2"/>
      <c r="AH97" s="11"/>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c r="IW97" s="2"/>
      <c r="IX97" s="2"/>
      <c r="IY97" s="2"/>
      <c r="IZ97" s="2"/>
      <c r="JA97" s="2"/>
      <c r="JB97" s="2"/>
      <c r="JC97" s="2"/>
      <c r="JD97" s="2"/>
      <c r="JE97" s="2"/>
      <c r="JF97" s="2"/>
      <c r="JG97" s="2"/>
      <c r="JH97" s="2"/>
      <c r="JI97" s="2"/>
      <c r="JJ97" s="2"/>
      <c r="JK97" s="2"/>
      <c r="JL97" s="2"/>
      <c r="JM97" s="2"/>
      <c r="JN97" s="2"/>
      <c r="JO97" s="2"/>
      <c r="JP97" s="2"/>
      <c r="JQ97" s="2"/>
      <c r="JR97" s="2"/>
      <c r="JS97" s="2"/>
      <c r="JT97" s="2"/>
      <c r="JU97" s="2"/>
      <c r="JV97" s="2"/>
      <c r="JW97" s="2"/>
      <c r="JX97" s="2"/>
      <c r="JY97" s="2"/>
      <c r="JZ97" s="2"/>
      <c r="KA97" s="2"/>
      <c r="KB97" s="2"/>
      <c r="KC97" s="2"/>
      <c r="KD97" s="2"/>
      <c r="KE97" s="2"/>
      <c r="KF97" s="2"/>
      <c r="KG97" s="2"/>
      <c r="KH97" s="2"/>
      <c r="KI97" s="2"/>
      <c r="KJ97" s="2"/>
      <c r="KK97" s="2"/>
      <c r="KL97" s="2"/>
      <c r="KM97" s="2"/>
      <c r="KN97" s="2"/>
      <c r="KO97" s="2"/>
      <c r="KP97" s="2"/>
      <c r="KQ97" s="2"/>
      <c r="KR97" s="2"/>
      <c r="KS97" s="2"/>
      <c r="KT97" s="2"/>
      <c r="KU97" s="2"/>
      <c r="KV97" s="2"/>
      <c r="KW97" s="2"/>
      <c r="KX97" s="2"/>
      <c r="KY97" s="2"/>
      <c r="KZ97" s="2"/>
      <c r="LA97" s="2"/>
      <c r="LB97" s="2"/>
      <c r="LC97" s="2"/>
      <c r="LD97" s="2"/>
      <c r="LE97" s="2"/>
      <c r="LF97" s="2"/>
      <c r="LG97" s="2"/>
      <c r="LH97" s="2"/>
      <c r="LI97" s="2"/>
      <c r="LJ97" s="2"/>
      <c r="LK97" s="2"/>
      <c r="LL97" s="2"/>
      <c r="LM97" s="2"/>
      <c r="LN97" s="2"/>
      <c r="LO97" s="2"/>
      <c r="LP97" s="2"/>
      <c r="LQ97" s="2"/>
      <c r="LR97" s="2"/>
      <c r="LS97" s="2"/>
      <c r="LT97" s="2"/>
      <c r="LU97" s="2"/>
      <c r="LV97" s="2"/>
      <c r="LW97" s="2"/>
      <c r="LX97" s="2"/>
      <c r="LY97" s="2"/>
      <c r="LZ97" s="2"/>
      <c r="MA97" s="2"/>
      <c r="MB97" s="2"/>
      <c r="MC97" s="2"/>
      <c r="MD97" s="2"/>
      <c r="ME97" s="2"/>
      <c r="MF97" s="2"/>
      <c r="MG97" s="2"/>
      <c r="MH97" s="2"/>
      <c r="MI97" s="2"/>
      <c r="MJ97" s="2"/>
      <c r="MK97" s="2"/>
      <c r="ML97" s="2"/>
      <c r="MM97" s="2"/>
      <c r="MN97" s="2"/>
      <c r="MO97" s="2"/>
      <c r="MP97" s="2"/>
      <c r="MQ97" s="2"/>
      <c r="MR97" s="2"/>
      <c r="MS97" s="2"/>
      <c r="MT97" s="2"/>
      <c r="MU97" s="2"/>
      <c r="MV97" s="2"/>
      <c r="MW97" s="2"/>
      <c r="MX97" s="2"/>
      <c r="MY97" s="2"/>
      <c r="MZ97" s="2"/>
      <c r="NA97" s="2"/>
      <c r="NB97" s="2"/>
      <c r="NC97" s="2"/>
      <c r="ND97" s="2"/>
      <c r="NE97" s="2"/>
      <c r="NF97" s="2"/>
      <c r="NG97" s="2"/>
      <c r="NH97" s="2"/>
      <c r="NI97" s="2"/>
      <c r="NJ97" s="2"/>
      <c r="NK97" s="2"/>
      <c r="NL97" s="2"/>
      <c r="NM97" s="2"/>
      <c r="NN97" s="2"/>
      <c r="NO97" s="2"/>
      <c r="NP97" s="2"/>
      <c r="NQ97" s="2"/>
      <c r="NR97" s="2"/>
      <c r="NS97" s="2"/>
      <c r="NT97" s="2"/>
      <c r="NU97" s="2"/>
      <c r="NV97" s="2"/>
      <c r="NW97" s="2"/>
      <c r="NX97" s="2"/>
      <c r="NY97" s="2"/>
      <c r="NZ97" s="2"/>
      <c r="OA97" s="2"/>
      <c r="OB97" s="2"/>
      <c r="OC97" s="2"/>
      <c r="OD97" s="2"/>
      <c r="OE97" s="2"/>
      <c r="OF97" s="2"/>
      <c r="OG97" s="2"/>
      <c r="OH97" s="2"/>
      <c r="OI97" s="2"/>
      <c r="OJ97" s="2"/>
      <c r="OK97" s="2"/>
      <c r="OL97" s="2"/>
      <c r="OM97" s="2"/>
      <c r="ON97" s="2"/>
      <c r="OO97" s="2"/>
      <c r="OP97" s="2"/>
      <c r="OQ97" s="2"/>
      <c r="OR97" s="2"/>
      <c r="OS97" s="2"/>
      <c r="OT97" s="2"/>
      <c r="OU97" s="2"/>
      <c r="OV97" s="2"/>
      <c r="OW97" s="2"/>
      <c r="OX97" s="2"/>
      <c r="OY97" s="2"/>
      <c r="OZ97" s="2"/>
      <c r="PA97" s="2"/>
      <c r="PB97" s="2"/>
      <c r="PC97" s="2"/>
      <c r="PD97" s="2"/>
      <c r="PE97" s="2"/>
      <c r="PF97" s="2"/>
      <c r="PG97" s="2"/>
      <c r="PH97" s="2"/>
      <c r="PI97" s="2"/>
      <c r="PJ97" s="2"/>
      <c r="PK97" s="2"/>
      <c r="PL97" s="2"/>
      <c r="PM97" s="2"/>
      <c r="PN97" s="2"/>
      <c r="PO97" s="2"/>
      <c r="PP97" s="2"/>
      <c r="PQ97" s="2"/>
      <c r="PR97" s="2"/>
      <c r="PS97" s="2"/>
      <c r="PT97" s="2"/>
      <c r="PU97" s="2"/>
      <c r="PV97" s="2"/>
      <c r="PW97" s="2"/>
      <c r="PX97" s="2"/>
      <c r="PY97" s="2"/>
      <c r="PZ97" s="2"/>
      <c r="QA97" s="2"/>
      <c r="QB97" s="2"/>
      <c r="QC97" s="2"/>
      <c r="QD97" s="2"/>
      <c r="QE97" s="2"/>
      <c r="QF97" s="2"/>
      <c r="QG97" s="2"/>
      <c r="QH97" s="2"/>
      <c r="QI97" s="2"/>
      <c r="QJ97" s="2"/>
      <c r="QK97" s="2"/>
      <c r="QL97" s="2"/>
      <c r="QM97" s="2"/>
      <c r="QN97" s="2"/>
      <c r="QO97" s="2"/>
      <c r="QP97" s="2"/>
      <c r="QQ97" s="2"/>
      <c r="QR97" s="2"/>
      <c r="QS97" s="2"/>
      <c r="QT97" s="2"/>
      <c r="QU97" s="2"/>
      <c r="QV97" s="2"/>
      <c r="QW97" s="2"/>
      <c r="QX97" s="2"/>
      <c r="QY97" s="2"/>
      <c r="QZ97" s="2"/>
      <c r="RA97" s="2"/>
      <c r="RB97" s="2"/>
      <c r="RC97" s="2"/>
      <c r="RD97" s="2"/>
      <c r="RE97" s="2"/>
      <c r="RF97" s="2"/>
      <c r="RG97" s="2"/>
      <c r="RH97" s="2"/>
      <c r="RI97" s="2"/>
      <c r="RJ97" s="2"/>
      <c r="RK97" s="2"/>
      <c r="RL97" s="2"/>
      <c r="RM97" s="2"/>
      <c r="RN97" s="2"/>
      <c r="RO97" s="2"/>
      <c r="RP97" s="2"/>
      <c r="RQ97" s="2"/>
      <c r="RR97" s="2"/>
      <c r="RS97" s="2"/>
      <c r="RT97" s="2"/>
      <c r="RU97" s="2"/>
      <c r="RV97" s="2"/>
      <c r="RW97" s="2"/>
      <c r="RX97" s="2"/>
      <c r="RY97" s="2"/>
      <c r="RZ97" s="2"/>
      <c r="SA97" s="2"/>
      <c r="SB97" s="2"/>
      <c r="SC97" s="2"/>
      <c r="SD97" s="2"/>
      <c r="SE97" s="2"/>
      <c r="SF97" s="2"/>
      <c r="SG97" s="2"/>
      <c r="SH97" s="2"/>
      <c r="SI97" s="2"/>
      <c r="SJ97" s="2"/>
      <c r="SK97" s="2"/>
      <c r="SL97" s="2"/>
      <c r="SM97" s="2"/>
      <c r="SN97" s="2"/>
      <c r="SO97" s="2"/>
      <c r="SP97" s="2"/>
      <c r="SQ97" s="2"/>
      <c r="SR97" s="2"/>
      <c r="SS97" s="2"/>
      <c r="ST97" s="2"/>
      <c r="SU97" s="2"/>
      <c r="SV97" s="2"/>
      <c r="SW97" s="2"/>
      <c r="SX97" s="2"/>
      <c r="SY97" s="2"/>
      <c r="SZ97" s="2"/>
      <c r="TA97" s="2"/>
      <c r="TB97" s="2"/>
      <c r="TC97" s="2"/>
      <c r="TD97" s="2"/>
      <c r="TE97" s="2"/>
      <c r="TF97" s="2"/>
      <c r="TG97" s="2"/>
      <c r="TH97" s="2"/>
      <c r="TI97" s="2"/>
      <c r="TJ97" s="2"/>
      <c r="TK97" s="2"/>
      <c r="TL97" s="2"/>
      <c r="TM97" s="2"/>
      <c r="TN97" s="2"/>
      <c r="TO97" s="2"/>
      <c r="TP97" s="2"/>
      <c r="TQ97" s="2"/>
      <c r="TR97" s="2"/>
      <c r="TS97" s="2"/>
      <c r="TT97" s="2"/>
      <c r="TU97" s="2"/>
      <c r="TV97" s="2"/>
      <c r="TW97" s="2"/>
      <c r="TX97" s="2"/>
      <c r="TY97" s="2"/>
      <c r="TZ97" s="2"/>
      <c r="UA97" s="2"/>
      <c r="UB97" s="2"/>
      <c r="UC97" s="2"/>
      <c r="UD97" s="2"/>
      <c r="UE97" s="2"/>
      <c r="UF97" s="2"/>
      <c r="UG97" s="2"/>
      <c r="UH97" s="2"/>
      <c r="UI97" s="2"/>
      <c r="UJ97" s="2"/>
      <c r="UK97" s="2"/>
      <c r="UL97" s="2"/>
      <c r="UM97" s="2"/>
      <c r="UN97" s="2"/>
      <c r="UO97" s="2"/>
      <c r="UP97" s="2"/>
      <c r="UQ97" s="2"/>
      <c r="UR97" s="2"/>
      <c r="US97" s="2"/>
      <c r="UT97" s="2"/>
      <c r="UU97" s="2"/>
      <c r="UV97" s="2"/>
      <c r="UW97" s="2"/>
      <c r="UX97" s="2"/>
      <c r="UY97" s="2"/>
      <c r="UZ97" s="2"/>
      <c r="VA97" s="2"/>
      <c r="VB97" s="2"/>
      <c r="VC97" s="2"/>
      <c r="VD97" s="2"/>
      <c r="VE97" s="2"/>
      <c r="VF97" s="2"/>
      <c r="VG97" s="2"/>
      <c r="VH97" s="2"/>
      <c r="VI97" s="2"/>
      <c r="VJ97" s="2"/>
      <c r="VK97" s="2"/>
      <c r="VL97" s="2"/>
      <c r="VM97" s="2"/>
      <c r="VN97" s="2"/>
      <c r="VO97" s="2"/>
      <c r="VP97" s="2"/>
      <c r="VQ97" s="2"/>
      <c r="VR97" s="2"/>
      <c r="VS97" s="2"/>
      <c r="VT97" s="2"/>
      <c r="VU97" s="2"/>
      <c r="VV97" s="2"/>
      <c r="VW97" s="2"/>
      <c r="VX97" s="2"/>
      <c r="VY97" s="2"/>
      <c r="VZ97" s="2"/>
      <c r="WA97" s="2"/>
      <c r="WB97" s="2"/>
      <c r="WC97" s="2"/>
      <c r="WD97" s="2"/>
      <c r="WE97" s="2"/>
      <c r="WF97" s="2"/>
      <c r="WG97" s="2"/>
      <c r="WH97" s="2"/>
      <c r="WI97" s="2"/>
      <c r="WJ97" s="2"/>
      <c r="WK97" s="2"/>
      <c r="WL97" s="2"/>
      <c r="WM97" s="2"/>
      <c r="WN97" s="2"/>
      <c r="WO97" s="2"/>
      <c r="WP97" s="2"/>
      <c r="WQ97" s="2"/>
      <c r="WR97" s="2"/>
      <c r="WS97" s="2"/>
      <c r="WT97" s="2"/>
      <c r="WU97" s="2"/>
      <c r="WV97" s="2"/>
      <c r="WW97" s="2"/>
      <c r="WX97" s="2"/>
      <c r="WY97" s="2"/>
      <c r="WZ97" s="2"/>
      <c r="XA97" s="2"/>
      <c r="XB97" s="2"/>
      <c r="XC97" s="2"/>
      <c r="XD97" s="2"/>
      <c r="XE97" s="2"/>
      <c r="XF97" s="2"/>
      <c r="XG97" s="2"/>
      <c r="XH97" s="2"/>
      <c r="XI97" s="2"/>
      <c r="XJ97" s="2"/>
      <c r="XK97" s="2"/>
      <c r="XL97" s="2"/>
      <c r="XM97" s="2"/>
      <c r="XN97" s="2"/>
      <c r="XO97" s="2"/>
      <c r="XP97" s="2"/>
      <c r="XQ97" s="2"/>
      <c r="XR97" s="2"/>
      <c r="XS97" s="2"/>
      <c r="XT97" s="2"/>
      <c r="XU97" s="2"/>
      <c r="XV97" s="2"/>
      <c r="XW97" s="2"/>
      <c r="XX97" s="2"/>
      <c r="XY97" s="2"/>
      <c r="XZ97" s="2"/>
      <c r="YA97" s="2"/>
      <c r="YB97" s="2"/>
      <c r="YC97" s="2"/>
      <c r="YD97" s="2"/>
      <c r="YE97" s="2"/>
      <c r="YF97" s="2"/>
      <c r="YG97" s="2"/>
      <c r="YH97" s="2"/>
      <c r="YI97" s="2"/>
      <c r="YJ97" s="2"/>
      <c r="YK97" s="2"/>
      <c r="YL97" s="2"/>
      <c r="YM97" s="2"/>
      <c r="YN97" s="2"/>
      <c r="YO97" s="2"/>
      <c r="YP97" s="2"/>
      <c r="YQ97" s="2"/>
      <c r="YR97" s="2"/>
      <c r="YS97" s="2"/>
      <c r="YT97" s="2"/>
      <c r="YU97" s="2"/>
      <c r="YV97" s="2"/>
      <c r="YW97" s="2"/>
      <c r="YX97" s="2"/>
      <c r="YY97" s="2"/>
      <c r="YZ97" s="2"/>
      <c r="ZA97" s="2"/>
      <c r="ZB97" s="2"/>
      <c r="ZC97" s="2"/>
      <c r="ZD97" s="2"/>
      <c r="ZE97" s="2"/>
      <c r="ZF97" s="2"/>
      <c r="ZG97" s="2"/>
      <c r="ZH97" s="2"/>
      <c r="ZI97" s="2"/>
      <c r="ZJ97" s="2"/>
      <c r="ZK97" s="2"/>
      <c r="ZL97" s="2"/>
      <c r="ZM97" s="2"/>
      <c r="ZN97" s="2"/>
      <c r="ZO97" s="2"/>
      <c r="ZP97" s="2"/>
      <c r="ZQ97" s="2"/>
      <c r="ZR97" s="2"/>
      <c r="ZS97" s="2"/>
      <c r="ZT97" s="2"/>
      <c r="ZU97" s="2"/>
      <c r="ZV97" s="2"/>
      <c r="ZW97" s="2"/>
      <c r="ZX97" s="2"/>
      <c r="ZY97" s="2"/>
      <c r="ZZ97" s="2"/>
      <c r="AAA97" s="2"/>
      <c r="AAB97" s="2"/>
      <c r="AAC97" s="2"/>
      <c r="AAD97" s="2"/>
      <c r="AAE97" s="2"/>
      <c r="AAF97" s="2"/>
      <c r="AAG97" s="2"/>
      <c r="AAH97" s="2"/>
      <c r="AAI97" s="2"/>
      <c r="AAJ97" s="2"/>
      <c r="AAK97" s="2"/>
      <c r="AAL97" s="2"/>
      <c r="AAM97" s="2"/>
      <c r="AAN97" s="2"/>
      <c r="AAO97" s="2"/>
      <c r="AAP97" s="2"/>
      <c r="AAQ97" s="2"/>
      <c r="AAR97" s="2"/>
      <c r="AAS97" s="2"/>
      <c r="AAT97" s="2"/>
      <c r="AAU97" s="2"/>
      <c r="AAV97" s="2"/>
      <c r="AAW97" s="2"/>
      <c r="AAX97" s="2"/>
      <c r="AAY97" s="2"/>
      <c r="AAZ97" s="2"/>
      <c r="ABA97" s="2"/>
      <c r="ABB97" s="2"/>
      <c r="ABC97" s="2"/>
      <c r="ABD97" s="2"/>
      <c r="ABE97" s="2"/>
      <c r="ABF97" s="2"/>
      <c r="ABG97" s="2"/>
      <c r="ABH97" s="2"/>
      <c r="ABI97" s="2"/>
      <c r="ABJ97" s="2"/>
      <c r="ABK97" s="2"/>
      <c r="ABL97" s="2"/>
      <c r="ABM97" s="2"/>
      <c r="ABN97" s="2"/>
      <c r="ABO97" s="2"/>
      <c r="ABP97" s="2"/>
      <c r="ABQ97" s="2"/>
      <c r="ABR97" s="2"/>
      <c r="ABS97" s="2"/>
      <c r="ABT97" s="2"/>
      <c r="ABU97" s="2"/>
      <c r="ABV97" s="2"/>
      <c r="ABW97" s="2"/>
      <c r="ABX97" s="2"/>
      <c r="ABY97" s="2"/>
      <c r="ABZ97" s="2"/>
      <c r="ACA97" s="2"/>
      <c r="ACB97" s="2"/>
      <c r="ACC97" s="2"/>
      <c r="ACD97" s="2"/>
      <c r="ACE97" s="2"/>
      <c r="ACF97" s="2"/>
      <c r="ACG97" s="2"/>
      <c r="ACH97" s="2"/>
      <c r="ACI97" s="2"/>
      <c r="ACJ97" s="2"/>
      <c r="ACK97" s="2"/>
      <c r="ACL97" s="2"/>
      <c r="ACM97" s="2"/>
      <c r="ACN97" s="2"/>
      <c r="ACO97" s="2"/>
      <c r="ACP97" s="2"/>
      <c r="ACQ97" s="2"/>
      <c r="ACR97" s="2"/>
      <c r="ACS97" s="2"/>
      <c r="ACT97" s="2"/>
      <c r="ACU97" s="2"/>
      <c r="ACV97" s="2"/>
      <c r="ACW97" s="2"/>
      <c r="ACX97" s="2"/>
      <c r="ACY97" s="2"/>
      <c r="ACZ97" s="2"/>
      <c r="ADA97" s="2"/>
      <c r="ADB97" s="2"/>
      <c r="ADC97" s="2"/>
      <c r="ADD97" s="2"/>
      <c r="ADE97" s="2"/>
      <c r="ADF97" s="2"/>
      <c r="ADG97" s="2"/>
      <c r="ADH97" s="2"/>
      <c r="ADI97" s="2"/>
      <c r="ADJ97" s="2"/>
      <c r="ADK97" s="2"/>
      <c r="ADL97" s="2"/>
      <c r="ADM97" s="2"/>
      <c r="ADN97" s="2"/>
      <c r="ADO97" s="2"/>
      <c r="ADP97" s="2"/>
      <c r="ADQ97" s="2"/>
      <c r="ADR97" s="2"/>
      <c r="ADS97" s="2"/>
      <c r="ADT97" s="2"/>
      <c r="ADU97" s="2"/>
      <c r="ADV97" s="2"/>
      <c r="ADW97" s="2"/>
      <c r="ADX97" s="2"/>
      <c r="ADY97" s="2"/>
      <c r="ADZ97" s="2"/>
      <c r="AEA97" s="2"/>
      <c r="AEB97" s="2"/>
      <c r="AEC97" s="2"/>
      <c r="AED97" s="2"/>
      <c r="AEE97" s="2"/>
      <c r="AEF97" s="2"/>
      <c r="AEG97" s="2"/>
      <c r="AEH97" s="2"/>
      <c r="AEI97" s="2"/>
      <c r="AEJ97" s="2"/>
      <c r="AEK97" s="2"/>
      <c r="AEL97" s="2"/>
      <c r="AEM97" s="2"/>
      <c r="AEN97" s="2"/>
      <c r="AEO97" s="2"/>
      <c r="AEP97" s="2"/>
      <c r="AEQ97" s="2"/>
      <c r="AER97" s="2"/>
      <c r="AES97" s="2"/>
      <c r="AET97" s="2"/>
      <c r="AEU97" s="2"/>
      <c r="AEV97" s="2"/>
      <c r="AEW97" s="2"/>
      <c r="AEX97" s="2"/>
      <c r="AEY97" s="2"/>
      <c r="AEZ97" s="2"/>
      <c r="AFA97" s="2"/>
      <c r="AFB97" s="2"/>
      <c r="AFC97" s="2"/>
      <c r="AFD97" s="2"/>
      <c r="AFE97" s="2"/>
      <c r="AFF97" s="2"/>
      <c r="AFG97" s="2"/>
      <c r="AFH97" s="2"/>
      <c r="AFI97" s="2"/>
      <c r="AFJ97" s="2"/>
      <c r="AFK97" s="2"/>
      <c r="AFL97" s="2"/>
      <c r="AFM97" s="2"/>
      <c r="AFN97" s="2"/>
      <c r="AFO97" s="2"/>
      <c r="AFP97" s="2"/>
      <c r="AFQ97" s="2"/>
      <c r="AFR97" s="2"/>
      <c r="AFS97" s="2"/>
      <c r="AFT97" s="2"/>
      <c r="AFU97" s="2"/>
      <c r="AFV97" s="2"/>
      <c r="AFW97" s="2"/>
      <c r="AFX97" s="2"/>
      <c r="AFY97" s="2"/>
      <c r="AFZ97" s="2"/>
      <c r="AGA97" s="2"/>
      <c r="AGB97" s="2"/>
      <c r="AGC97" s="2"/>
      <c r="AGD97" s="2"/>
      <c r="AGE97" s="2"/>
      <c r="AGF97" s="2"/>
      <c r="AGG97" s="2"/>
      <c r="AGH97" s="2"/>
      <c r="AGI97" s="2"/>
      <c r="AGJ97" s="2"/>
      <c r="AGK97" s="2"/>
      <c r="AGL97" s="2"/>
      <c r="AGM97" s="2"/>
      <c r="AGN97" s="2"/>
      <c r="AGO97" s="2"/>
      <c r="AGP97" s="2"/>
      <c r="AGQ97" s="2"/>
      <c r="AGR97" s="2"/>
      <c r="AGS97" s="2"/>
      <c r="AGT97" s="2"/>
      <c r="AGU97" s="2"/>
      <c r="AGV97" s="2"/>
      <c r="AGW97" s="2"/>
      <c r="AGX97" s="2"/>
      <c r="AGY97" s="2"/>
      <c r="AGZ97" s="2"/>
      <c r="AHA97" s="2"/>
      <c r="AHB97" s="2"/>
      <c r="AHC97" s="2"/>
      <c r="AHD97" s="2"/>
      <c r="AHE97" s="2"/>
      <c r="AHF97" s="2"/>
      <c r="AHG97" s="2"/>
      <c r="AHH97" s="2"/>
      <c r="AHI97" s="2"/>
      <c r="AHJ97" s="2"/>
      <c r="AHK97" s="2"/>
      <c r="AHL97" s="2"/>
      <c r="AHM97" s="2"/>
      <c r="AHN97" s="2"/>
      <c r="AHO97" s="2"/>
      <c r="AHP97" s="2"/>
      <c r="AHQ97" s="2"/>
      <c r="AHR97" s="2"/>
      <c r="AHS97" s="2"/>
      <c r="AHT97" s="2"/>
      <c r="AHU97" s="2"/>
      <c r="AHV97" s="2"/>
      <c r="AHW97" s="2"/>
      <c r="AHX97" s="2"/>
      <c r="AHY97" s="2"/>
      <c r="AHZ97" s="2"/>
      <c r="AIA97" s="2"/>
      <c r="AIB97" s="2"/>
      <c r="AIC97" s="2"/>
      <c r="AID97" s="2"/>
      <c r="AIE97" s="2"/>
      <c r="AIF97" s="2"/>
      <c r="AIG97" s="2"/>
      <c r="AIH97" s="2"/>
      <c r="AII97" s="2"/>
      <c r="AIJ97" s="2"/>
      <c r="AIK97" s="2"/>
      <c r="AIL97" s="2"/>
      <c r="AIM97" s="2"/>
      <c r="AIN97" s="2"/>
      <c r="AIO97" s="2"/>
      <c r="AIP97" s="2"/>
      <c r="AIQ97" s="2"/>
      <c r="AIR97" s="2"/>
      <c r="AIS97" s="2"/>
      <c r="AIT97" s="2"/>
      <c r="AIU97" s="2"/>
      <c r="AIV97" s="2"/>
      <c r="AIW97" s="2"/>
      <c r="AIX97" s="2"/>
      <c r="AIY97" s="2"/>
      <c r="AIZ97" s="2"/>
      <c r="AJA97" s="2"/>
      <c r="AJB97" s="2"/>
      <c r="AJC97" s="2"/>
      <c r="AJD97" s="2"/>
      <c r="AJE97" s="2"/>
      <c r="AJF97" s="2"/>
      <c r="AJG97" s="2"/>
      <c r="AJH97" s="2"/>
      <c r="AJI97" s="2"/>
      <c r="AJJ97" s="2"/>
      <c r="AJK97" s="2"/>
      <c r="AJL97" s="2"/>
      <c r="AJM97" s="2"/>
      <c r="AJN97" s="2"/>
      <c r="AJO97" s="2"/>
      <c r="AJP97" s="2"/>
      <c r="AJQ97" s="2"/>
      <c r="AJR97" s="2"/>
      <c r="AJS97" s="2"/>
      <c r="AJT97" s="2"/>
      <c r="AJU97" s="2"/>
      <c r="AJV97" s="2"/>
      <c r="AJW97" s="2"/>
      <c r="AJX97" s="2"/>
      <c r="AJY97" s="2"/>
      <c r="AJZ97" s="2"/>
      <c r="AKA97" s="2"/>
      <c r="AKB97" s="2"/>
      <c r="AKC97" s="2"/>
      <c r="AKD97" s="2"/>
      <c r="AKE97" s="2"/>
      <c r="AKF97" s="2"/>
      <c r="AKG97" s="2"/>
      <c r="AKH97" s="2"/>
      <c r="AKI97" s="2"/>
      <c r="AKJ97" s="2"/>
      <c r="AKK97" s="2"/>
      <c r="AKL97" s="2"/>
      <c r="AKM97" s="2"/>
      <c r="AKN97" s="2"/>
      <c r="AKO97" s="2"/>
      <c r="AKP97" s="2"/>
      <c r="AKQ97" s="2"/>
      <c r="AKR97" s="2"/>
      <c r="AKS97" s="2"/>
      <c r="AKT97" s="2"/>
      <c r="AKU97" s="2"/>
      <c r="AKV97" s="2"/>
      <c r="AKW97" s="2"/>
      <c r="AKX97" s="2"/>
      <c r="AKY97" s="2"/>
      <c r="AKZ97" s="2"/>
      <c r="ALA97" s="2"/>
      <c r="ALB97" s="2"/>
      <c r="ALC97" s="2"/>
      <c r="ALD97" s="2"/>
      <c r="ALE97" s="2"/>
      <c r="ALF97" s="2"/>
      <c r="ALG97" s="2"/>
      <c r="ALH97" s="2"/>
      <c r="ALI97" s="2"/>
      <c r="ALJ97" s="2"/>
      <c r="ALK97" s="2"/>
      <c r="ALL97" s="2"/>
      <c r="ALM97" s="2"/>
      <c r="ALN97" s="2"/>
      <c r="ALO97" s="2"/>
      <c r="ALP97" s="2"/>
      <c r="ALQ97" s="2"/>
      <c r="ALR97" s="2"/>
      <c r="ALS97" s="2"/>
      <c r="ALT97" s="2"/>
      <c r="ALU97" s="2"/>
      <c r="ALV97" s="2"/>
      <c r="ALW97" s="2"/>
      <c r="ALX97" s="2"/>
      <c r="ALY97" s="2"/>
      <c r="ALZ97" s="2"/>
      <c r="AMA97" s="2"/>
      <c r="AMB97" s="2"/>
      <c r="AMC97" s="2"/>
      <c r="AMD97" s="2"/>
      <c r="AME97" s="2"/>
      <c r="AMF97" s="2"/>
      <c r="AMG97" s="2"/>
      <c r="AMH97" s="2"/>
      <c r="AMI97" s="2"/>
      <c r="AMJ97" s="2"/>
      <c r="AMK97" s="2"/>
      <c r="AML97" s="2"/>
      <c r="AMM97" s="2"/>
      <c r="AMN97" s="2"/>
      <c r="AMO97" s="2"/>
      <c r="AMP97" s="2"/>
    </row>
    <row r="98" spans="2:1030" s="41" customFormat="1">
      <c r="B98" s="44"/>
      <c r="C98" s="44"/>
      <c r="D98" s="2"/>
      <c r="E98" s="2"/>
      <c r="F98" s="2"/>
      <c r="H98" s="2"/>
      <c r="I98" s="43"/>
      <c r="J98" s="2"/>
      <c r="K98" s="2"/>
      <c r="L98" s="2"/>
      <c r="M98" s="2"/>
      <c r="N98" s="2"/>
      <c r="O98" s="2"/>
      <c r="P98" s="2"/>
      <c r="Q98" s="2"/>
      <c r="R98" s="2"/>
      <c r="S98" s="2"/>
      <c r="T98" s="2"/>
      <c r="U98" s="2"/>
      <c r="V98" s="2"/>
      <c r="W98" s="2"/>
      <c r="X98" s="2"/>
      <c r="Y98" s="2"/>
      <c r="Z98" s="2"/>
      <c r="AA98" s="2"/>
      <c r="AB98" s="2"/>
      <c r="AC98" s="2"/>
      <c r="AD98" s="2"/>
      <c r="AE98" s="11"/>
      <c r="AF98" s="11"/>
      <c r="AG98" s="2"/>
      <c r="AH98" s="11"/>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c r="IV98" s="2"/>
      <c r="IW98" s="2"/>
      <c r="IX98" s="2"/>
      <c r="IY98" s="2"/>
      <c r="IZ98" s="2"/>
      <c r="JA98" s="2"/>
      <c r="JB98" s="2"/>
      <c r="JC98" s="2"/>
      <c r="JD98" s="2"/>
      <c r="JE98" s="2"/>
      <c r="JF98" s="2"/>
      <c r="JG98" s="2"/>
      <c r="JH98" s="2"/>
      <c r="JI98" s="2"/>
      <c r="JJ98" s="2"/>
      <c r="JK98" s="2"/>
      <c r="JL98" s="2"/>
      <c r="JM98" s="2"/>
      <c r="JN98" s="2"/>
      <c r="JO98" s="2"/>
      <c r="JP98" s="2"/>
      <c r="JQ98" s="2"/>
      <c r="JR98" s="2"/>
      <c r="JS98" s="2"/>
      <c r="JT98" s="2"/>
      <c r="JU98" s="2"/>
      <c r="JV98" s="2"/>
      <c r="JW98" s="2"/>
      <c r="JX98" s="2"/>
      <c r="JY98" s="2"/>
      <c r="JZ98" s="2"/>
      <c r="KA98" s="2"/>
      <c r="KB98" s="2"/>
      <c r="KC98" s="2"/>
      <c r="KD98" s="2"/>
      <c r="KE98" s="2"/>
      <c r="KF98" s="2"/>
      <c r="KG98" s="2"/>
      <c r="KH98" s="2"/>
      <c r="KI98" s="2"/>
      <c r="KJ98" s="2"/>
      <c r="KK98" s="2"/>
      <c r="KL98" s="2"/>
      <c r="KM98" s="2"/>
      <c r="KN98" s="2"/>
      <c r="KO98" s="2"/>
      <c r="KP98" s="2"/>
      <c r="KQ98" s="2"/>
      <c r="KR98" s="2"/>
      <c r="KS98" s="2"/>
      <c r="KT98" s="2"/>
      <c r="KU98" s="2"/>
      <c r="KV98" s="2"/>
      <c r="KW98" s="2"/>
      <c r="KX98" s="2"/>
      <c r="KY98" s="2"/>
      <c r="KZ98" s="2"/>
      <c r="LA98" s="2"/>
      <c r="LB98" s="2"/>
      <c r="LC98" s="2"/>
      <c r="LD98" s="2"/>
      <c r="LE98" s="2"/>
      <c r="LF98" s="2"/>
      <c r="LG98" s="2"/>
      <c r="LH98" s="2"/>
      <c r="LI98" s="2"/>
      <c r="LJ98" s="2"/>
      <c r="LK98" s="2"/>
      <c r="LL98" s="2"/>
      <c r="LM98" s="2"/>
      <c r="LN98" s="2"/>
      <c r="LO98" s="2"/>
      <c r="LP98" s="2"/>
      <c r="LQ98" s="2"/>
      <c r="LR98" s="2"/>
      <c r="LS98" s="2"/>
      <c r="LT98" s="2"/>
      <c r="LU98" s="2"/>
      <c r="LV98" s="2"/>
      <c r="LW98" s="2"/>
      <c r="LX98" s="2"/>
      <c r="LY98" s="2"/>
      <c r="LZ98" s="2"/>
      <c r="MA98" s="2"/>
      <c r="MB98" s="2"/>
      <c r="MC98" s="2"/>
      <c r="MD98" s="2"/>
      <c r="ME98" s="2"/>
      <c r="MF98" s="2"/>
      <c r="MG98" s="2"/>
      <c r="MH98" s="2"/>
      <c r="MI98" s="2"/>
      <c r="MJ98" s="2"/>
      <c r="MK98" s="2"/>
      <c r="ML98" s="2"/>
      <c r="MM98" s="2"/>
      <c r="MN98" s="2"/>
      <c r="MO98" s="2"/>
      <c r="MP98" s="2"/>
      <c r="MQ98" s="2"/>
      <c r="MR98" s="2"/>
      <c r="MS98" s="2"/>
      <c r="MT98" s="2"/>
      <c r="MU98" s="2"/>
      <c r="MV98" s="2"/>
      <c r="MW98" s="2"/>
      <c r="MX98" s="2"/>
      <c r="MY98" s="2"/>
      <c r="MZ98" s="2"/>
      <c r="NA98" s="2"/>
      <c r="NB98" s="2"/>
      <c r="NC98" s="2"/>
      <c r="ND98" s="2"/>
      <c r="NE98" s="2"/>
      <c r="NF98" s="2"/>
      <c r="NG98" s="2"/>
      <c r="NH98" s="2"/>
      <c r="NI98" s="2"/>
      <c r="NJ98" s="2"/>
      <c r="NK98" s="2"/>
      <c r="NL98" s="2"/>
      <c r="NM98" s="2"/>
      <c r="NN98" s="2"/>
      <c r="NO98" s="2"/>
      <c r="NP98" s="2"/>
      <c r="NQ98" s="2"/>
      <c r="NR98" s="2"/>
      <c r="NS98" s="2"/>
      <c r="NT98" s="2"/>
      <c r="NU98" s="2"/>
      <c r="NV98" s="2"/>
      <c r="NW98" s="2"/>
      <c r="NX98" s="2"/>
      <c r="NY98" s="2"/>
      <c r="NZ98" s="2"/>
      <c r="OA98" s="2"/>
      <c r="OB98" s="2"/>
      <c r="OC98" s="2"/>
      <c r="OD98" s="2"/>
      <c r="OE98" s="2"/>
      <c r="OF98" s="2"/>
      <c r="OG98" s="2"/>
      <c r="OH98" s="2"/>
      <c r="OI98" s="2"/>
      <c r="OJ98" s="2"/>
      <c r="OK98" s="2"/>
      <c r="OL98" s="2"/>
      <c r="OM98" s="2"/>
      <c r="ON98" s="2"/>
      <c r="OO98" s="2"/>
      <c r="OP98" s="2"/>
      <c r="OQ98" s="2"/>
      <c r="OR98" s="2"/>
      <c r="OS98" s="2"/>
      <c r="OT98" s="2"/>
      <c r="OU98" s="2"/>
      <c r="OV98" s="2"/>
      <c r="OW98" s="2"/>
      <c r="OX98" s="2"/>
      <c r="OY98" s="2"/>
      <c r="OZ98" s="2"/>
      <c r="PA98" s="2"/>
      <c r="PB98" s="2"/>
      <c r="PC98" s="2"/>
      <c r="PD98" s="2"/>
      <c r="PE98" s="2"/>
      <c r="PF98" s="2"/>
      <c r="PG98" s="2"/>
      <c r="PH98" s="2"/>
      <c r="PI98" s="2"/>
      <c r="PJ98" s="2"/>
      <c r="PK98" s="2"/>
      <c r="PL98" s="2"/>
      <c r="PM98" s="2"/>
      <c r="PN98" s="2"/>
      <c r="PO98" s="2"/>
      <c r="PP98" s="2"/>
      <c r="PQ98" s="2"/>
      <c r="PR98" s="2"/>
      <c r="PS98" s="2"/>
      <c r="PT98" s="2"/>
      <c r="PU98" s="2"/>
      <c r="PV98" s="2"/>
      <c r="PW98" s="2"/>
      <c r="PX98" s="2"/>
      <c r="PY98" s="2"/>
      <c r="PZ98" s="2"/>
      <c r="QA98" s="2"/>
      <c r="QB98" s="2"/>
      <c r="QC98" s="2"/>
      <c r="QD98" s="2"/>
      <c r="QE98" s="2"/>
      <c r="QF98" s="2"/>
      <c r="QG98" s="2"/>
      <c r="QH98" s="2"/>
      <c r="QI98" s="2"/>
      <c r="QJ98" s="2"/>
      <c r="QK98" s="2"/>
      <c r="QL98" s="2"/>
      <c r="QM98" s="2"/>
      <c r="QN98" s="2"/>
      <c r="QO98" s="2"/>
      <c r="QP98" s="2"/>
      <c r="QQ98" s="2"/>
      <c r="QR98" s="2"/>
      <c r="QS98" s="2"/>
      <c r="QT98" s="2"/>
      <c r="QU98" s="2"/>
      <c r="QV98" s="2"/>
      <c r="QW98" s="2"/>
      <c r="QX98" s="2"/>
      <c r="QY98" s="2"/>
      <c r="QZ98" s="2"/>
      <c r="RA98" s="2"/>
      <c r="RB98" s="2"/>
      <c r="RC98" s="2"/>
      <c r="RD98" s="2"/>
      <c r="RE98" s="2"/>
      <c r="RF98" s="2"/>
      <c r="RG98" s="2"/>
      <c r="RH98" s="2"/>
      <c r="RI98" s="2"/>
      <c r="RJ98" s="2"/>
      <c r="RK98" s="2"/>
      <c r="RL98" s="2"/>
      <c r="RM98" s="2"/>
      <c r="RN98" s="2"/>
      <c r="RO98" s="2"/>
      <c r="RP98" s="2"/>
      <c r="RQ98" s="2"/>
      <c r="RR98" s="2"/>
      <c r="RS98" s="2"/>
      <c r="RT98" s="2"/>
      <c r="RU98" s="2"/>
      <c r="RV98" s="2"/>
      <c r="RW98" s="2"/>
      <c r="RX98" s="2"/>
      <c r="RY98" s="2"/>
      <c r="RZ98" s="2"/>
      <c r="SA98" s="2"/>
      <c r="SB98" s="2"/>
      <c r="SC98" s="2"/>
      <c r="SD98" s="2"/>
      <c r="SE98" s="2"/>
      <c r="SF98" s="2"/>
      <c r="SG98" s="2"/>
      <c r="SH98" s="2"/>
      <c r="SI98" s="2"/>
      <c r="SJ98" s="2"/>
      <c r="SK98" s="2"/>
      <c r="SL98" s="2"/>
      <c r="SM98" s="2"/>
      <c r="SN98" s="2"/>
      <c r="SO98" s="2"/>
      <c r="SP98" s="2"/>
      <c r="SQ98" s="2"/>
      <c r="SR98" s="2"/>
      <c r="SS98" s="2"/>
      <c r="ST98" s="2"/>
      <c r="SU98" s="2"/>
      <c r="SV98" s="2"/>
      <c r="SW98" s="2"/>
      <c r="SX98" s="2"/>
      <c r="SY98" s="2"/>
      <c r="SZ98" s="2"/>
      <c r="TA98" s="2"/>
      <c r="TB98" s="2"/>
      <c r="TC98" s="2"/>
      <c r="TD98" s="2"/>
      <c r="TE98" s="2"/>
      <c r="TF98" s="2"/>
      <c r="TG98" s="2"/>
      <c r="TH98" s="2"/>
      <c r="TI98" s="2"/>
      <c r="TJ98" s="2"/>
      <c r="TK98" s="2"/>
      <c r="TL98" s="2"/>
      <c r="TM98" s="2"/>
      <c r="TN98" s="2"/>
      <c r="TO98" s="2"/>
      <c r="TP98" s="2"/>
      <c r="TQ98" s="2"/>
      <c r="TR98" s="2"/>
      <c r="TS98" s="2"/>
      <c r="TT98" s="2"/>
      <c r="TU98" s="2"/>
      <c r="TV98" s="2"/>
      <c r="TW98" s="2"/>
      <c r="TX98" s="2"/>
      <c r="TY98" s="2"/>
      <c r="TZ98" s="2"/>
      <c r="UA98" s="2"/>
      <c r="UB98" s="2"/>
      <c r="UC98" s="2"/>
      <c r="UD98" s="2"/>
      <c r="UE98" s="2"/>
      <c r="UF98" s="2"/>
      <c r="UG98" s="2"/>
      <c r="UH98" s="2"/>
      <c r="UI98" s="2"/>
      <c r="UJ98" s="2"/>
      <c r="UK98" s="2"/>
      <c r="UL98" s="2"/>
      <c r="UM98" s="2"/>
      <c r="UN98" s="2"/>
      <c r="UO98" s="2"/>
      <c r="UP98" s="2"/>
      <c r="UQ98" s="2"/>
      <c r="UR98" s="2"/>
      <c r="US98" s="2"/>
      <c r="UT98" s="2"/>
      <c r="UU98" s="2"/>
      <c r="UV98" s="2"/>
      <c r="UW98" s="2"/>
      <c r="UX98" s="2"/>
      <c r="UY98" s="2"/>
      <c r="UZ98" s="2"/>
      <c r="VA98" s="2"/>
      <c r="VB98" s="2"/>
      <c r="VC98" s="2"/>
      <c r="VD98" s="2"/>
      <c r="VE98" s="2"/>
      <c r="VF98" s="2"/>
      <c r="VG98" s="2"/>
      <c r="VH98" s="2"/>
      <c r="VI98" s="2"/>
      <c r="VJ98" s="2"/>
      <c r="VK98" s="2"/>
      <c r="VL98" s="2"/>
      <c r="VM98" s="2"/>
      <c r="VN98" s="2"/>
      <c r="VO98" s="2"/>
      <c r="VP98" s="2"/>
      <c r="VQ98" s="2"/>
      <c r="VR98" s="2"/>
      <c r="VS98" s="2"/>
      <c r="VT98" s="2"/>
      <c r="VU98" s="2"/>
      <c r="VV98" s="2"/>
      <c r="VW98" s="2"/>
      <c r="VX98" s="2"/>
      <c r="VY98" s="2"/>
      <c r="VZ98" s="2"/>
      <c r="WA98" s="2"/>
      <c r="WB98" s="2"/>
      <c r="WC98" s="2"/>
      <c r="WD98" s="2"/>
      <c r="WE98" s="2"/>
      <c r="WF98" s="2"/>
      <c r="WG98" s="2"/>
      <c r="WH98" s="2"/>
      <c r="WI98" s="2"/>
      <c r="WJ98" s="2"/>
      <c r="WK98" s="2"/>
      <c r="WL98" s="2"/>
      <c r="WM98" s="2"/>
      <c r="WN98" s="2"/>
      <c r="WO98" s="2"/>
      <c r="WP98" s="2"/>
      <c r="WQ98" s="2"/>
      <c r="WR98" s="2"/>
      <c r="WS98" s="2"/>
      <c r="WT98" s="2"/>
      <c r="WU98" s="2"/>
      <c r="WV98" s="2"/>
      <c r="WW98" s="2"/>
      <c r="WX98" s="2"/>
      <c r="WY98" s="2"/>
      <c r="WZ98" s="2"/>
      <c r="XA98" s="2"/>
      <c r="XB98" s="2"/>
      <c r="XC98" s="2"/>
      <c r="XD98" s="2"/>
      <c r="XE98" s="2"/>
      <c r="XF98" s="2"/>
      <c r="XG98" s="2"/>
      <c r="XH98" s="2"/>
      <c r="XI98" s="2"/>
      <c r="XJ98" s="2"/>
      <c r="XK98" s="2"/>
      <c r="XL98" s="2"/>
      <c r="XM98" s="2"/>
      <c r="XN98" s="2"/>
      <c r="XO98" s="2"/>
      <c r="XP98" s="2"/>
      <c r="XQ98" s="2"/>
      <c r="XR98" s="2"/>
      <c r="XS98" s="2"/>
      <c r="XT98" s="2"/>
      <c r="XU98" s="2"/>
      <c r="XV98" s="2"/>
      <c r="XW98" s="2"/>
      <c r="XX98" s="2"/>
      <c r="XY98" s="2"/>
      <c r="XZ98" s="2"/>
      <c r="YA98" s="2"/>
      <c r="YB98" s="2"/>
      <c r="YC98" s="2"/>
      <c r="YD98" s="2"/>
      <c r="YE98" s="2"/>
      <c r="YF98" s="2"/>
      <c r="YG98" s="2"/>
      <c r="YH98" s="2"/>
      <c r="YI98" s="2"/>
      <c r="YJ98" s="2"/>
      <c r="YK98" s="2"/>
      <c r="YL98" s="2"/>
      <c r="YM98" s="2"/>
      <c r="YN98" s="2"/>
      <c r="YO98" s="2"/>
      <c r="YP98" s="2"/>
      <c r="YQ98" s="2"/>
      <c r="YR98" s="2"/>
      <c r="YS98" s="2"/>
      <c r="YT98" s="2"/>
      <c r="YU98" s="2"/>
      <c r="YV98" s="2"/>
      <c r="YW98" s="2"/>
      <c r="YX98" s="2"/>
      <c r="YY98" s="2"/>
      <c r="YZ98" s="2"/>
      <c r="ZA98" s="2"/>
      <c r="ZB98" s="2"/>
      <c r="ZC98" s="2"/>
      <c r="ZD98" s="2"/>
      <c r="ZE98" s="2"/>
      <c r="ZF98" s="2"/>
      <c r="ZG98" s="2"/>
      <c r="ZH98" s="2"/>
      <c r="ZI98" s="2"/>
      <c r="ZJ98" s="2"/>
      <c r="ZK98" s="2"/>
      <c r="ZL98" s="2"/>
      <c r="ZM98" s="2"/>
      <c r="ZN98" s="2"/>
      <c r="ZO98" s="2"/>
      <c r="ZP98" s="2"/>
      <c r="ZQ98" s="2"/>
      <c r="ZR98" s="2"/>
      <c r="ZS98" s="2"/>
      <c r="ZT98" s="2"/>
      <c r="ZU98" s="2"/>
      <c r="ZV98" s="2"/>
      <c r="ZW98" s="2"/>
      <c r="ZX98" s="2"/>
      <c r="ZY98" s="2"/>
      <c r="ZZ98" s="2"/>
      <c r="AAA98" s="2"/>
      <c r="AAB98" s="2"/>
      <c r="AAC98" s="2"/>
      <c r="AAD98" s="2"/>
      <c r="AAE98" s="2"/>
      <c r="AAF98" s="2"/>
      <c r="AAG98" s="2"/>
      <c r="AAH98" s="2"/>
      <c r="AAI98" s="2"/>
      <c r="AAJ98" s="2"/>
      <c r="AAK98" s="2"/>
      <c r="AAL98" s="2"/>
      <c r="AAM98" s="2"/>
      <c r="AAN98" s="2"/>
      <c r="AAO98" s="2"/>
      <c r="AAP98" s="2"/>
      <c r="AAQ98" s="2"/>
      <c r="AAR98" s="2"/>
      <c r="AAS98" s="2"/>
      <c r="AAT98" s="2"/>
      <c r="AAU98" s="2"/>
      <c r="AAV98" s="2"/>
      <c r="AAW98" s="2"/>
      <c r="AAX98" s="2"/>
      <c r="AAY98" s="2"/>
      <c r="AAZ98" s="2"/>
      <c r="ABA98" s="2"/>
      <c r="ABB98" s="2"/>
      <c r="ABC98" s="2"/>
      <c r="ABD98" s="2"/>
      <c r="ABE98" s="2"/>
      <c r="ABF98" s="2"/>
      <c r="ABG98" s="2"/>
      <c r="ABH98" s="2"/>
      <c r="ABI98" s="2"/>
      <c r="ABJ98" s="2"/>
      <c r="ABK98" s="2"/>
      <c r="ABL98" s="2"/>
      <c r="ABM98" s="2"/>
      <c r="ABN98" s="2"/>
      <c r="ABO98" s="2"/>
      <c r="ABP98" s="2"/>
      <c r="ABQ98" s="2"/>
      <c r="ABR98" s="2"/>
      <c r="ABS98" s="2"/>
      <c r="ABT98" s="2"/>
      <c r="ABU98" s="2"/>
      <c r="ABV98" s="2"/>
      <c r="ABW98" s="2"/>
      <c r="ABX98" s="2"/>
      <c r="ABY98" s="2"/>
      <c r="ABZ98" s="2"/>
      <c r="ACA98" s="2"/>
      <c r="ACB98" s="2"/>
      <c r="ACC98" s="2"/>
      <c r="ACD98" s="2"/>
      <c r="ACE98" s="2"/>
      <c r="ACF98" s="2"/>
      <c r="ACG98" s="2"/>
      <c r="ACH98" s="2"/>
      <c r="ACI98" s="2"/>
      <c r="ACJ98" s="2"/>
      <c r="ACK98" s="2"/>
      <c r="ACL98" s="2"/>
      <c r="ACM98" s="2"/>
      <c r="ACN98" s="2"/>
      <c r="ACO98" s="2"/>
      <c r="ACP98" s="2"/>
      <c r="ACQ98" s="2"/>
      <c r="ACR98" s="2"/>
      <c r="ACS98" s="2"/>
      <c r="ACT98" s="2"/>
      <c r="ACU98" s="2"/>
      <c r="ACV98" s="2"/>
      <c r="ACW98" s="2"/>
      <c r="ACX98" s="2"/>
      <c r="ACY98" s="2"/>
      <c r="ACZ98" s="2"/>
      <c r="ADA98" s="2"/>
      <c r="ADB98" s="2"/>
      <c r="ADC98" s="2"/>
      <c r="ADD98" s="2"/>
      <c r="ADE98" s="2"/>
      <c r="ADF98" s="2"/>
      <c r="ADG98" s="2"/>
      <c r="ADH98" s="2"/>
      <c r="ADI98" s="2"/>
      <c r="ADJ98" s="2"/>
      <c r="ADK98" s="2"/>
      <c r="ADL98" s="2"/>
      <c r="ADM98" s="2"/>
      <c r="ADN98" s="2"/>
      <c r="ADO98" s="2"/>
      <c r="ADP98" s="2"/>
      <c r="ADQ98" s="2"/>
      <c r="ADR98" s="2"/>
      <c r="ADS98" s="2"/>
      <c r="ADT98" s="2"/>
      <c r="ADU98" s="2"/>
      <c r="ADV98" s="2"/>
      <c r="ADW98" s="2"/>
      <c r="ADX98" s="2"/>
      <c r="ADY98" s="2"/>
      <c r="ADZ98" s="2"/>
      <c r="AEA98" s="2"/>
      <c r="AEB98" s="2"/>
      <c r="AEC98" s="2"/>
      <c r="AED98" s="2"/>
      <c r="AEE98" s="2"/>
      <c r="AEF98" s="2"/>
      <c r="AEG98" s="2"/>
      <c r="AEH98" s="2"/>
      <c r="AEI98" s="2"/>
      <c r="AEJ98" s="2"/>
      <c r="AEK98" s="2"/>
      <c r="AEL98" s="2"/>
      <c r="AEM98" s="2"/>
      <c r="AEN98" s="2"/>
      <c r="AEO98" s="2"/>
      <c r="AEP98" s="2"/>
      <c r="AEQ98" s="2"/>
      <c r="AER98" s="2"/>
      <c r="AES98" s="2"/>
      <c r="AET98" s="2"/>
      <c r="AEU98" s="2"/>
      <c r="AEV98" s="2"/>
      <c r="AEW98" s="2"/>
      <c r="AEX98" s="2"/>
      <c r="AEY98" s="2"/>
      <c r="AEZ98" s="2"/>
      <c r="AFA98" s="2"/>
      <c r="AFB98" s="2"/>
      <c r="AFC98" s="2"/>
      <c r="AFD98" s="2"/>
      <c r="AFE98" s="2"/>
      <c r="AFF98" s="2"/>
      <c r="AFG98" s="2"/>
      <c r="AFH98" s="2"/>
      <c r="AFI98" s="2"/>
      <c r="AFJ98" s="2"/>
      <c r="AFK98" s="2"/>
      <c r="AFL98" s="2"/>
      <c r="AFM98" s="2"/>
      <c r="AFN98" s="2"/>
      <c r="AFO98" s="2"/>
      <c r="AFP98" s="2"/>
      <c r="AFQ98" s="2"/>
      <c r="AFR98" s="2"/>
      <c r="AFS98" s="2"/>
      <c r="AFT98" s="2"/>
      <c r="AFU98" s="2"/>
      <c r="AFV98" s="2"/>
      <c r="AFW98" s="2"/>
      <c r="AFX98" s="2"/>
      <c r="AFY98" s="2"/>
      <c r="AFZ98" s="2"/>
      <c r="AGA98" s="2"/>
      <c r="AGB98" s="2"/>
      <c r="AGC98" s="2"/>
      <c r="AGD98" s="2"/>
      <c r="AGE98" s="2"/>
      <c r="AGF98" s="2"/>
      <c r="AGG98" s="2"/>
      <c r="AGH98" s="2"/>
      <c r="AGI98" s="2"/>
      <c r="AGJ98" s="2"/>
      <c r="AGK98" s="2"/>
      <c r="AGL98" s="2"/>
      <c r="AGM98" s="2"/>
      <c r="AGN98" s="2"/>
      <c r="AGO98" s="2"/>
      <c r="AGP98" s="2"/>
      <c r="AGQ98" s="2"/>
      <c r="AGR98" s="2"/>
      <c r="AGS98" s="2"/>
      <c r="AGT98" s="2"/>
      <c r="AGU98" s="2"/>
      <c r="AGV98" s="2"/>
      <c r="AGW98" s="2"/>
      <c r="AGX98" s="2"/>
      <c r="AGY98" s="2"/>
      <c r="AGZ98" s="2"/>
      <c r="AHA98" s="2"/>
      <c r="AHB98" s="2"/>
      <c r="AHC98" s="2"/>
      <c r="AHD98" s="2"/>
      <c r="AHE98" s="2"/>
      <c r="AHF98" s="2"/>
      <c r="AHG98" s="2"/>
      <c r="AHH98" s="2"/>
      <c r="AHI98" s="2"/>
      <c r="AHJ98" s="2"/>
      <c r="AHK98" s="2"/>
      <c r="AHL98" s="2"/>
      <c r="AHM98" s="2"/>
      <c r="AHN98" s="2"/>
      <c r="AHO98" s="2"/>
      <c r="AHP98" s="2"/>
      <c r="AHQ98" s="2"/>
      <c r="AHR98" s="2"/>
      <c r="AHS98" s="2"/>
      <c r="AHT98" s="2"/>
      <c r="AHU98" s="2"/>
      <c r="AHV98" s="2"/>
      <c r="AHW98" s="2"/>
      <c r="AHX98" s="2"/>
      <c r="AHY98" s="2"/>
      <c r="AHZ98" s="2"/>
      <c r="AIA98" s="2"/>
      <c r="AIB98" s="2"/>
      <c r="AIC98" s="2"/>
      <c r="AID98" s="2"/>
      <c r="AIE98" s="2"/>
      <c r="AIF98" s="2"/>
      <c r="AIG98" s="2"/>
      <c r="AIH98" s="2"/>
      <c r="AII98" s="2"/>
      <c r="AIJ98" s="2"/>
      <c r="AIK98" s="2"/>
      <c r="AIL98" s="2"/>
      <c r="AIM98" s="2"/>
      <c r="AIN98" s="2"/>
      <c r="AIO98" s="2"/>
      <c r="AIP98" s="2"/>
      <c r="AIQ98" s="2"/>
      <c r="AIR98" s="2"/>
      <c r="AIS98" s="2"/>
      <c r="AIT98" s="2"/>
      <c r="AIU98" s="2"/>
      <c r="AIV98" s="2"/>
      <c r="AIW98" s="2"/>
      <c r="AIX98" s="2"/>
      <c r="AIY98" s="2"/>
      <c r="AIZ98" s="2"/>
      <c r="AJA98" s="2"/>
      <c r="AJB98" s="2"/>
      <c r="AJC98" s="2"/>
      <c r="AJD98" s="2"/>
      <c r="AJE98" s="2"/>
      <c r="AJF98" s="2"/>
      <c r="AJG98" s="2"/>
      <c r="AJH98" s="2"/>
      <c r="AJI98" s="2"/>
      <c r="AJJ98" s="2"/>
      <c r="AJK98" s="2"/>
      <c r="AJL98" s="2"/>
      <c r="AJM98" s="2"/>
      <c r="AJN98" s="2"/>
      <c r="AJO98" s="2"/>
      <c r="AJP98" s="2"/>
      <c r="AJQ98" s="2"/>
      <c r="AJR98" s="2"/>
      <c r="AJS98" s="2"/>
      <c r="AJT98" s="2"/>
      <c r="AJU98" s="2"/>
      <c r="AJV98" s="2"/>
      <c r="AJW98" s="2"/>
      <c r="AJX98" s="2"/>
      <c r="AJY98" s="2"/>
      <c r="AJZ98" s="2"/>
      <c r="AKA98" s="2"/>
      <c r="AKB98" s="2"/>
      <c r="AKC98" s="2"/>
      <c r="AKD98" s="2"/>
      <c r="AKE98" s="2"/>
      <c r="AKF98" s="2"/>
      <c r="AKG98" s="2"/>
      <c r="AKH98" s="2"/>
      <c r="AKI98" s="2"/>
      <c r="AKJ98" s="2"/>
      <c r="AKK98" s="2"/>
      <c r="AKL98" s="2"/>
      <c r="AKM98" s="2"/>
      <c r="AKN98" s="2"/>
      <c r="AKO98" s="2"/>
      <c r="AKP98" s="2"/>
      <c r="AKQ98" s="2"/>
      <c r="AKR98" s="2"/>
      <c r="AKS98" s="2"/>
      <c r="AKT98" s="2"/>
      <c r="AKU98" s="2"/>
      <c r="AKV98" s="2"/>
      <c r="AKW98" s="2"/>
      <c r="AKX98" s="2"/>
      <c r="AKY98" s="2"/>
      <c r="AKZ98" s="2"/>
      <c r="ALA98" s="2"/>
      <c r="ALB98" s="2"/>
      <c r="ALC98" s="2"/>
      <c r="ALD98" s="2"/>
      <c r="ALE98" s="2"/>
      <c r="ALF98" s="2"/>
      <c r="ALG98" s="2"/>
      <c r="ALH98" s="2"/>
      <c r="ALI98" s="2"/>
      <c r="ALJ98" s="2"/>
      <c r="ALK98" s="2"/>
      <c r="ALL98" s="2"/>
      <c r="ALM98" s="2"/>
      <c r="ALN98" s="2"/>
      <c r="ALO98" s="2"/>
      <c r="ALP98" s="2"/>
      <c r="ALQ98" s="2"/>
      <c r="ALR98" s="2"/>
      <c r="ALS98" s="2"/>
      <c r="ALT98" s="2"/>
      <c r="ALU98" s="2"/>
      <c r="ALV98" s="2"/>
      <c r="ALW98" s="2"/>
      <c r="ALX98" s="2"/>
      <c r="ALY98" s="2"/>
      <c r="ALZ98" s="2"/>
      <c r="AMA98" s="2"/>
      <c r="AMB98" s="2"/>
      <c r="AMC98" s="2"/>
      <c r="AMD98" s="2"/>
      <c r="AME98" s="2"/>
      <c r="AMF98" s="2"/>
      <c r="AMG98" s="2"/>
      <c r="AMH98" s="2"/>
      <c r="AMI98" s="2"/>
      <c r="AMJ98" s="2"/>
      <c r="AMK98" s="2"/>
      <c r="AML98" s="2"/>
      <c r="AMM98" s="2"/>
      <c r="AMN98" s="2"/>
      <c r="AMO98" s="2"/>
      <c r="AMP98" s="2"/>
    </row>
    <row r="99" spans="2:1030" s="41" customFormat="1">
      <c r="B99" s="44"/>
      <c r="C99" s="44"/>
      <c r="D99" s="2"/>
      <c r="E99" s="2"/>
      <c r="F99" s="2"/>
      <c r="H99" s="2"/>
      <c r="I99" s="43"/>
      <c r="J99" s="2"/>
      <c r="K99" s="2"/>
      <c r="L99" s="2"/>
      <c r="M99" s="2"/>
      <c r="N99" s="2"/>
      <c r="O99" s="2"/>
      <c r="P99" s="2"/>
      <c r="Q99" s="2"/>
      <c r="R99" s="2"/>
      <c r="S99" s="2"/>
      <c r="T99" s="2"/>
      <c r="U99" s="2"/>
      <c r="V99" s="2"/>
      <c r="W99" s="2"/>
      <c r="X99" s="2"/>
      <c r="Y99" s="2"/>
      <c r="Z99" s="2"/>
      <c r="AA99" s="2"/>
      <c r="AB99" s="2"/>
      <c r="AC99" s="2"/>
      <c r="AD99" s="2"/>
      <c r="AE99" s="11"/>
      <c r="AF99" s="11"/>
      <c r="AG99" s="2"/>
      <c r="AH99" s="11"/>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c r="IV99" s="2"/>
      <c r="IW99" s="2"/>
      <c r="IX99" s="2"/>
      <c r="IY99" s="2"/>
      <c r="IZ99" s="2"/>
      <c r="JA99" s="2"/>
      <c r="JB99" s="2"/>
      <c r="JC99" s="2"/>
      <c r="JD99" s="2"/>
      <c r="JE99" s="2"/>
      <c r="JF99" s="2"/>
      <c r="JG99" s="2"/>
      <c r="JH99" s="2"/>
      <c r="JI99" s="2"/>
      <c r="JJ99" s="2"/>
      <c r="JK99" s="2"/>
      <c r="JL99" s="2"/>
      <c r="JM99" s="2"/>
      <c r="JN99" s="2"/>
      <c r="JO99" s="2"/>
      <c r="JP99" s="2"/>
      <c r="JQ99" s="2"/>
      <c r="JR99" s="2"/>
      <c r="JS99" s="2"/>
      <c r="JT99" s="2"/>
      <c r="JU99" s="2"/>
      <c r="JV99" s="2"/>
      <c r="JW99" s="2"/>
      <c r="JX99" s="2"/>
      <c r="JY99" s="2"/>
      <c r="JZ99" s="2"/>
      <c r="KA99" s="2"/>
      <c r="KB99" s="2"/>
      <c r="KC99" s="2"/>
      <c r="KD99" s="2"/>
      <c r="KE99" s="2"/>
      <c r="KF99" s="2"/>
      <c r="KG99" s="2"/>
      <c r="KH99" s="2"/>
      <c r="KI99" s="2"/>
      <c r="KJ99" s="2"/>
      <c r="KK99" s="2"/>
      <c r="KL99" s="2"/>
      <c r="KM99" s="2"/>
      <c r="KN99" s="2"/>
      <c r="KO99" s="2"/>
      <c r="KP99" s="2"/>
      <c r="KQ99" s="2"/>
      <c r="KR99" s="2"/>
      <c r="KS99" s="2"/>
      <c r="KT99" s="2"/>
      <c r="KU99" s="2"/>
      <c r="KV99" s="2"/>
      <c r="KW99" s="2"/>
      <c r="KX99" s="2"/>
      <c r="KY99" s="2"/>
      <c r="KZ99" s="2"/>
      <c r="LA99" s="2"/>
      <c r="LB99" s="2"/>
      <c r="LC99" s="2"/>
      <c r="LD99" s="2"/>
      <c r="LE99" s="2"/>
      <c r="LF99" s="2"/>
      <c r="LG99" s="2"/>
      <c r="LH99" s="2"/>
      <c r="LI99" s="2"/>
      <c r="LJ99" s="2"/>
      <c r="LK99" s="2"/>
      <c r="LL99" s="2"/>
      <c r="LM99" s="2"/>
      <c r="LN99" s="2"/>
      <c r="LO99" s="2"/>
      <c r="LP99" s="2"/>
      <c r="LQ99" s="2"/>
      <c r="LR99" s="2"/>
      <c r="LS99" s="2"/>
      <c r="LT99" s="2"/>
      <c r="LU99" s="2"/>
      <c r="LV99" s="2"/>
      <c r="LW99" s="2"/>
      <c r="LX99" s="2"/>
      <c r="LY99" s="2"/>
      <c r="LZ99" s="2"/>
      <c r="MA99" s="2"/>
      <c r="MB99" s="2"/>
      <c r="MC99" s="2"/>
      <c r="MD99" s="2"/>
      <c r="ME99" s="2"/>
      <c r="MF99" s="2"/>
      <c r="MG99" s="2"/>
      <c r="MH99" s="2"/>
      <c r="MI99" s="2"/>
      <c r="MJ99" s="2"/>
      <c r="MK99" s="2"/>
      <c r="ML99" s="2"/>
      <c r="MM99" s="2"/>
      <c r="MN99" s="2"/>
      <c r="MO99" s="2"/>
      <c r="MP99" s="2"/>
      <c r="MQ99" s="2"/>
      <c r="MR99" s="2"/>
      <c r="MS99" s="2"/>
      <c r="MT99" s="2"/>
      <c r="MU99" s="2"/>
      <c r="MV99" s="2"/>
      <c r="MW99" s="2"/>
      <c r="MX99" s="2"/>
      <c r="MY99" s="2"/>
      <c r="MZ99" s="2"/>
      <c r="NA99" s="2"/>
      <c r="NB99" s="2"/>
      <c r="NC99" s="2"/>
      <c r="ND99" s="2"/>
      <c r="NE99" s="2"/>
      <c r="NF99" s="2"/>
      <c r="NG99" s="2"/>
      <c r="NH99" s="2"/>
      <c r="NI99" s="2"/>
      <c r="NJ99" s="2"/>
      <c r="NK99" s="2"/>
      <c r="NL99" s="2"/>
      <c r="NM99" s="2"/>
      <c r="NN99" s="2"/>
      <c r="NO99" s="2"/>
      <c r="NP99" s="2"/>
      <c r="NQ99" s="2"/>
      <c r="NR99" s="2"/>
      <c r="NS99" s="2"/>
      <c r="NT99" s="2"/>
      <c r="NU99" s="2"/>
      <c r="NV99" s="2"/>
      <c r="NW99" s="2"/>
      <c r="NX99" s="2"/>
      <c r="NY99" s="2"/>
      <c r="NZ99" s="2"/>
      <c r="OA99" s="2"/>
      <c r="OB99" s="2"/>
      <c r="OC99" s="2"/>
      <c r="OD99" s="2"/>
      <c r="OE99" s="2"/>
      <c r="OF99" s="2"/>
      <c r="OG99" s="2"/>
      <c r="OH99" s="2"/>
      <c r="OI99" s="2"/>
      <c r="OJ99" s="2"/>
      <c r="OK99" s="2"/>
      <c r="OL99" s="2"/>
      <c r="OM99" s="2"/>
      <c r="ON99" s="2"/>
      <c r="OO99" s="2"/>
      <c r="OP99" s="2"/>
      <c r="OQ99" s="2"/>
      <c r="OR99" s="2"/>
      <c r="OS99" s="2"/>
      <c r="OT99" s="2"/>
      <c r="OU99" s="2"/>
      <c r="OV99" s="2"/>
      <c r="OW99" s="2"/>
      <c r="OX99" s="2"/>
      <c r="OY99" s="2"/>
      <c r="OZ99" s="2"/>
      <c r="PA99" s="2"/>
      <c r="PB99" s="2"/>
      <c r="PC99" s="2"/>
      <c r="PD99" s="2"/>
      <c r="PE99" s="2"/>
      <c r="PF99" s="2"/>
      <c r="PG99" s="2"/>
      <c r="PH99" s="2"/>
      <c r="PI99" s="2"/>
      <c r="PJ99" s="2"/>
      <c r="PK99" s="2"/>
      <c r="PL99" s="2"/>
      <c r="PM99" s="2"/>
      <c r="PN99" s="2"/>
      <c r="PO99" s="2"/>
      <c r="PP99" s="2"/>
      <c r="PQ99" s="2"/>
      <c r="PR99" s="2"/>
      <c r="PS99" s="2"/>
      <c r="PT99" s="2"/>
      <c r="PU99" s="2"/>
      <c r="PV99" s="2"/>
      <c r="PW99" s="2"/>
      <c r="PX99" s="2"/>
      <c r="PY99" s="2"/>
      <c r="PZ99" s="2"/>
      <c r="QA99" s="2"/>
      <c r="QB99" s="2"/>
      <c r="QC99" s="2"/>
      <c r="QD99" s="2"/>
      <c r="QE99" s="2"/>
      <c r="QF99" s="2"/>
      <c r="QG99" s="2"/>
      <c r="QH99" s="2"/>
      <c r="QI99" s="2"/>
      <c r="QJ99" s="2"/>
      <c r="QK99" s="2"/>
      <c r="QL99" s="2"/>
      <c r="QM99" s="2"/>
      <c r="QN99" s="2"/>
      <c r="QO99" s="2"/>
      <c r="QP99" s="2"/>
      <c r="QQ99" s="2"/>
      <c r="QR99" s="2"/>
      <c r="QS99" s="2"/>
      <c r="QT99" s="2"/>
      <c r="QU99" s="2"/>
      <c r="QV99" s="2"/>
      <c r="QW99" s="2"/>
      <c r="QX99" s="2"/>
      <c r="QY99" s="2"/>
      <c r="QZ99" s="2"/>
      <c r="RA99" s="2"/>
      <c r="RB99" s="2"/>
      <c r="RC99" s="2"/>
      <c r="RD99" s="2"/>
      <c r="RE99" s="2"/>
      <c r="RF99" s="2"/>
      <c r="RG99" s="2"/>
      <c r="RH99" s="2"/>
      <c r="RI99" s="2"/>
      <c r="RJ99" s="2"/>
      <c r="RK99" s="2"/>
      <c r="RL99" s="2"/>
      <c r="RM99" s="2"/>
      <c r="RN99" s="2"/>
      <c r="RO99" s="2"/>
      <c r="RP99" s="2"/>
      <c r="RQ99" s="2"/>
      <c r="RR99" s="2"/>
      <c r="RS99" s="2"/>
      <c r="RT99" s="2"/>
      <c r="RU99" s="2"/>
      <c r="RV99" s="2"/>
      <c r="RW99" s="2"/>
      <c r="RX99" s="2"/>
      <c r="RY99" s="2"/>
      <c r="RZ99" s="2"/>
      <c r="SA99" s="2"/>
      <c r="SB99" s="2"/>
      <c r="SC99" s="2"/>
      <c r="SD99" s="2"/>
      <c r="SE99" s="2"/>
      <c r="SF99" s="2"/>
      <c r="SG99" s="2"/>
      <c r="SH99" s="2"/>
      <c r="SI99" s="2"/>
      <c r="SJ99" s="2"/>
      <c r="SK99" s="2"/>
      <c r="SL99" s="2"/>
      <c r="SM99" s="2"/>
      <c r="SN99" s="2"/>
      <c r="SO99" s="2"/>
      <c r="SP99" s="2"/>
      <c r="SQ99" s="2"/>
      <c r="SR99" s="2"/>
      <c r="SS99" s="2"/>
      <c r="ST99" s="2"/>
      <c r="SU99" s="2"/>
      <c r="SV99" s="2"/>
      <c r="SW99" s="2"/>
      <c r="SX99" s="2"/>
      <c r="SY99" s="2"/>
      <c r="SZ99" s="2"/>
      <c r="TA99" s="2"/>
      <c r="TB99" s="2"/>
      <c r="TC99" s="2"/>
      <c r="TD99" s="2"/>
      <c r="TE99" s="2"/>
      <c r="TF99" s="2"/>
      <c r="TG99" s="2"/>
      <c r="TH99" s="2"/>
      <c r="TI99" s="2"/>
      <c r="TJ99" s="2"/>
      <c r="TK99" s="2"/>
      <c r="TL99" s="2"/>
      <c r="TM99" s="2"/>
      <c r="TN99" s="2"/>
      <c r="TO99" s="2"/>
      <c r="TP99" s="2"/>
      <c r="TQ99" s="2"/>
      <c r="TR99" s="2"/>
      <c r="TS99" s="2"/>
      <c r="TT99" s="2"/>
      <c r="TU99" s="2"/>
      <c r="TV99" s="2"/>
      <c r="TW99" s="2"/>
      <c r="TX99" s="2"/>
      <c r="TY99" s="2"/>
      <c r="TZ99" s="2"/>
      <c r="UA99" s="2"/>
      <c r="UB99" s="2"/>
      <c r="UC99" s="2"/>
      <c r="UD99" s="2"/>
      <c r="UE99" s="2"/>
      <c r="UF99" s="2"/>
      <c r="UG99" s="2"/>
      <c r="UH99" s="2"/>
      <c r="UI99" s="2"/>
      <c r="UJ99" s="2"/>
      <c r="UK99" s="2"/>
      <c r="UL99" s="2"/>
      <c r="UM99" s="2"/>
      <c r="UN99" s="2"/>
      <c r="UO99" s="2"/>
      <c r="UP99" s="2"/>
      <c r="UQ99" s="2"/>
      <c r="UR99" s="2"/>
      <c r="US99" s="2"/>
      <c r="UT99" s="2"/>
      <c r="UU99" s="2"/>
      <c r="UV99" s="2"/>
      <c r="UW99" s="2"/>
      <c r="UX99" s="2"/>
      <c r="UY99" s="2"/>
      <c r="UZ99" s="2"/>
      <c r="VA99" s="2"/>
      <c r="VB99" s="2"/>
      <c r="VC99" s="2"/>
      <c r="VD99" s="2"/>
      <c r="VE99" s="2"/>
      <c r="VF99" s="2"/>
      <c r="VG99" s="2"/>
      <c r="VH99" s="2"/>
      <c r="VI99" s="2"/>
      <c r="VJ99" s="2"/>
      <c r="VK99" s="2"/>
      <c r="VL99" s="2"/>
      <c r="VM99" s="2"/>
      <c r="VN99" s="2"/>
      <c r="VO99" s="2"/>
      <c r="VP99" s="2"/>
      <c r="VQ99" s="2"/>
      <c r="VR99" s="2"/>
      <c r="VS99" s="2"/>
      <c r="VT99" s="2"/>
      <c r="VU99" s="2"/>
      <c r="VV99" s="2"/>
      <c r="VW99" s="2"/>
      <c r="VX99" s="2"/>
      <c r="VY99" s="2"/>
      <c r="VZ99" s="2"/>
      <c r="WA99" s="2"/>
      <c r="WB99" s="2"/>
      <c r="WC99" s="2"/>
      <c r="WD99" s="2"/>
      <c r="WE99" s="2"/>
      <c r="WF99" s="2"/>
      <c r="WG99" s="2"/>
      <c r="WH99" s="2"/>
      <c r="WI99" s="2"/>
      <c r="WJ99" s="2"/>
      <c r="WK99" s="2"/>
      <c r="WL99" s="2"/>
      <c r="WM99" s="2"/>
      <c r="WN99" s="2"/>
      <c r="WO99" s="2"/>
      <c r="WP99" s="2"/>
      <c r="WQ99" s="2"/>
      <c r="WR99" s="2"/>
      <c r="WS99" s="2"/>
      <c r="WT99" s="2"/>
      <c r="WU99" s="2"/>
      <c r="WV99" s="2"/>
      <c r="WW99" s="2"/>
      <c r="WX99" s="2"/>
      <c r="WY99" s="2"/>
      <c r="WZ99" s="2"/>
      <c r="XA99" s="2"/>
      <c r="XB99" s="2"/>
      <c r="XC99" s="2"/>
      <c r="XD99" s="2"/>
      <c r="XE99" s="2"/>
      <c r="XF99" s="2"/>
      <c r="XG99" s="2"/>
      <c r="XH99" s="2"/>
      <c r="XI99" s="2"/>
      <c r="XJ99" s="2"/>
      <c r="XK99" s="2"/>
      <c r="XL99" s="2"/>
      <c r="XM99" s="2"/>
      <c r="XN99" s="2"/>
      <c r="XO99" s="2"/>
      <c r="XP99" s="2"/>
      <c r="XQ99" s="2"/>
      <c r="XR99" s="2"/>
      <c r="XS99" s="2"/>
      <c r="XT99" s="2"/>
      <c r="XU99" s="2"/>
      <c r="XV99" s="2"/>
      <c r="XW99" s="2"/>
      <c r="XX99" s="2"/>
      <c r="XY99" s="2"/>
      <c r="XZ99" s="2"/>
      <c r="YA99" s="2"/>
      <c r="YB99" s="2"/>
      <c r="YC99" s="2"/>
      <c r="YD99" s="2"/>
      <c r="YE99" s="2"/>
      <c r="YF99" s="2"/>
      <c r="YG99" s="2"/>
      <c r="YH99" s="2"/>
      <c r="YI99" s="2"/>
      <c r="YJ99" s="2"/>
      <c r="YK99" s="2"/>
      <c r="YL99" s="2"/>
      <c r="YM99" s="2"/>
      <c r="YN99" s="2"/>
      <c r="YO99" s="2"/>
      <c r="YP99" s="2"/>
      <c r="YQ99" s="2"/>
      <c r="YR99" s="2"/>
      <c r="YS99" s="2"/>
      <c r="YT99" s="2"/>
      <c r="YU99" s="2"/>
      <c r="YV99" s="2"/>
      <c r="YW99" s="2"/>
      <c r="YX99" s="2"/>
      <c r="YY99" s="2"/>
      <c r="YZ99" s="2"/>
      <c r="ZA99" s="2"/>
      <c r="ZB99" s="2"/>
      <c r="ZC99" s="2"/>
      <c r="ZD99" s="2"/>
      <c r="ZE99" s="2"/>
      <c r="ZF99" s="2"/>
      <c r="ZG99" s="2"/>
      <c r="ZH99" s="2"/>
      <c r="ZI99" s="2"/>
      <c r="ZJ99" s="2"/>
      <c r="ZK99" s="2"/>
      <c r="ZL99" s="2"/>
      <c r="ZM99" s="2"/>
      <c r="ZN99" s="2"/>
      <c r="ZO99" s="2"/>
      <c r="ZP99" s="2"/>
      <c r="ZQ99" s="2"/>
      <c r="ZR99" s="2"/>
      <c r="ZS99" s="2"/>
      <c r="ZT99" s="2"/>
      <c r="ZU99" s="2"/>
      <c r="ZV99" s="2"/>
      <c r="ZW99" s="2"/>
      <c r="ZX99" s="2"/>
      <c r="ZY99" s="2"/>
      <c r="ZZ99" s="2"/>
      <c r="AAA99" s="2"/>
      <c r="AAB99" s="2"/>
      <c r="AAC99" s="2"/>
      <c r="AAD99" s="2"/>
      <c r="AAE99" s="2"/>
      <c r="AAF99" s="2"/>
      <c r="AAG99" s="2"/>
      <c r="AAH99" s="2"/>
      <c r="AAI99" s="2"/>
      <c r="AAJ99" s="2"/>
      <c r="AAK99" s="2"/>
      <c r="AAL99" s="2"/>
      <c r="AAM99" s="2"/>
      <c r="AAN99" s="2"/>
      <c r="AAO99" s="2"/>
      <c r="AAP99" s="2"/>
      <c r="AAQ99" s="2"/>
      <c r="AAR99" s="2"/>
      <c r="AAS99" s="2"/>
      <c r="AAT99" s="2"/>
      <c r="AAU99" s="2"/>
      <c r="AAV99" s="2"/>
      <c r="AAW99" s="2"/>
      <c r="AAX99" s="2"/>
      <c r="AAY99" s="2"/>
      <c r="AAZ99" s="2"/>
      <c r="ABA99" s="2"/>
      <c r="ABB99" s="2"/>
      <c r="ABC99" s="2"/>
      <c r="ABD99" s="2"/>
      <c r="ABE99" s="2"/>
      <c r="ABF99" s="2"/>
      <c r="ABG99" s="2"/>
      <c r="ABH99" s="2"/>
      <c r="ABI99" s="2"/>
      <c r="ABJ99" s="2"/>
      <c r="ABK99" s="2"/>
      <c r="ABL99" s="2"/>
      <c r="ABM99" s="2"/>
      <c r="ABN99" s="2"/>
      <c r="ABO99" s="2"/>
      <c r="ABP99" s="2"/>
      <c r="ABQ99" s="2"/>
      <c r="ABR99" s="2"/>
      <c r="ABS99" s="2"/>
      <c r="ABT99" s="2"/>
      <c r="ABU99" s="2"/>
      <c r="ABV99" s="2"/>
      <c r="ABW99" s="2"/>
      <c r="ABX99" s="2"/>
      <c r="ABY99" s="2"/>
      <c r="ABZ99" s="2"/>
      <c r="ACA99" s="2"/>
      <c r="ACB99" s="2"/>
      <c r="ACC99" s="2"/>
      <c r="ACD99" s="2"/>
      <c r="ACE99" s="2"/>
      <c r="ACF99" s="2"/>
      <c r="ACG99" s="2"/>
      <c r="ACH99" s="2"/>
      <c r="ACI99" s="2"/>
      <c r="ACJ99" s="2"/>
      <c r="ACK99" s="2"/>
      <c r="ACL99" s="2"/>
      <c r="ACM99" s="2"/>
      <c r="ACN99" s="2"/>
      <c r="ACO99" s="2"/>
      <c r="ACP99" s="2"/>
      <c r="ACQ99" s="2"/>
      <c r="ACR99" s="2"/>
      <c r="ACS99" s="2"/>
      <c r="ACT99" s="2"/>
      <c r="ACU99" s="2"/>
      <c r="ACV99" s="2"/>
      <c r="ACW99" s="2"/>
      <c r="ACX99" s="2"/>
      <c r="ACY99" s="2"/>
      <c r="ACZ99" s="2"/>
      <c r="ADA99" s="2"/>
      <c r="ADB99" s="2"/>
      <c r="ADC99" s="2"/>
      <c r="ADD99" s="2"/>
      <c r="ADE99" s="2"/>
      <c r="ADF99" s="2"/>
      <c r="ADG99" s="2"/>
      <c r="ADH99" s="2"/>
      <c r="ADI99" s="2"/>
      <c r="ADJ99" s="2"/>
      <c r="ADK99" s="2"/>
      <c r="ADL99" s="2"/>
      <c r="ADM99" s="2"/>
      <c r="ADN99" s="2"/>
      <c r="ADO99" s="2"/>
      <c r="ADP99" s="2"/>
      <c r="ADQ99" s="2"/>
      <c r="ADR99" s="2"/>
      <c r="ADS99" s="2"/>
      <c r="ADT99" s="2"/>
      <c r="ADU99" s="2"/>
      <c r="ADV99" s="2"/>
      <c r="ADW99" s="2"/>
      <c r="ADX99" s="2"/>
      <c r="ADY99" s="2"/>
      <c r="ADZ99" s="2"/>
      <c r="AEA99" s="2"/>
      <c r="AEB99" s="2"/>
      <c r="AEC99" s="2"/>
      <c r="AED99" s="2"/>
      <c r="AEE99" s="2"/>
      <c r="AEF99" s="2"/>
      <c r="AEG99" s="2"/>
      <c r="AEH99" s="2"/>
      <c r="AEI99" s="2"/>
      <c r="AEJ99" s="2"/>
      <c r="AEK99" s="2"/>
      <c r="AEL99" s="2"/>
      <c r="AEM99" s="2"/>
      <c r="AEN99" s="2"/>
      <c r="AEO99" s="2"/>
      <c r="AEP99" s="2"/>
      <c r="AEQ99" s="2"/>
      <c r="AER99" s="2"/>
      <c r="AES99" s="2"/>
      <c r="AET99" s="2"/>
      <c r="AEU99" s="2"/>
      <c r="AEV99" s="2"/>
      <c r="AEW99" s="2"/>
      <c r="AEX99" s="2"/>
      <c r="AEY99" s="2"/>
      <c r="AEZ99" s="2"/>
      <c r="AFA99" s="2"/>
      <c r="AFB99" s="2"/>
      <c r="AFC99" s="2"/>
      <c r="AFD99" s="2"/>
      <c r="AFE99" s="2"/>
      <c r="AFF99" s="2"/>
      <c r="AFG99" s="2"/>
      <c r="AFH99" s="2"/>
      <c r="AFI99" s="2"/>
      <c r="AFJ99" s="2"/>
      <c r="AFK99" s="2"/>
      <c r="AFL99" s="2"/>
      <c r="AFM99" s="2"/>
      <c r="AFN99" s="2"/>
      <c r="AFO99" s="2"/>
      <c r="AFP99" s="2"/>
      <c r="AFQ99" s="2"/>
      <c r="AFR99" s="2"/>
      <c r="AFS99" s="2"/>
      <c r="AFT99" s="2"/>
      <c r="AFU99" s="2"/>
      <c r="AFV99" s="2"/>
      <c r="AFW99" s="2"/>
      <c r="AFX99" s="2"/>
      <c r="AFY99" s="2"/>
      <c r="AFZ99" s="2"/>
      <c r="AGA99" s="2"/>
      <c r="AGB99" s="2"/>
      <c r="AGC99" s="2"/>
      <c r="AGD99" s="2"/>
      <c r="AGE99" s="2"/>
      <c r="AGF99" s="2"/>
      <c r="AGG99" s="2"/>
      <c r="AGH99" s="2"/>
      <c r="AGI99" s="2"/>
      <c r="AGJ99" s="2"/>
      <c r="AGK99" s="2"/>
      <c r="AGL99" s="2"/>
      <c r="AGM99" s="2"/>
      <c r="AGN99" s="2"/>
      <c r="AGO99" s="2"/>
      <c r="AGP99" s="2"/>
      <c r="AGQ99" s="2"/>
      <c r="AGR99" s="2"/>
      <c r="AGS99" s="2"/>
      <c r="AGT99" s="2"/>
      <c r="AGU99" s="2"/>
      <c r="AGV99" s="2"/>
      <c r="AGW99" s="2"/>
      <c r="AGX99" s="2"/>
      <c r="AGY99" s="2"/>
      <c r="AGZ99" s="2"/>
      <c r="AHA99" s="2"/>
      <c r="AHB99" s="2"/>
      <c r="AHC99" s="2"/>
      <c r="AHD99" s="2"/>
      <c r="AHE99" s="2"/>
      <c r="AHF99" s="2"/>
      <c r="AHG99" s="2"/>
      <c r="AHH99" s="2"/>
      <c r="AHI99" s="2"/>
      <c r="AHJ99" s="2"/>
      <c r="AHK99" s="2"/>
      <c r="AHL99" s="2"/>
      <c r="AHM99" s="2"/>
      <c r="AHN99" s="2"/>
      <c r="AHO99" s="2"/>
      <c r="AHP99" s="2"/>
      <c r="AHQ99" s="2"/>
      <c r="AHR99" s="2"/>
      <c r="AHS99" s="2"/>
      <c r="AHT99" s="2"/>
      <c r="AHU99" s="2"/>
      <c r="AHV99" s="2"/>
      <c r="AHW99" s="2"/>
      <c r="AHX99" s="2"/>
      <c r="AHY99" s="2"/>
      <c r="AHZ99" s="2"/>
      <c r="AIA99" s="2"/>
      <c r="AIB99" s="2"/>
      <c r="AIC99" s="2"/>
      <c r="AID99" s="2"/>
      <c r="AIE99" s="2"/>
      <c r="AIF99" s="2"/>
      <c r="AIG99" s="2"/>
      <c r="AIH99" s="2"/>
      <c r="AII99" s="2"/>
      <c r="AIJ99" s="2"/>
      <c r="AIK99" s="2"/>
      <c r="AIL99" s="2"/>
      <c r="AIM99" s="2"/>
      <c r="AIN99" s="2"/>
      <c r="AIO99" s="2"/>
      <c r="AIP99" s="2"/>
      <c r="AIQ99" s="2"/>
      <c r="AIR99" s="2"/>
      <c r="AIS99" s="2"/>
      <c r="AIT99" s="2"/>
      <c r="AIU99" s="2"/>
      <c r="AIV99" s="2"/>
      <c r="AIW99" s="2"/>
      <c r="AIX99" s="2"/>
      <c r="AIY99" s="2"/>
      <c r="AIZ99" s="2"/>
      <c r="AJA99" s="2"/>
      <c r="AJB99" s="2"/>
      <c r="AJC99" s="2"/>
      <c r="AJD99" s="2"/>
      <c r="AJE99" s="2"/>
      <c r="AJF99" s="2"/>
      <c r="AJG99" s="2"/>
      <c r="AJH99" s="2"/>
      <c r="AJI99" s="2"/>
      <c r="AJJ99" s="2"/>
      <c r="AJK99" s="2"/>
      <c r="AJL99" s="2"/>
      <c r="AJM99" s="2"/>
      <c r="AJN99" s="2"/>
      <c r="AJO99" s="2"/>
      <c r="AJP99" s="2"/>
      <c r="AJQ99" s="2"/>
      <c r="AJR99" s="2"/>
      <c r="AJS99" s="2"/>
      <c r="AJT99" s="2"/>
      <c r="AJU99" s="2"/>
      <c r="AJV99" s="2"/>
      <c r="AJW99" s="2"/>
      <c r="AJX99" s="2"/>
      <c r="AJY99" s="2"/>
      <c r="AJZ99" s="2"/>
      <c r="AKA99" s="2"/>
      <c r="AKB99" s="2"/>
      <c r="AKC99" s="2"/>
      <c r="AKD99" s="2"/>
      <c r="AKE99" s="2"/>
      <c r="AKF99" s="2"/>
      <c r="AKG99" s="2"/>
      <c r="AKH99" s="2"/>
      <c r="AKI99" s="2"/>
      <c r="AKJ99" s="2"/>
      <c r="AKK99" s="2"/>
      <c r="AKL99" s="2"/>
      <c r="AKM99" s="2"/>
      <c r="AKN99" s="2"/>
      <c r="AKO99" s="2"/>
      <c r="AKP99" s="2"/>
      <c r="AKQ99" s="2"/>
      <c r="AKR99" s="2"/>
      <c r="AKS99" s="2"/>
      <c r="AKT99" s="2"/>
      <c r="AKU99" s="2"/>
      <c r="AKV99" s="2"/>
      <c r="AKW99" s="2"/>
      <c r="AKX99" s="2"/>
      <c r="AKY99" s="2"/>
      <c r="AKZ99" s="2"/>
      <c r="ALA99" s="2"/>
      <c r="ALB99" s="2"/>
      <c r="ALC99" s="2"/>
      <c r="ALD99" s="2"/>
      <c r="ALE99" s="2"/>
      <c r="ALF99" s="2"/>
      <c r="ALG99" s="2"/>
      <c r="ALH99" s="2"/>
      <c r="ALI99" s="2"/>
      <c r="ALJ99" s="2"/>
      <c r="ALK99" s="2"/>
      <c r="ALL99" s="2"/>
      <c r="ALM99" s="2"/>
      <c r="ALN99" s="2"/>
      <c r="ALO99" s="2"/>
      <c r="ALP99" s="2"/>
      <c r="ALQ99" s="2"/>
      <c r="ALR99" s="2"/>
      <c r="ALS99" s="2"/>
      <c r="ALT99" s="2"/>
      <c r="ALU99" s="2"/>
      <c r="ALV99" s="2"/>
      <c r="ALW99" s="2"/>
      <c r="ALX99" s="2"/>
      <c r="ALY99" s="2"/>
      <c r="ALZ99" s="2"/>
      <c r="AMA99" s="2"/>
      <c r="AMB99" s="2"/>
      <c r="AMC99" s="2"/>
      <c r="AMD99" s="2"/>
      <c r="AME99" s="2"/>
      <c r="AMF99" s="2"/>
      <c r="AMG99" s="2"/>
      <c r="AMH99" s="2"/>
      <c r="AMI99" s="2"/>
      <c r="AMJ99" s="2"/>
      <c r="AMK99" s="2"/>
      <c r="AML99" s="2"/>
      <c r="AMM99" s="2"/>
      <c r="AMN99" s="2"/>
      <c r="AMO99" s="2"/>
      <c r="AMP99" s="2"/>
    </row>
    <row r="100" spans="2:1030" s="41" customFormat="1">
      <c r="B100" s="44"/>
      <c r="C100" s="44"/>
      <c r="D100" s="2"/>
      <c r="E100" s="2"/>
      <c r="F100" s="2"/>
      <c r="H100" s="2"/>
      <c r="I100" s="43"/>
      <c r="J100" s="2"/>
      <c r="K100" s="2"/>
      <c r="L100" s="2"/>
      <c r="M100" s="2"/>
      <c r="N100" s="2"/>
      <c r="O100" s="2"/>
      <c r="P100" s="2"/>
      <c r="Q100" s="2"/>
      <c r="R100" s="2"/>
      <c r="S100" s="2"/>
      <c r="T100" s="2"/>
      <c r="U100" s="2"/>
      <c r="V100" s="2"/>
      <c r="W100" s="2"/>
      <c r="X100" s="2"/>
      <c r="Y100" s="2"/>
      <c r="Z100" s="2"/>
      <c r="AA100" s="2"/>
      <c r="AB100" s="2"/>
      <c r="AC100" s="2"/>
      <c r="AD100" s="2"/>
      <c r="AE100" s="11"/>
      <c r="AF100" s="11"/>
      <c r="AG100" s="2"/>
      <c r="AH100" s="11"/>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c r="IV100" s="2"/>
      <c r="IW100" s="2"/>
      <c r="IX100" s="2"/>
      <c r="IY100" s="2"/>
      <c r="IZ100" s="2"/>
      <c r="JA100" s="2"/>
      <c r="JB100" s="2"/>
      <c r="JC100" s="2"/>
      <c r="JD100" s="2"/>
      <c r="JE100" s="2"/>
      <c r="JF100" s="2"/>
      <c r="JG100" s="2"/>
      <c r="JH100" s="2"/>
      <c r="JI100" s="2"/>
      <c r="JJ100" s="2"/>
      <c r="JK100" s="2"/>
      <c r="JL100" s="2"/>
      <c r="JM100" s="2"/>
      <c r="JN100" s="2"/>
      <c r="JO100" s="2"/>
      <c r="JP100" s="2"/>
      <c r="JQ100" s="2"/>
      <c r="JR100" s="2"/>
      <c r="JS100" s="2"/>
      <c r="JT100" s="2"/>
      <c r="JU100" s="2"/>
      <c r="JV100" s="2"/>
      <c r="JW100" s="2"/>
      <c r="JX100" s="2"/>
      <c r="JY100" s="2"/>
      <c r="JZ100" s="2"/>
      <c r="KA100" s="2"/>
      <c r="KB100" s="2"/>
      <c r="KC100" s="2"/>
      <c r="KD100" s="2"/>
      <c r="KE100" s="2"/>
      <c r="KF100" s="2"/>
      <c r="KG100" s="2"/>
      <c r="KH100" s="2"/>
      <c r="KI100" s="2"/>
      <c r="KJ100" s="2"/>
      <c r="KK100" s="2"/>
      <c r="KL100" s="2"/>
      <c r="KM100" s="2"/>
      <c r="KN100" s="2"/>
      <c r="KO100" s="2"/>
      <c r="KP100" s="2"/>
      <c r="KQ100" s="2"/>
      <c r="KR100" s="2"/>
      <c r="KS100" s="2"/>
      <c r="KT100" s="2"/>
      <c r="KU100" s="2"/>
      <c r="KV100" s="2"/>
      <c r="KW100" s="2"/>
      <c r="KX100" s="2"/>
      <c r="KY100" s="2"/>
      <c r="KZ100" s="2"/>
      <c r="LA100" s="2"/>
      <c r="LB100" s="2"/>
      <c r="LC100" s="2"/>
      <c r="LD100" s="2"/>
      <c r="LE100" s="2"/>
      <c r="LF100" s="2"/>
      <c r="LG100" s="2"/>
      <c r="LH100" s="2"/>
      <c r="LI100" s="2"/>
      <c r="LJ100" s="2"/>
      <c r="LK100" s="2"/>
      <c r="LL100" s="2"/>
      <c r="LM100" s="2"/>
      <c r="LN100" s="2"/>
      <c r="LO100" s="2"/>
      <c r="LP100" s="2"/>
      <c r="LQ100" s="2"/>
      <c r="LR100" s="2"/>
      <c r="LS100" s="2"/>
      <c r="LT100" s="2"/>
      <c r="LU100" s="2"/>
      <c r="LV100" s="2"/>
      <c r="LW100" s="2"/>
      <c r="LX100" s="2"/>
      <c r="LY100" s="2"/>
      <c r="LZ100" s="2"/>
      <c r="MA100" s="2"/>
      <c r="MB100" s="2"/>
      <c r="MC100" s="2"/>
      <c r="MD100" s="2"/>
      <c r="ME100" s="2"/>
      <c r="MF100" s="2"/>
      <c r="MG100" s="2"/>
      <c r="MH100" s="2"/>
      <c r="MI100" s="2"/>
      <c r="MJ100" s="2"/>
      <c r="MK100" s="2"/>
      <c r="ML100" s="2"/>
      <c r="MM100" s="2"/>
      <c r="MN100" s="2"/>
      <c r="MO100" s="2"/>
      <c r="MP100" s="2"/>
      <c r="MQ100" s="2"/>
      <c r="MR100" s="2"/>
      <c r="MS100" s="2"/>
      <c r="MT100" s="2"/>
      <c r="MU100" s="2"/>
      <c r="MV100" s="2"/>
      <c r="MW100" s="2"/>
      <c r="MX100" s="2"/>
      <c r="MY100" s="2"/>
      <c r="MZ100" s="2"/>
      <c r="NA100" s="2"/>
      <c r="NB100" s="2"/>
      <c r="NC100" s="2"/>
      <c r="ND100" s="2"/>
      <c r="NE100" s="2"/>
      <c r="NF100" s="2"/>
      <c r="NG100" s="2"/>
      <c r="NH100" s="2"/>
      <c r="NI100" s="2"/>
      <c r="NJ100" s="2"/>
      <c r="NK100" s="2"/>
      <c r="NL100" s="2"/>
      <c r="NM100" s="2"/>
      <c r="NN100" s="2"/>
      <c r="NO100" s="2"/>
      <c r="NP100" s="2"/>
      <c r="NQ100" s="2"/>
      <c r="NR100" s="2"/>
      <c r="NS100" s="2"/>
      <c r="NT100" s="2"/>
      <c r="NU100" s="2"/>
      <c r="NV100" s="2"/>
      <c r="NW100" s="2"/>
      <c r="NX100" s="2"/>
      <c r="NY100" s="2"/>
      <c r="NZ100" s="2"/>
      <c r="OA100" s="2"/>
      <c r="OB100" s="2"/>
      <c r="OC100" s="2"/>
      <c r="OD100" s="2"/>
      <c r="OE100" s="2"/>
      <c r="OF100" s="2"/>
      <c r="OG100" s="2"/>
      <c r="OH100" s="2"/>
      <c r="OI100" s="2"/>
      <c r="OJ100" s="2"/>
      <c r="OK100" s="2"/>
      <c r="OL100" s="2"/>
      <c r="OM100" s="2"/>
      <c r="ON100" s="2"/>
      <c r="OO100" s="2"/>
      <c r="OP100" s="2"/>
      <c r="OQ100" s="2"/>
      <c r="OR100" s="2"/>
      <c r="OS100" s="2"/>
      <c r="OT100" s="2"/>
      <c r="OU100" s="2"/>
      <c r="OV100" s="2"/>
      <c r="OW100" s="2"/>
      <c r="OX100" s="2"/>
      <c r="OY100" s="2"/>
      <c r="OZ100" s="2"/>
      <c r="PA100" s="2"/>
      <c r="PB100" s="2"/>
      <c r="PC100" s="2"/>
      <c r="PD100" s="2"/>
      <c r="PE100" s="2"/>
      <c r="PF100" s="2"/>
      <c r="PG100" s="2"/>
      <c r="PH100" s="2"/>
      <c r="PI100" s="2"/>
      <c r="PJ100" s="2"/>
      <c r="PK100" s="2"/>
      <c r="PL100" s="2"/>
      <c r="PM100" s="2"/>
      <c r="PN100" s="2"/>
      <c r="PO100" s="2"/>
      <c r="PP100" s="2"/>
      <c r="PQ100" s="2"/>
      <c r="PR100" s="2"/>
      <c r="PS100" s="2"/>
      <c r="PT100" s="2"/>
      <c r="PU100" s="2"/>
      <c r="PV100" s="2"/>
      <c r="PW100" s="2"/>
      <c r="PX100" s="2"/>
      <c r="PY100" s="2"/>
      <c r="PZ100" s="2"/>
      <c r="QA100" s="2"/>
      <c r="QB100" s="2"/>
      <c r="QC100" s="2"/>
      <c r="QD100" s="2"/>
      <c r="QE100" s="2"/>
      <c r="QF100" s="2"/>
      <c r="QG100" s="2"/>
      <c r="QH100" s="2"/>
      <c r="QI100" s="2"/>
      <c r="QJ100" s="2"/>
      <c r="QK100" s="2"/>
      <c r="QL100" s="2"/>
      <c r="QM100" s="2"/>
      <c r="QN100" s="2"/>
      <c r="QO100" s="2"/>
      <c r="QP100" s="2"/>
      <c r="QQ100" s="2"/>
      <c r="QR100" s="2"/>
      <c r="QS100" s="2"/>
      <c r="QT100" s="2"/>
      <c r="QU100" s="2"/>
      <c r="QV100" s="2"/>
      <c r="QW100" s="2"/>
      <c r="QX100" s="2"/>
      <c r="QY100" s="2"/>
      <c r="QZ100" s="2"/>
      <c r="RA100" s="2"/>
      <c r="RB100" s="2"/>
      <c r="RC100" s="2"/>
      <c r="RD100" s="2"/>
      <c r="RE100" s="2"/>
      <c r="RF100" s="2"/>
      <c r="RG100" s="2"/>
      <c r="RH100" s="2"/>
      <c r="RI100" s="2"/>
      <c r="RJ100" s="2"/>
      <c r="RK100" s="2"/>
      <c r="RL100" s="2"/>
      <c r="RM100" s="2"/>
      <c r="RN100" s="2"/>
      <c r="RO100" s="2"/>
      <c r="RP100" s="2"/>
      <c r="RQ100" s="2"/>
      <c r="RR100" s="2"/>
      <c r="RS100" s="2"/>
      <c r="RT100" s="2"/>
      <c r="RU100" s="2"/>
      <c r="RV100" s="2"/>
      <c r="RW100" s="2"/>
      <c r="RX100" s="2"/>
      <c r="RY100" s="2"/>
      <c r="RZ100" s="2"/>
      <c r="SA100" s="2"/>
      <c r="SB100" s="2"/>
      <c r="SC100" s="2"/>
      <c r="SD100" s="2"/>
      <c r="SE100" s="2"/>
      <c r="SF100" s="2"/>
      <c r="SG100" s="2"/>
      <c r="SH100" s="2"/>
      <c r="SI100" s="2"/>
      <c r="SJ100" s="2"/>
      <c r="SK100" s="2"/>
      <c r="SL100" s="2"/>
      <c r="SM100" s="2"/>
      <c r="SN100" s="2"/>
      <c r="SO100" s="2"/>
      <c r="SP100" s="2"/>
      <c r="SQ100" s="2"/>
      <c r="SR100" s="2"/>
      <c r="SS100" s="2"/>
      <c r="ST100" s="2"/>
      <c r="SU100" s="2"/>
      <c r="SV100" s="2"/>
      <c r="SW100" s="2"/>
      <c r="SX100" s="2"/>
      <c r="SY100" s="2"/>
      <c r="SZ100" s="2"/>
      <c r="TA100" s="2"/>
      <c r="TB100" s="2"/>
      <c r="TC100" s="2"/>
      <c r="TD100" s="2"/>
      <c r="TE100" s="2"/>
      <c r="TF100" s="2"/>
      <c r="TG100" s="2"/>
      <c r="TH100" s="2"/>
      <c r="TI100" s="2"/>
      <c r="TJ100" s="2"/>
      <c r="TK100" s="2"/>
      <c r="TL100" s="2"/>
      <c r="TM100" s="2"/>
      <c r="TN100" s="2"/>
      <c r="TO100" s="2"/>
      <c r="TP100" s="2"/>
      <c r="TQ100" s="2"/>
      <c r="TR100" s="2"/>
      <c r="TS100" s="2"/>
      <c r="TT100" s="2"/>
      <c r="TU100" s="2"/>
      <c r="TV100" s="2"/>
      <c r="TW100" s="2"/>
      <c r="TX100" s="2"/>
      <c r="TY100" s="2"/>
      <c r="TZ100" s="2"/>
      <c r="UA100" s="2"/>
      <c r="UB100" s="2"/>
      <c r="UC100" s="2"/>
      <c r="UD100" s="2"/>
      <c r="UE100" s="2"/>
      <c r="UF100" s="2"/>
      <c r="UG100" s="2"/>
      <c r="UH100" s="2"/>
      <c r="UI100" s="2"/>
      <c r="UJ100" s="2"/>
      <c r="UK100" s="2"/>
      <c r="UL100" s="2"/>
      <c r="UM100" s="2"/>
      <c r="UN100" s="2"/>
      <c r="UO100" s="2"/>
      <c r="UP100" s="2"/>
      <c r="UQ100" s="2"/>
      <c r="UR100" s="2"/>
      <c r="US100" s="2"/>
      <c r="UT100" s="2"/>
      <c r="UU100" s="2"/>
      <c r="UV100" s="2"/>
      <c r="UW100" s="2"/>
      <c r="UX100" s="2"/>
      <c r="UY100" s="2"/>
      <c r="UZ100" s="2"/>
      <c r="VA100" s="2"/>
      <c r="VB100" s="2"/>
      <c r="VC100" s="2"/>
      <c r="VD100" s="2"/>
      <c r="VE100" s="2"/>
      <c r="VF100" s="2"/>
      <c r="VG100" s="2"/>
      <c r="VH100" s="2"/>
      <c r="VI100" s="2"/>
      <c r="VJ100" s="2"/>
      <c r="VK100" s="2"/>
      <c r="VL100" s="2"/>
      <c r="VM100" s="2"/>
      <c r="VN100" s="2"/>
      <c r="VO100" s="2"/>
      <c r="VP100" s="2"/>
      <c r="VQ100" s="2"/>
      <c r="VR100" s="2"/>
      <c r="VS100" s="2"/>
      <c r="VT100" s="2"/>
      <c r="VU100" s="2"/>
      <c r="VV100" s="2"/>
      <c r="VW100" s="2"/>
      <c r="VX100" s="2"/>
      <c r="VY100" s="2"/>
      <c r="VZ100" s="2"/>
      <c r="WA100" s="2"/>
      <c r="WB100" s="2"/>
      <c r="WC100" s="2"/>
      <c r="WD100" s="2"/>
      <c r="WE100" s="2"/>
      <c r="WF100" s="2"/>
      <c r="WG100" s="2"/>
      <c r="WH100" s="2"/>
      <c r="WI100" s="2"/>
      <c r="WJ100" s="2"/>
      <c r="WK100" s="2"/>
      <c r="WL100" s="2"/>
      <c r="WM100" s="2"/>
      <c r="WN100" s="2"/>
      <c r="WO100" s="2"/>
      <c r="WP100" s="2"/>
      <c r="WQ100" s="2"/>
      <c r="WR100" s="2"/>
      <c r="WS100" s="2"/>
      <c r="WT100" s="2"/>
      <c r="WU100" s="2"/>
      <c r="WV100" s="2"/>
      <c r="WW100" s="2"/>
      <c r="WX100" s="2"/>
      <c r="WY100" s="2"/>
      <c r="WZ100" s="2"/>
      <c r="XA100" s="2"/>
      <c r="XB100" s="2"/>
      <c r="XC100" s="2"/>
      <c r="XD100" s="2"/>
      <c r="XE100" s="2"/>
      <c r="XF100" s="2"/>
      <c r="XG100" s="2"/>
      <c r="XH100" s="2"/>
      <c r="XI100" s="2"/>
      <c r="XJ100" s="2"/>
      <c r="XK100" s="2"/>
      <c r="XL100" s="2"/>
      <c r="XM100" s="2"/>
      <c r="XN100" s="2"/>
      <c r="XO100" s="2"/>
      <c r="XP100" s="2"/>
      <c r="XQ100" s="2"/>
      <c r="XR100" s="2"/>
      <c r="XS100" s="2"/>
      <c r="XT100" s="2"/>
      <c r="XU100" s="2"/>
      <c r="XV100" s="2"/>
      <c r="XW100" s="2"/>
      <c r="XX100" s="2"/>
      <c r="XY100" s="2"/>
      <c r="XZ100" s="2"/>
      <c r="YA100" s="2"/>
      <c r="YB100" s="2"/>
      <c r="YC100" s="2"/>
      <c r="YD100" s="2"/>
      <c r="YE100" s="2"/>
      <c r="YF100" s="2"/>
      <c r="YG100" s="2"/>
      <c r="YH100" s="2"/>
      <c r="YI100" s="2"/>
      <c r="YJ100" s="2"/>
      <c r="YK100" s="2"/>
      <c r="YL100" s="2"/>
      <c r="YM100" s="2"/>
      <c r="YN100" s="2"/>
      <c r="YO100" s="2"/>
      <c r="YP100" s="2"/>
      <c r="YQ100" s="2"/>
      <c r="YR100" s="2"/>
      <c r="YS100" s="2"/>
      <c r="YT100" s="2"/>
      <c r="YU100" s="2"/>
      <c r="YV100" s="2"/>
      <c r="YW100" s="2"/>
      <c r="YX100" s="2"/>
      <c r="YY100" s="2"/>
      <c r="YZ100" s="2"/>
      <c r="ZA100" s="2"/>
      <c r="ZB100" s="2"/>
      <c r="ZC100" s="2"/>
      <c r="ZD100" s="2"/>
      <c r="ZE100" s="2"/>
      <c r="ZF100" s="2"/>
      <c r="ZG100" s="2"/>
      <c r="ZH100" s="2"/>
      <c r="ZI100" s="2"/>
      <c r="ZJ100" s="2"/>
      <c r="ZK100" s="2"/>
      <c r="ZL100" s="2"/>
      <c r="ZM100" s="2"/>
      <c r="ZN100" s="2"/>
      <c r="ZO100" s="2"/>
      <c r="ZP100" s="2"/>
      <c r="ZQ100" s="2"/>
      <c r="ZR100" s="2"/>
      <c r="ZS100" s="2"/>
      <c r="ZT100" s="2"/>
      <c r="ZU100" s="2"/>
      <c r="ZV100" s="2"/>
      <c r="ZW100" s="2"/>
      <c r="ZX100" s="2"/>
      <c r="ZY100" s="2"/>
      <c r="ZZ100" s="2"/>
      <c r="AAA100" s="2"/>
      <c r="AAB100" s="2"/>
      <c r="AAC100" s="2"/>
      <c r="AAD100" s="2"/>
      <c r="AAE100" s="2"/>
      <c r="AAF100" s="2"/>
      <c r="AAG100" s="2"/>
      <c r="AAH100" s="2"/>
      <c r="AAI100" s="2"/>
      <c r="AAJ100" s="2"/>
      <c r="AAK100" s="2"/>
      <c r="AAL100" s="2"/>
      <c r="AAM100" s="2"/>
      <c r="AAN100" s="2"/>
      <c r="AAO100" s="2"/>
      <c r="AAP100" s="2"/>
      <c r="AAQ100" s="2"/>
      <c r="AAR100" s="2"/>
      <c r="AAS100" s="2"/>
      <c r="AAT100" s="2"/>
      <c r="AAU100" s="2"/>
      <c r="AAV100" s="2"/>
      <c r="AAW100" s="2"/>
      <c r="AAX100" s="2"/>
      <c r="AAY100" s="2"/>
      <c r="AAZ100" s="2"/>
      <c r="ABA100" s="2"/>
      <c r="ABB100" s="2"/>
      <c r="ABC100" s="2"/>
      <c r="ABD100" s="2"/>
      <c r="ABE100" s="2"/>
      <c r="ABF100" s="2"/>
      <c r="ABG100" s="2"/>
      <c r="ABH100" s="2"/>
      <c r="ABI100" s="2"/>
      <c r="ABJ100" s="2"/>
      <c r="ABK100" s="2"/>
      <c r="ABL100" s="2"/>
      <c r="ABM100" s="2"/>
      <c r="ABN100" s="2"/>
      <c r="ABO100" s="2"/>
      <c r="ABP100" s="2"/>
      <c r="ABQ100" s="2"/>
      <c r="ABR100" s="2"/>
      <c r="ABS100" s="2"/>
      <c r="ABT100" s="2"/>
      <c r="ABU100" s="2"/>
      <c r="ABV100" s="2"/>
      <c r="ABW100" s="2"/>
      <c r="ABX100" s="2"/>
      <c r="ABY100" s="2"/>
      <c r="ABZ100" s="2"/>
      <c r="ACA100" s="2"/>
      <c r="ACB100" s="2"/>
      <c r="ACC100" s="2"/>
      <c r="ACD100" s="2"/>
      <c r="ACE100" s="2"/>
      <c r="ACF100" s="2"/>
      <c r="ACG100" s="2"/>
      <c r="ACH100" s="2"/>
      <c r="ACI100" s="2"/>
      <c r="ACJ100" s="2"/>
      <c r="ACK100" s="2"/>
      <c r="ACL100" s="2"/>
      <c r="ACM100" s="2"/>
      <c r="ACN100" s="2"/>
      <c r="ACO100" s="2"/>
      <c r="ACP100" s="2"/>
      <c r="ACQ100" s="2"/>
      <c r="ACR100" s="2"/>
      <c r="ACS100" s="2"/>
      <c r="ACT100" s="2"/>
      <c r="ACU100" s="2"/>
      <c r="ACV100" s="2"/>
      <c r="ACW100" s="2"/>
      <c r="ACX100" s="2"/>
      <c r="ACY100" s="2"/>
      <c r="ACZ100" s="2"/>
      <c r="ADA100" s="2"/>
      <c r="ADB100" s="2"/>
      <c r="ADC100" s="2"/>
      <c r="ADD100" s="2"/>
      <c r="ADE100" s="2"/>
      <c r="ADF100" s="2"/>
      <c r="ADG100" s="2"/>
      <c r="ADH100" s="2"/>
      <c r="ADI100" s="2"/>
      <c r="ADJ100" s="2"/>
      <c r="ADK100" s="2"/>
      <c r="ADL100" s="2"/>
      <c r="ADM100" s="2"/>
      <c r="ADN100" s="2"/>
      <c r="ADO100" s="2"/>
      <c r="ADP100" s="2"/>
      <c r="ADQ100" s="2"/>
      <c r="ADR100" s="2"/>
      <c r="ADS100" s="2"/>
      <c r="ADT100" s="2"/>
      <c r="ADU100" s="2"/>
      <c r="ADV100" s="2"/>
      <c r="ADW100" s="2"/>
      <c r="ADX100" s="2"/>
      <c r="ADY100" s="2"/>
      <c r="ADZ100" s="2"/>
      <c r="AEA100" s="2"/>
      <c r="AEB100" s="2"/>
      <c r="AEC100" s="2"/>
      <c r="AED100" s="2"/>
      <c r="AEE100" s="2"/>
      <c r="AEF100" s="2"/>
      <c r="AEG100" s="2"/>
      <c r="AEH100" s="2"/>
      <c r="AEI100" s="2"/>
      <c r="AEJ100" s="2"/>
      <c r="AEK100" s="2"/>
      <c r="AEL100" s="2"/>
      <c r="AEM100" s="2"/>
      <c r="AEN100" s="2"/>
      <c r="AEO100" s="2"/>
      <c r="AEP100" s="2"/>
      <c r="AEQ100" s="2"/>
      <c r="AER100" s="2"/>
      <c r="AES100" s="2"/>
      <c r="AET100" s="2"/>
      <c r="AEU100" s="2"/>
      <c r="AEV100" s="2"/>
      <c r="AEW100" s="2"/>
      <c r="AEX100" s="2"/>
      <c r="AEY100" s="2"/>
      <c r="AEZ100" s="2"/>
      <c r="AFA100" s="2"/>
      <c r="AFB100" s="2"/>
      <c r="AFC100" s="2"/>
      <c r="AFD100" s="2"/>
      <c r="AFE100" s="2"/>
      <c r="AFF100" s="2"/>
      <c r="AFG100" s="2"/>
      <c r="AFH100" s="2"/>
      <c r="AFI100" s="2"/>
      <c r="AFJ100" s="2"/>
      <c r="AFK100" s="2"/>
      <c r="AFL100" s="2"/>
      <c r="AFM100" s="2"/>
      <c r="AFN100" s="2"/>
      <c r="AFO100" s="2"/>
      <c r="AFP100" s="2"/>
      <c r="AFQ100" s="2"/>
      <c r="AFR100" s="2"/>
      <c r="AFS100" s="2"/>
      <c r="AFT100" s="2"/>
      <c r="AFU100" s="2"/>
      <c r="AFV100" s="2"/>
      <c r="AFW100" s="2"/>
      <c r="AFX100" s="2"/>
      <c r="AFY100" s="2"/>
      <c r="AFZ100" s="2"/>
      <c r="AGA100" s="2"/>
      <c r="AGB100" s="2"/>
      <c r="AGC100" s="2"/>
      <c r="AGD100" s="2"/>
      <c r="AGE100" s="2"/>
      <c r="AGF100" s="2"/>
      <c r="AGG100" s="2"/>
      <c r="AGH100" s="2"/>
      <c r="AGI100" s="2"/>
      <c r="AGJ100" s="2"/>
      <c r="AGK100" s="2"/>
      <c r="AGL100" s="2"/>
      <c r="AGM100" s="2"/>
      <c r="AGN100" s="2"/>
      <c r="AGO100" s="2"/>
      <c r="AGP100" s="2"/>
      <c r="AGQ100" s="2"/>
      <c r="AGR100" s="2"/>
      <c r="AGS100" s="2"/>
      <c r="AGT100" s="2"/>
      <c r="AGU100" s="2"/>
      <c r="AGV100" s="2"/>
      <c r="AGW100" s="2"/>
      <c r="AGX100" s="2"/>
      <c r="AGY100" s="2"/>
      <c r="AGZ100" s="2"/>
      <c r="AHA100" s="2"/>
      <c r="AHB100" s="2"/>
      <c r="AHC100" s="2"/>
      <c r="AHD100" s="2"/>
      <c r="AHE100" s="2"/>
      <c r="AHF100" s="2"/>
      <c r="AHG100" s="2"/>
      <c r="AHH100" s="2"/>
      <c r="AHI100" s="2"/>
      <c r="AHJ100" s="2"/>
      <c r="AHK100" s="2"/>
      <c r="AHL100" s="2"/>
      <c r="AHM100" s="2"/>
      <c r="AHN100" s="2"/>
      <c r="AHO100" s="2"/>
      <c r="AHP100" s="2"/>
      <c r="AHQ100" s="2"/>
      <c r="AHR100" s="2"/>
      <c r="AHS100" s="2"/>
      <c r="AHT100" s="2"/>
      <c r="AHU100" s="2"/>
      <c r="AHV100" s="2"/>
      <c r="AHW100" s="2"/>
      <c r="AHX100" s="2"/>
      <c r="AHY100" s="2"/>
      <c r="AHZ100" s="2"/>
      <c r="AIA100" s="2"/>
      <c r="AIB100" s="2"/>
      <c r="AIC100" s="2"/>
      <c r="AID100" s="2"/>
      <c r="AIE100" s="2"/>
      <c r="AIF100" s="2"/>
      <c r="AIG100" s="2"/>
      <c r="AIH100" s="2"/>
      <c r="AII100" s="2"/>
      <c r="AIJ100" s="2"/>
      <c r="AIK100" s="2"/>
      <c r="AIL100" s="2"/>
      <c r="AIM100" s="2"/>
      <c r="AIN100" s="2"/>
      <c r="AIO100" s="2"/>
      <c r="AIP100" s="2"/>
      <c r="AIQ100" s="2"/>
      <c r="AIR100" s="2"/>
      <c r="AIS100" s="2"/>
      <c r="AIT100" s="2"/>
      <c r="AIU100" s="2"/>
      <c r="AIV100" s="2"/>
      <c r="AIW100" s="2"/>
      <c r="AIX100" s="2"/>
      <c r="AIY100" s="2"/>
      <c r="AIZ100" s="2"/>
      <c r="AJA100" s="2"/>
      <c r="AJB100" s="2"/>
      <c r="AJC100" s="2"/>
      <c r="AJD100" s="2"/>
      <c r="AJE100" s="2"/>
      <c r="AJF100" s="2"/>
      <c r="AJG100" s="2"/>
      <c r="AJH100" s="2"/>
      <c r="AJI100" s="2"/>
      <c r="AJJ100" s="2"/>
      <c r="AJK100" s="2"/>
      <c r="AJL100" s="2"/>
      <c r="AJM100" s="2"/>
      <c r="AJN100" s="2"/>
      <c r="AJO100" s="2"/>
      <c r="AJP100" s="2"/>
      <c r="AJQ100" s="2"/>
      <c r="AJR100" s="2"/>
      <c r="AJS100" s="2"/>
      <c r="AJT100" s="2"/>
      <c r="AJU100" s="2"/>
      <c r="AJV100" s="2"/>
      <c r="AJW100" s="2"/>
      <c r="AJX100" s="2"/>
      <c r="AJY100" s="2"/>
      <c r="AJZ100" s="2"/>
      <c r="AKA100" s="2"/>
      <c r="AKB100" s="2"/>
      <c r="AKC100" s="2"/>
      <c r="AKD100" s="2"/>
      <c r="AKE100" s="2"/>
      <c r="AKF100" s="2"/>
      <c r="AKG100" s="2"/>
      <c r="AKH100" s="2"/>
      <c r="AKI100" s="2"/>
      <c r="AKJ100" s="2"/>
      <c r="AKK100" s="2"/>
      <c r="AKL100" s="2"/>
      <c r="AKM100" s="2"/>
      <c r="AKN100" s="2"/>
      <c r="AKO100" s="2"/>
      <c r="AKP100" s="2"/>
      <c r="AKQ100" s="2"/>
      <c r="AKR100" s="2"/>
      <c r="AKS100" s="2"/>
      <c r="AKT100" s="2"/>
      <c r="AKU100" s="2"/>
      <c r="AKV100" s="2"/>
      <c r="AKW100" s="2"/>
      <c r="AKX100" s="2"/>
      <c r="AKY100" s="2"/>
      <c r="AKZ100" s="2"/>
      <c r="ALA100" s="2"/>
      <c r="ALB100" s="2"/>
      <c r="ALC100" s="2"/>
      <c r="ALD100" s="2"/>
      <c r="ALE100" s="2"/>
      <c r="ALF100" s="2"/>
      <c r="ALG100" s="2"/>
      <c r="ALH100" s="2"/>
      <c r="ALI100" s="2"/>
      <c r="ALJ100" s="2"/>
      <c r="ALK100" s="2"/>
      <c r="ALL100" s="2"/>
      <c r="ALM100" s="2"/>
      <c r="ALN100" s="2"/>
      <c r="ALO100" s="2"/>
      <c r="ALP100" s="2"/>
      <c r="ALQ100" s="2"/>
      <c r="ALR100" s="2"/>
      <c r="ALS100" s="2"/>
      <c r="ALT100" s="2"/>
      <c r="ALU100" s="2"/>
      <c r="ALV100" s="2"/>
      <c r="ALW100" s="2"/>
      <c r="ALX100" s="2"/>
      <c r="ALY100" s="2"/>
      <c r="ALZ100" s="2"/>
      <c r="AMA100" s="2"/>
      <c r="AMB100" s="2"/>
      <c r="AMC100" s="2"/>
      <c r="AMD100" s="2"/>
      <c r="AME100" s="2"/>
      <c r="AMF100" s="2"/>
      <c r="AMG100" s="2"/>
      <c r="AMH100" s="2"/>
      <c r="AMI100" s="2"/>
      <c r="AMJ100" s="2"/>
      <c r="AMK100" s="2"/>
      <c r="AML100" s="2"/>
      <c r="AMM100" s="2"/>
      <c r="AMN100" s="2"/>
      <c r="AMO100" s="2"/>
      <c r="AMP100" s="2"/>
    </row>
    <row r="101" spans="2:1030" s="2" customFormat="1">
      <c r="B101" s="44"/>
      <c r="C101" s="44"/>
      <c r="G101" s="41"/>
      <c r="I101" s="43"/>
      <c r="AE101" s="11"/>
      <c r="AF101" s="11"/>
      <c r="AH101" s="11"/>
    </row>
    <row r="102" spans="2:1030" s="2" customFormat="1">
      <c r="B102" s="44"/>
      <c r="C102" s="44"/>
      <c r="G102" s="41"/>
      <c r="I102" s="43"/>
      <c r="AE102" s="11"/>
      <c r="AF102" s="11"/>
      <c r="AH102" s="11"/>
    </row>
    <row r="103" spans="2:1030" s="2" customFormat="1">
      <c r="B103" s="44"/>
      <c r="C103" s="44"/>
      <c r="G103" s="41"/>
      <c r="I103" s="43"/>
      <c r="AE103" s="11"/>
      <c r="AF103" s="11"/>
      <c r="AH103" s="11"/>
    </row>
    <row r="104" spans="2:1030" s="2" customFormat="1">
      <c r="B104" s="44"/>
      <c r="C104" s="44"/>
      <c r="G104" s="41"/>
      <c r="I104" s="43"/>
      <c r="AE104" s="11"/>
      <c r="AF104" s="11"/>
      <c r="AH104" s="11"/>
    </row>
    <row r="105" spans="2:1030" s="2" customFormat="1">
      <c r="B105" s="44"/>
      <c r="C105" s="44"/>
      <c r="G105" s="41"/>
      <c r="I105" s="43"/>
      <c r="AE105" s="11"/>
      <c r="AF105" s="11"/>
      <c r="AH105" s="11"/>
    </row>
    <row r="106" spans="2:1030" s="2" customFormat="1">
      <c r="B106" s="44"/>
      <c r="C106" s="44"/>
      <c r="G106" s="41"/>
      <c r="I106" s="43"/>
      <c r="AE106" s="11"/>
      <c r="AF106" s="11"/>
      <c r="AH106" s="11"/>
    </row>
    <row r="107" spans="2:1030" s="2" customFormat="1">
      <c r="B107" s="44"/>
      <c r="C107" s="44"/>
      <c r="G107" s="41"/>
      <c r="I107" s="43"/>
      <c r="AE107" s="11"/>
      <c r="AF107" s="11"/>
      <c r="AH107" s="11"/>
    </row>
    <row r="108" spans="2:1030" s="2" customFormat="1">
      <c r="B108" s="44"/>
      <c r="C108" s="44"/>
      <c r="G108" s="41"/>
      <c r="I108" s="43"/>
      <c r="AE108" s="11"/>
      <c r="AF108" s="11"/>
      <c r="AH108" s="11"/>
    </row>
    <row r="109" spans="2:1030" s="2" customFormat="1">
      <c r="B109" s="44"/>
      <c r="C109" s="44"/>
      <c r="G109" s="41"/>
      <c r="I109" s="43"/>
      <c r="AE109" s="11"/>
      <c r="AF109" s="11"/>
      <c r="AH109" s="11"/>
    </row>
    <row r="110" spans="2:1030" s="2" customFormat="1">
      <c r="B110" s="44"/>
      <c r="C110" s="44"/>
      <c r="G110" s="41"/>
      <c r="I110" s="43"/>
      <c r="AE110" s="11"/>
      <c r="AF110" s="11"/>
      <c r="AH110" s="11"/>
    </row>
    <row r="111" spans="2:1030" s="2" customFormat="1">
      <c r="B111" s="44"/>
      <c r="C111" s="44"/>
      <c r="G111" s="41"/>
      <c r="I111" s="43"/>
      <c r="AE111" s="11"/>
      <c r="AF111" s="11"/>
      <c r="AH111" s="11"/>
    </row>
    <row r="112" spans="2:1030" s="2" customFormat="1">
      <c r="B112" s="44"/>
      <c r="C112" s="44"/>
      <c r="G112" s="41"/>
      <c r="I112" s="43"/>
      <c r="AE112" s="11"/>
      <c r="AF112" s="11"/>
      <c r="AH112" s="11"/>
    </row>
    <row r="113" spans="2:34" s="2" customFormat="1">
      <c r="B113" s="44"/>
      <c r="C113" s="44"/>
      <c r="G113" s="41"/>
      <c r="I113" s="43"/>
      <c r="AE113" s="11"/>
      <c r="AF113" s="11"/>
      <c r="AH113" s="11"/>
    </row>
    <row r="114" spans="2:34" s="2" customFormat="1">
      <c r="B114" s="44"/>
      <c r="C114" s="44"/>
      <c r="G114" s="41"/>
      <c r="I114" s="43"/>
      <c r="AE114" s="11"/>
      <c r="AF114" s="11"/>
      <c r="AH114" s="11"/>
    </row>
    <row r="115" spans="2:34" s="2" customFormat="1">
      <c r="B115" s="44"/>
      <c r="C115" s="44"/>
      <c r="G115" s="41"/>
      <c r="I115" s="43"/>
      <c r="AE115" s="11"/>
      <c r="AF115" s="11"/>
      <c r="AH115" s="11"/>
    </row>
    <row r="116" spans="2:34" s="2" customFormat="1">
      <c r="B116" s="44"/>
      <c r="C116" s="44"/>
      <c r="G116" s="41"/>
      <c r="I116" s="43"/>
      <c r="AE116" s="11"/>
      <c r="AF116" s="11"/>
      <c r="AH116" s="11"/>
    </row>
    <row r="117" spans="2:34" s="2" customFormat="1">
      <c r="B117" s="44"/>
      <c r="C117" s="44"/>
      <c r="G117" s="41"/>
      <c r="I117" s="43"/>
      <c r="AE117" s="11"/>
      <c r="AF117" s="11"/>
      <c r="AH117" s="11"/>
    </row>
    <row r="118" spans="2:34" s="2" customFormat="1">
      <c r="B118" s="44"/>
      <c r="C118" s="44"/>
      <c r="G118" s="41"/>
      <c r="I118" s="43"/>
      <c r="AE118" s="11"/>
      <c r="AF118" s="11"/>
      <c r="AH118" s="11"/>
    </row>
    <row r="119" spans="2:34" s="2" customFormat="1">
      <c r="B119" s="44"/>
      <c r="C119" s="44"/>
      <c r="G119" s="41"/>
      <c r="I119" s="43"/>
      <c r="AE119" s="11"/>
      <c r="AF119" s="11"/>
      <c r="AH119" s="11"/>
    </row>
    <row r="120" spans="2:34" s="2" customFormat="1">
      <c r="B120" s="44"/>
      <c r="C120" s="44"/>
      <c r="G120" s="41"/>
      <c r="I120" s="43"/>
      <c r="AE120" s="11"/>
      <c r="AF120" s="11"/>
      <c r="AH120" s="11"/>
    </row>
    <row r="121" spans="2:34" s="2" customFormat="1">
      <c r="B121" s="44"/>
      <c r="C121" s="44"/>
      <c r="G121" s="41"/>
      <c r="I121" s="43"/>
      <c r="AE121" s="11"/>
      <c r="AF121" s="11"/>
      <c r="AH121" s="11"/>
    </row>
    <row r="122" spans="2:34" s="2" customFormat="1">
      <c r="B122" s="44"/>
      <c r="C122" s="44"/>
      <c r="G122" s="41"/>
      <c r="I122" s="43"/>
      <c r="AE122" s="11"/>
      <c r="AF122" s="11"/>
      <c r="AH122" s="11"/>
    </row>
    <row r="123" spans="2:34" s="2" customFormat="1">
      <c r="B123" s="44"/>
      <c r="C123" s="44"/>
      <c r="G123" s="41"/>
      <c r="I123" s="43"/>
      <c r="AE123" s="11"/>
      <c r="AF123" s="11"/>
      <c r="AH123" s="11"/>
    </row>
    <row r="124" spans="2:34" s="2" customFormat="1">
      <c r="B124" s="44"/>
      <c r="C124" s="44"/>
      <c r="G124" s="41"/>
      <c r="I124" s="43"/>
      <c r="AE124" s="11"/>
      <c r="AF124" s="11"/>
      <c r="AH124" s="11"/>
    </row>
    <row r="125" spans="2:34" s="2" customFormat="1">
      <c r="B125" s="44"/>
      <c r="C125" s="44"/>
      <c r="G125" s="41"/>
      <c r="I125" s="43"/>
      <c r="AE125" s="11"/>
      <c r="AF125" s="11"/>
      <c r="AH125" s="11"/>
    </row>
    <row r="126" spans="2:34" s="2" customFormat="1">
      <c r="B126" s="44"/>
      <c r="C126" s="44"/>
      <c r="G126" s="41"/>
      <c r="I126" s="43"/>
      <c r="AE126" s="11"/>
      <c r="AF126" s="11"/>
      <c r="AH126" s="11"/>
    </row>
    <row r="127" spans="2:34" s="2" customFormat="1">
      <c r="B127" s="44"/>
      <c r="C127" s="44"/>
      <c r="G127" s="41"/>
      <c r="I127" s="43"/>
      <c r="AE127" s="11"/>
      <c r="AF127" s="11"/>
      <c r="AH127" s="11"/>
    </row>
    <row r="128" spans="2:34" s="2" customFormat="1">
      <c r="B128" s="44"/>
      <c r="C128" s="44"/>
      <c r="G128" s="41"/>
      <c r="I128" s="43"/>
      <c r="AE128" s="11"/>
      <c r="AF128" s="11"/>
      <c r="AH128" s="11"/>
    </row>
    <row r="129" spans="2:34" s="2" customFormat="1">
      <c r="B129" s="44"/>
      <c r="C129" s="44"/>
      <c r="G129" s="41"/>
      <c r="I129" s="43"/>
      <c r="AE129" s="11"/>
      <c r="AF129" s="11"/>
      <c r="AH129" s="11"/>
    </row>
    <row r="130" spans="2:34" s="2" customFormat="1">
      <c r="B130" s="44"/>
      <c r="C130" s="44"/>
      <c r="G130" s="41"/>
      <c r="I130" s="43"/>
      <c r="AE130" s="11"/>
      <c r="AF130" s="11"/>
      <c r="AH130" s="11"/>
    </row>
    <row r="131" spans="2:34" s="2" customFormat="1">
      <c r="B131" s="44"/>
      <c r="C131" s="44"/>
      <c r="G131" s="41"/>
      <c r="I131" s="43"/>
      <c r="AE131" s="11"/>
      <c r="AF131" s="11"/>
      <c r="AH131" s="11"/>
    </row>
    <row r="132" spans="2:34" s="2" customFormat="1">
      <c r="B132" s="44"/>
      <c r="C132" s="44"/>
      <c r="G132" s="41"/>
      <c r="I132" s="43"/>
      <c r="AE132" s="11"/>
      <c r="AF132" s="11"/>
      <c r="AH132" s="11"/>
    </row>
    <row r="133" spans="2:34" s="2" customFormat="1">
      <c r="B133" s="44"/>
      <c r="C133" s="44"/>
      <c r="G133" s="41"/>
      <c r="I133" s="43"/>
      <c r="AE133" s="11"/>
      <c r="AF133" s="11"/>
      <c r="AH133" s="11"/>
    </row>
    <row r="134" spans="2:34" s="2" customFormat="1">
      <c r="B134" s="44"/>
      <c r="C134" s="44"/>
      <c r="G134" s="41"/>
      <c r="I134" s="43"/>
      <c r="AE134" s="11"/>
      <c r="AF134" s="11"/>
      <c r="AH134" s="11"/>
    </row>
    <row r="135" spans="2:34" s="2" customFormat="1">
      <c r="B135" s="44"/>
      <c r="C135" s="44"/>
      <c r="G135" s="41"/>
      <c r="I135" s="43"/>
      <c r="AE135" s="11"/>
      <c r="AF135" s="11"/>
      <c r="AH135" s="11"/>
    </row>
    <row r="136" spans="2:34" s="2" customFormat="1">
      <c r="B136" s="44"/>
      <c r="C136" s="44"/>
      <c r="G136" s="41"/>
      <c r="I136" s="43"/>
      <c r="AE136" s="11"/>
      <c r="AF136" s="11"/>
      <c r="AH136" s="11"/>
    </row>
    <row r="137" spans="2:34" s="2" customFormat="1">
      <c r="B137" s="44"/>
      <c r="C137" s="44"/>
      <c r="G137" s="41"/>
      <c r="I137" s="43"/>
      <c r="AE137" s="11"/>
      <c r="AF137" s="11"/>
      <c r="AH137" s="11"/>
    </row>
    <row r="138" spans="2:34" s="2" customFormat="1">
      <c r="G138" s="41"/>
      <c r="I138" s="43"/>
      <c r="AE138" s="11"/>
      <c r="AF138" s="11"/>
      <c r="AH138" s="11"/>
    </row>
    <row r="139" spans="2:34" s="2" customFormat="1">
      <c r="G139" s="41"/>
      <c r="I139" s="43"/>
      <c r="AE139" s="11"/>
      <c r="AF139" s="11"/>
      <c r="AH139" s="11"/>
    </row>
    <row r="140" spans="2:34" s="2" customFormat="1">
      <c r="G140" s="41"/>
      <c r="I140" s="43"/>
      <c r="AE140" s="11"/>
      <c r="AF140" s="11"/>
      <c r="AH140" s="11"/>
    </row>
    <row r="141" spans="2:34" s="2" customFormat="1">
      <c r="G141" s="41"/>
      <c r="I141" s="43"/>
      <c r="AE141" s="11"/>
      <c r="AF141" s="11"/>
      <c r="AH141" s="11"/>
    </row>
    <row r="142" spans="2:34" s="2" customFormat="1">
      <c r="G142" s="41"/>
      <c r="I142" s="43"/>
      <c r="AE142" s="11"/>
      <c r="AF142" s="11"/>
      <c r="AH142" s="11"/>
    </row>
    <row r="143" spans="2:34" s="2" customFormat="1">
      <c r="G143" s="41"/>
      <c r="I143" s="43"/>
      <c r="AE143" s="11"/>
      <c r="AF143" s="11"/>
      <c r="AH143" s="11"/>
    </row>
    <row r="144" spans="2:34" s="2" customFormat="1">
      <c r="G144" s="41"/>
      <c r="I144" s="43"/>
      <c r="AE144" s="11"/>
      <c r="AF144" s="11"/>
      <c r="AH144" s="11"/>
    </row>
    <row r="145" spans="7:34" s="2" customFormat="1">
      <c r="G145" s="41"/>
      <c r="I145" s="43"/>
      <c r="AE145" s="11"/>
      <c r="AF145" s="11"/>
      <c r="AH145" s="11"/>
    </row>
    <row r="146" spans="7:34" s="2" customFormat="1">
      <c r="G146" s="41"/>
      <c r="I146" s="43"/>
      <c r="AE146" s="11"/>
      <c r="AF146" s="11"/>
      <c r="AH146" s="11"/>
    </row>
    <row r="147" spans="7:34" s="2" customFormat="1">
      <c r="G147" s="41"/>
      <c r="I147" s="43"/>
      <c r="AE147" s="11"/>
      <c r="AF147" s="11"/>
      <c r="AH147" s="11"/>
    </row>
    <row r="148" spans="7:34" s="2" customFormat="1">
      <c r="G148" s="41"/>
      <c r="I148" s="43"/>
      <c r="AE148" s="11"/>
      <c r="AF148" s="11"/>
      <c r="AH148" s="11"/>
    </row>
    <row r="149" spans="7:34" s="2" customFormat="1">
      <c r="G149" s="41"/>
      <c r="I149" s="43"/>
      <c r="AE149" s="11"/>
      <c r="AF149" s="11"/>
      <c r="AH149" s="11"/>
    </row>
    <row r="150" spans="7:34" s="2" customFormat="1">
      <c r="G150" s="41"/>
      <c r="I150" s="43"/>
      <c r="AE150" s="11"/>
      <c r="AF150" s="11"/>
      <c r="AH150" s="11"/>
    </row>
    <row r="151" spans="7:34" s="2" customFormat="1">
      <c r="G151" s="41"/>
      <c r="I151" s="43"/>
      <c r="AE151" s="11"/>
      <c r="AF151" s="11"/>
      <c r="AH151" s="11"/>
    </row>
    <row r="152" spans="7:34" s="2" customFormat="1">
      <c r="G152" s="41"/>
      <c r="I152" s="43"/>
      <c r="AE152" s="11"/>
      <c r="AF152" s="11"/>
      <c r="AH152" s="11"/>
    </row>
    <row r="153" spans="7:34" s="2" customFormat="1">
      <c r="G153" s="41"/>
      <c r="I153" s="43"/>
      <c r="AE153" s="11"/>
      <c r="AF153" s="11"/>
      <c r="AH153" s="11"/>
    </row>
    <row r="154" spans="7:34" s="2" customFormat="1">
      <c r="G154" s="41"/>
      <c r="I154" s="43"/>
      <c r="AE154" s="11"/>
      <c r="AF154" s="11"/>
      <c r="AH154" s="11"/>
    </row>
    <row r="155" spans="7:34" s="2" customFormat="1">
      <c r="G155" s="41"/>
      <c r="I155" s="43"/>
      <c r="AE155" s="11"/>
      <c r="AF155" s="11"/>
      <c r="AH155" s="11"/>
    </row>
    <row r="156" spans="7:34" s="2" customFormat="1">
      <c r="G156" s="41"/>
      <c r="I156" s="43"/>
      <c r="AE156" s="11"/>
      <c r="AF156" s="11"/>
      <c r="AH156" s="11"/>
    </row>
    <row r="157" spans="7:34" s="2" customFormat="1">
      <c r="G157" s="41"/>
      <c r="I157" s="43"/>
      <c r="AE157" s="11"/>
      <c r="AF157" s="11"/>
      <c r="AH157" s="11"/>
    </row>
    <row r="158" spans="7:34" s="2" customFormat="1">
      <c r="G158" s="41"/>
      <c r="I158" s="43"/>
      <c r="AE158" s="11"/>
      <c r="AF158" s="11"/>
      <c r="AH158" s="11"/>
    </row>
    <row r="159" spans="7:34" s="2" customFormat="1">
      <c r="G159" s="41"/>
      <c r="I159" s="43"/>
      <c r="AE159" s="11"/>
      <c r="AF159" s="11"/>
      <c r="AH159" s="11"/>
    </row>
    <row r="160" spans="7:34" s="2" customFormat="1">
      <c r="G160" s="41"/>
      <c r="I160" s="43"/>
      <c r="AE160" s="11"/>
      <c r="AF160" s="11"/>
      <c r="AH160" s="11"/>
    </row>
    <row r="161" spans="7:34" s="2" customFormat="1">
      <c r="G161" s="41"/>
      <c r="I161" s="43"/>
      <c r="AE161" s="11"/>
      <c r="AF161" s="11"/>
      <c r="AH161" s="11"/>
    </row>
    <row r="162" spans="7:34" s="2" customFormat="1">
      <c r="G162" s="41"/>
      <c r="I162" s="43"/>
      <c r="AE162" s="11"/>
      <c r="AF162" s="11"/>
      <c r="AH162" s="11"/>
    </row>
    <row r="163" spans="7:34" s="2" customFormat="1">
      <c r="G163" s="41"/>
      <c r="I163" s="43"/>
      <c r="AE163" s="11"/>
      <c r="AF163" s="11"/>
      <c r="AH163" s="11"/>
    </row>
    <row r="164" spans="7:34" s="2" customFormat="1">
      <c r="G164" s="41"/>
      <c r="I164" s="43"/>
      <c r="AE164" s="11"/>
      <c r="AF164" s="11"/>
      <c r="AH164" s="11"/>
    </row>
    <row r="165" spans="7:34" s="2" customFormat="1">
      <c r="G165" s="41"/>
      <c r="I165" s="43"/>
      <c r="AE165" s="11"/>
      <c r="AF165" s="11"/>
      <c r="AH165" s="11"/>
    </row>
    <row r="166" spans="7:34" s="2" customFormat="1">
      <c r="G166" s="41"/>
      <c r="I166" s="43"/>
      <c r="AE166" s="11"/>
      <c r="AF166" s="11"/>
      <c r="AH166" s="11"/>
    </row>
  </sheetData>
  <mergeCells count="54">
    <mergeCell ref="A1:G3"/>
    <mergeCell ref="H1:AA3"/>
    <mergeCell ref="AE1:AG1"/>
    <mergeCell ref="AE2:AG2"/>
    <mergeCell ref="AE3:AG3"/>
    <mergeCell ref="B4:AE4"/>
    <mergeCell ref="A5:I5"/>
    <mergeCell ref="A6:I6"/>
    <mergeCell ref="A7:H7"/>
    <mergeCell ref="W7:AC7"/>
    <mergeCell ref="A8:D8"/>
    <mergeCell ref="A12:A46"/>
    <mergeCell ref="B12:B46"/>
    <mergeCell ref="D12:D46"/>
    <mergeCell ref="E12:E46"/>
    <mergeCell ref="A10:A11"/>
    <mergeCell ref="B10:B11"/>
    <mergeCell ref="D10:D11"/>
    <mergeCell ref="E10:E11"/>
    <mergeCell ref="C10:C11"/>
    <mergeCell ref="C12:C46"/>
    <mergeCell ref="B9:AE9"/>
    <mergeCell ref="K10:M10"/>
    <mergeCell ref="N10:T10"/>
    <mergeCell ref="V10:X10"/>
    <mergeCell ref="G12:G15"/>
    <mergeCell ref="A50:A54"/>
    <mergeCell ref="X33:X34"/>
    <mergeCell ref="G39:G44"/>
    <mergeCell ref="H39:H44"/>
    <mergeCell ref="G45:G46"/>
    <mergeCell ref="H45:H46"/>
    <mergeCell ref="W45:W46"/>
    <mergeCell ref="X45:X46"/>
    <mergeCell ref="F12:F46"/>
    <mergeCell ref="G16:G17"/>
    <mergeCell ref="H16:H17"/>
    <mergeCell ref="H18:H26"/>
    <mergeCell ref="C50:C54"/>
    <mergeCell ref="H12:H15"/>
    <mergeCell ref="V12:V15"/>
    <mergeCell ref="G18:G22"/>
    <mergeCell ref="Y10:AH10"/>
    <mergeCell ref="F50:F54"/>
    <mergeCell ref="E50:E54"/>
    <mergeCell ref="D50:D54"/>
    <mergeCell ref="B50:B54"/>
    <mergeCell ref="F10:F11"/>
    <mergeCell ref="G10:G11"/>
    <mergeCell ref="J10:J11"/>
    <mergeCell ref="G27:G28"/>
    <mergeCell ref="H27:H28"/>
    <mergeCell ref="G29:G38"/>
    <mergeCell ref="H29:H38"/>
  </mergeCells>
  <pageMargins left="0.70866141732283516" right="0.70866141732283516" top="1.1417322834645671" bottom="1.1417322834645671" header="0.74803149606299213" footer="0.74803149606299213"/>
  <pageSetup scale="10" fitToWidth="0" fitToHeight="0" orientation="landscape" horizontalDpi="4294967293" verticalDpi="4294967293"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P123"/>
  <sheetViews>
    <sheetView zoomScale="70" zoomScaleNormal="70" workbookViewId="0">
      <selection activeCell="A8" sqref="A8:D8"/>
    </sheetView>
  </sheetViews>
  <sheetFormatPr baseColWidth="10" defaultColWidth="11" defaultRowHeight="14"/>
  <cols>
    <col min="1" max="1" width="25" customWidth="1"/>
    <col min="2" max="2" width="27" style="200" customWidth="1"/>
    <col min="3" max="3" width="18.25" style="200" customWidth="1"/>
    <col min="4" max="4" width="24.75" style="200" customWidth="1"/>
    <col min="5" max="5" width="27.75" style="200" customWidth="1"/>
    <col min="6" max="6" width="25.58203125" style="200" customWidth="1"/>
    <col min="7" max="7" width="11.25" style="54" customWidth="1"/>
    <col min="8" max="8" width="16.75" style="200" customWidth="1"/>
    <col min="9" max="9" width="30.25" style="302" customWidth="1"/>
    <col min="10" max="10" width="33.75" style="302" customWidth="1"/>
    <col min="11" max="11" width="37.58203125" style="302" customWidth="1"/>
    <col min="12" max="12" width="36" style="302" customWidth="1"/>
    <col min="13" max="13" width="52.25" style="302" customWidth="1"/>
    <col min="14" max="14" width="15.58203125" style="200" customWidth="1"/>
    <col min="15" max="15" width="14.08203125" style="200" customWidth="1"/>
    <col min="16" max="16" width="14.58203125" style="200" customWidth="1"/>
    <col min="17" max="17" width="24.08203125" style="200" customWidth="1"/>
    <col min="18" max="18" width="18" style="200" customWidth="1"/>
    <col min="19" max="19" width="30.25" style="200" customWidth="1"/>
    <col min="20" max="20" width="20.25" style="200" customWidth="1"/>
    <col min="21" max="21" width="18.75" style="200" customWidth="1"/>
    <col min="22" max="22" width="12.5" style="200" customWidth="1"/>
    <col min="23" max="23" width="34" style="200" customWidth="1"/>
    <col min="24" max="24" width="38.25" style="200" customWidth="1"/>
    <col min="25" max="25" width="29.25" style="200" customWidth="1"/>
    <col min="26" max="26" width="16.25" style="200" customWidth="1"/>
    <col min="27" max="27" width="37.75" style="200" customWidth="1"/>
    <col min="28" max="28" width="21" style="200" customWidth="1"/>
    <col min="29" max="29" width="43.08203125" style="302" customWidth="1"/>
    <col min="30" max="30" width="26.25" style="302" customWidth="1"/>
    <col min="31" max="31" width="71.25" style="303" customWidth="1"/>
    <col min="32" max="32" width="22.58203125" style="303" customWidth="1"/>
    <col min="33" max="33" width="30.75" style="200" customWidth="1"/>
    <col min="34" max="34" width="17" style="303" customWidth="1"/>
    <col min="35" max="42" width="10.58203125" style="200" customWidth="1"/>
    <col min="43" max="43" width="18.08203125" style="200" customWidth="1"/>
    <col min="44" max="44" width="20.75" style="200" customWidth="1"/>
    <col min="45" max="1029" width="10.58203125" style="200" customWidth="1"/>
    <col min="1030" max="1030" width="11.25" style="200" customWidth="1"/>
    <col min="1031" max="1031" width="11" customWidth="1"/>
  </cols>
  <sheetData>
    <row r="1" spans="1:1030" s="4" customFormat="1" ht="39" customHeight="1">
      <c r="A1" s="756"/>
      <c r="B1" s="756"/>
      <c r="C1" s="756"/>
      <c r="D1" s="756"/>
      <c r="E1" s="756"/>
      <c r="F1" s="756"/>
      <c r="G1" s="756"/>
      <c r="H1" s="757" t="s">
        <v>0</v>
      </c>
      <c r="I1" s="757"/>
      <c r="J1" s="757"/>
      <c r="K1" s="757"/>
      <c r="L1" s="757"/>
      <c r="M1" s="757"/>
      <c r="N1" s="757"/>
      <c r="O1" s="757"/>
      <c r="P1" s="757"/>
      <c r="Q1" s="757"/>
      <c r="R1" s="757"/>
      <c r="S1" s="757"/>
      <c r="T1" s="757"/>
      <c r="U1" s="757"/>
      <c r="V1" s="757"/>
      <c r="W1" s="757"/>
      <c r="X1" s="757"/>
      <c r="Y1" s="757"/>
      <c r="Z1" s="757"/>
      <c r="AA1" s="757"/>
      <c r="AB1" s="314"/>
      <c r="AC1" s="257" t="s">
        <v>1</v>
      </c>
      <c r="AD1" s="326"/>
      <c r="AE1" s="758" t="s">
        <v>2</v>
      </c>
      <c r="AF1" s="758"/>
      <c r="AG1" s="758"/>
      <c r="AH1" s="758"/>
      <c r="AI1" s="200"/>
      <c r="AJ1" s="200"/>
      <c r="AK1" s="200"/>
      <c r="AL1" s="200"/>
      <c r="AM1" s="200"/>
      <c r="AN1" s="200"/>
      <c r="AO1" s="200"/>
      <c r="AP1" s="200"/>
      <c r="AQ1" s="200"/>
      <c r="AR1" s="200"/>
      <c r="AS1" s="200"/>
      <c r="AT1" s="200"/>
      <c r="AU1" s="200"/>
      <c r="AV1" s="200"/>
      <c r="AW1" s="200"/>
      <c r="AX1" s="200"/>
      <c r="AY1" s="200"/>
      <c r="AZ1" s="200"/>
      <c r="BA1" s="200"/>
      <c r="BB1" s="200"/>
      <c r="BC1" s="201"/>
      <c r="BD1" s="201"/>
      <c r="BE1" s="201"/>
      <c r="BF1" s="201"/>
      <c r="BG1" s="201"/>
      <c r="BH1" s="201"/>
      <c r="BI1" s="201"/>
      <c r="BJ1" s="201"/>
      <c r="BK1" s="201"/>
      <c r="BL1" s="201"/>
      <c r="BM1" s="201"/>
      <c r="BN1" s="201"/>
      <c r="BO1" s="201"/>
      <c r="BP1" s="201"/>
      <c r="BQ1" s="201"/>
      <c r="BR1" s="201"/>
      <c r="BS1" s="201"/>
      <c r="BT1" s="201"/>
      <c r="BU1" s="201"/>
      <c r="BV1" s="201"/>
      <c r="BW1" s="201"/>
      <c r="BX1" s="201"/>
      <c r="BY1" s="201"/>
      <c r="BZ1" s="201"/>
      <c r="CA1" s="201"/>
      <c r="CB1" s="201"/>
      <c r="CC1" s="201"/>
      <c r="CD1" s="201"/>
      <c r="CE1" s="201"/>
      <c r="CF1" s="201"/>
      <c r="CG1" s="201"/>
      <c r="CH1" s="201"/>
      <c r="CI1" s="201"/>
      <c r="CJ1" s="201"/>
      <c r="CK1" s="201"/>
      <c r="CL1" s="201"/>
      <c r="CM1" s="201"/>
      <c r="CN1" s="201"/>
      <c r="CO1" s="201"/>
      <c r="CP1" s="201"/>
      <c r="CQ1" s="201"/>
      <c r="CR1" s="201"/>
      <c r="CS1" s="201"/>
      <c r="CT1" s="201"/>
      <c r="CU1" s="201"/>
      <c r="CV1" s="201"/>
      <c r="CW1" s="201"/>
      <c r="CX1" s="201"/>
      <c r="CY1" s="201"/>
      <c r="CZ1" s="201"/>
      <c r="DA1" s="201"/>
      <c r="DB1" s="201"/>
      <c r="DC1" s="201"/>
      <c r="DD1" s="201"/>
      <c r="DE1" s="201"/>
      <c r="DF1" s="201"/>
      <c r="DG1" s="201"/>
      <c r="DH1" s="201"/>
      <c r="DI1" s="201"/>
      <c r="DJ1" s="201"/>
      <c r="DK1" s="201"/>
      <c r="DL1" s="201"/>
      <c r="DM1" s="201"/>
      <c r="DN1" s="201"/>
      <c r="DO1" s="201"/>
      <c r="DP1" s="201"/>
      <c r="DQ1" s="201"/>
      <c r="DR1" s="201"/>
      <c r="DS1" s="201"/>
      <c r="DT1" s="201"/>
      <c r="DU1" s="201"/>
      <c r="DV1" s="201"/>
      <c r="DW1" s="201"/>
      <c r="DX1" s="201"/>
      <c r="DY1" s="201"/>
      <c r="DZ1" s="201"/>
      <c r="EA1" s="201"/>
      <c r="EB1" s="201"/>
      <c r="EC1" s="201"/>
      <c r="ED1" s="201"/>
      <c r="EE1" s="201"/>
      <c r="EF1" s="201"/>
      <c r="EG1" s="201"/>
      <c r="EH1" s="201"/>
      <c r="EI1" s="201"/>
      <c r="EJ1" s="201"/>
      <c r="EK1" s="201"/>
      <c r="EL1" s="201"/>
      <c r="EM1" s="201"/>
      <c r="EN1" s="201"/>
      <c r="EO1" s="201"/>
      <c r="EP1" s="201"/>
      <c r="EQ1" s="201"/>
      <c r="ER1" s="201"/>
      <c r="ES1" s="201"/>
      <c r="ET1" s="201"/>
      <c r="EU1" s="201"/>
      <c r="EV1" s="201"/>
      <c r="EW1" s="201"/>
      <c r="EX1" s="201"/>
      <c r="EY1" s="201"/>
      <c r="EZ1" s="201"/>
      <c r="FA1" s="201"/>
      <c r="FB1" s="201"/>
      <c r="FC1" s="201"/>
      <c r="FD1" s="201"/>
      <c r="FE1" s="201"/>
      <c r="FF1" s="201"/>
      <c r="FG1" s="201"/>
      <c r="FH1" s="201"/>
      <c r="FI1" s="201"/>
      <c r="FJ1" s="201"/>
      <c r="FK1" s="201"/>
      <c r="FL1" s="201"/>
      <c r="FM1" s="201"/>
      <c r="FN1" s="201"/>
      <c r="FO1" s="201"/>
      <c r="FP1" s="201"/>
      <c r="FQ1" s="201"/>
      <c r="FR1" s="201"/>
      <c r="FS1" s="201"/>
      <c r="FT1" s="201"/>
      <c r="FU1" s="201"/>
      <c r="FV1" s="201"/>
      <c r="FW1" s="201"/>
      <c r="FX1" s="201"/>
      <c r="FY1" s="201"/>
      <c r="FZ1" s="201"/>
      <c r="GA1" s="201"/>
      <c r="GB1" s="201"/>
      <c r="GC1" s="201"/>
      <c r="GD1" s="201"/>
      <c r="GE1" s="201"/>
      <c r="GF1" s="201"/>
      <c r="GG1" s="201"/>
      <c r="GH1" s="201"/>
      <c r="GI1" s="201"/>
      <c r="GJ1" s="201"/>
      <c r="GK1" s="201"/>
      <c r="GL1" s="201"/>
      <c r="GM1" s="201"/>
      <c r="GN1" s="201"/>
      <c r="GO1" s="201"/>
      <c r="GP1" s="201"/>
      <c r="GQ1" s="201"/>
      <c r="GR1" s="201"/>
      <c r="GS1" s="201"/>
      <c r="GT1" s="201"/>
      <c r="GU1" s="201"/>
      <c r="GV1" s="201"/>
      <c r="GW1" s="201"/>
      <c r="GX1" s="201"/>
      <c r="GY1" s="201"/>
      <c r="GZ1" s="201"/>
      <c r="HA1" s="201"/>
      <c r="HB1" s="201"/>
      <c r="HC1" s="201"/>
      <c r="HD1" s="201"/>
      <c r="HE1" s="201"/>
      <c r="HF1" s="201"/>
      <c r="HG1" s="201"/>
      <c r="HH1" s="201"/>
      <c r="HI1" s="201"/>
      <c r="HJ1" s="201"/>
      <c r="HK1" s="201"/>
      <c r="HL1" s="201"/>
      <c r="HM1" s="201"/>
      <c r="HN1" s="201"/>
      <c r="HO1" s="201"/>
      <c r="HP1" s="201"/>
      <c r="HQ1" s="201"/>
      <c r="HR1" s="201"/>
      <c r="HS1" s="201"/>
      <c r="HT1" s="201"/>
      <c r="HU1" s="201"/>
      <c r="HV1" s="201"/>
      <c r="HW1" s="201"/>
      <c r="HX1" s="201"/>
      <c r="HY1" s="201"/>
      <c r="HZ1" s="201"/>
      <c r="IA1" s="201"/>
      <c r="IB1" s="201"/>
      <c r="IC1" s="201"/>
      <c r="ID1" s="201"/>
      <c r="IE1" s="201"/>
      <c r="IF1" s="201"/>
      <c r="IG1" s="201"/>
      <c r="IH1" s="201"/>
      <c r="II1" s="201"/>
      <c r="IJ1" s="201"/>
      <c r="IK1" s="201"/>
      <c r="IL1" s="201"/>
      <c r="IM1" s="201"/>
      <c r="IN1" s="201"/>
      <c r="IO1" s="201"/>
      <c r="IP1" s="201"/>
      <c r="IQ1" s="201"/>
      <c r="IR1" s="201"/>
      <c r="IS1" s="201"/>
      <c r="IT1" s="201"/>
      <c r="IU1" s="201"/>
      <c r="IV1" s="201"/>
      <c r="IW1" s="201"/>
      <c r="IX1" s="201"/>
      <c r="IY1" s="201"/>
      <c r="IZ1" s="201"/>
      <c r="JA1" s="201"/>
      <c r="JB1" s="201"/>
      <c r="JC1" s="201"/>
      <c r="JD1" s="201"/>
      <c r="JE1" s="201"/>
      <c r="JF1" s="201"/>
      <c r="JG1" s="201"/>
      <c r="JH1" s="201"/>
      <c r="JI1" s="201"/>
      <c r="JJ1" s="201"/>
      <c r="JK1" s="201"/>
      <c r="JL1" s="201"/>
      <c r="JM1" s="201"/>
      <c r="JN1" s="201"/>
      <c r="JO1" s="201"/>
      <c r="JP1" s="201"/>
      <c r="JQ1" s="201"/>
      <c r="JR1" s="201"/>
      <c r="JS1" s="201"/>
      <c r="JT1" s="201"/>
      <c r="JU1" s="201"/>
      <c r="JV1" s="201"/>
      <c r="JW1" s="201"/>
      <c r="JX1" s="201"/>
      <c r="JY1" s="201"/>
      <c r="JZ1" s="201"/>
      <c r="KA1" s="201"/>
      <c r="KB1" s="201"/>
      <c r="KC1" s="201"/>
      <c r="KD1" s="201"/>
      <c r="KE1" s="201"/>
      <c r="KF1" s="201"/>
      <c r="KG1" s="201"/>
      <c r="KH1" s="201"/>
      <c r="KI1" s="201"/>
      <c r="KJ1" s="201"/>
      <c r="KK1" s="201"/>
      <c r="KL1" s="201"/>
      <c r="KM1" s="201"/>
      <c r="KN1" s="201"/>
      <c r="KO1" s="201"/>
      <c r="KP1" s="201"/>
      <c r="KQ1" s="201"/>
      <c r="KR1" s="201"/>
      <c r="KS1" s="201"/>
      <c r="KT1" s="201"/>
      <c r="KU1" s="201"/>
      <c r="KV1" s="201"/>
      <c r="KW1" s="201"/>
      <c r="KX1" s="201"/>
      <c r="KY1" s="201"/>
      <c r="KZ1" s="201"/>
      <c r="LA1" s="201"/>
      <c r="LB1" s="201"/>
      <c r="LC1" s="201"/>
      <c r="LD1" s="201"/>
      <c r="LE1" s="201"/>
      <c r="LF1" s="201"/>
      <c r="LG1" s="201"/>
      <c r="LH1" s="201"/>
      <c r="LI1" s="201"/>
      <c r="LJ1" s="201"/>
      <c r="LK1" s="201"/>
      <c r="LL1" s="201"/>
      <c r="LM1" s="201"/>
      <c r="LN1" s="201"/>
      <c r="LO1" s="201"/>
      <c r="LP1" s="201"/>
      <c r="LQ1" s="201"/>
      <c r="LR1" s="201"/>
      <c r="LS1" s="201"/>
      <c r="LT1" s="201"/>
      <c r="LU1" s="201"/>
      <c r="LV1" s="201"/>
      <c r="LW1" s="201"/>
      <c r="LX1" s="201"/>
      <c r="LY1" s="201"/>
      <c r="LZ1" s="201"/>
      <c r="MA1" s="201"/>
      <c r="MB1" s="201"/>
      <c r="MC1" s="201"/>
      <c r="MD1" s="201"/>
      <c r="ME1" s="201"/>
      <c r="MF1" s="201"/>
      <c r="MG1" s="201"/>
      <c r="MH1" s="201"/>
      <c r="MI1" s="201"/>
      <c r="MJ1" s="201"/>
      <c r="MK1" s="201"/>
      <c r="ML1" s="201"/>
      <c r="MM1" s="201"/>
      <c r="MN1" s="201"/>
      <c r="MO1" s="201"/>
      <c r="MP1" s="201"/>
      <c r="MQ1" s="201"/>
      <c r="MR1" s="201"/>
      <c r="MS1" s="201"/>
      <c r="MT1" s="201"/>
      <c r="MU1" s="201"/>
      <c r="MV1" s="201"/>
      <c r="MW1" s="201"/>
      <c r="MX1" s="201"/>
      <c r="MY1" s="201"/>
      <c r="MZ1" s="201"/>
      <c r="NA1" s="201"/>
      <c r="NB1" s="201"/>
      <c r="NC1" s="201"/>
      <c r="ND1" s="201"/>
      <c r="NE1" s="201"/>
      <c r="NF1" s="201"/>
      <c r="NG1" s="201"/>
      <c r="NH1" s="201"/>
      <c r="NI1" s="201"/>
      <c r="NJ1" s="201"/>
      <c r="NK1" s="201"/>
      <c r="NL1" s="201"/>
      <c r="NM1" s="201"/>
      <c r="NN1" s="201"/>
      <c r="NO1" s="201"/>
      <c r="NP1" s="201"/>
      <c r="NQ1" s="201"/>
      <c r="NR1" s="201"/>
      <c r="NS1" s="201"/>
      <c r="NT1" s="201"/>
      <c r="NU1" s="201"/>
      <c r="NV1" s="201"/>
      <c r="NW1" s="201"/>
      <c r="NX1" s="201"/>
      <c r="NY1" s="201"/>
      <c r="NZ1" s="201"/>
      <c r="OA1" s="201"/>
      <c r="OB1" s="201"/>
      <c r="OC1" s="201"/>
      <c r="OD1" s="201"/>
      <c r="OE1" s="201"/>
      <c r="OF1" s="201"/>
      <c r="OG1" s="201"/>
      <c r="OH1" s="201"/>
      <c r="OI1" s="201"/>
      <c r="OJ1" s="201"/>
      <c r="OK1" s="201"/>
      <c r="OL1" s="201"/>
      <c r="OM1" s="201"/>
      <c r="ON1" s="201"/>
      <c r="OO1" s="201"/>
      <c r="OP1" s="201"/>
      <c r="OQ1" s="201"/>
      <c r="OR1" s="201"/>
      <c r="OS1" s="201"/>
      <c r="OT1" s="201"/>
      <c r="OU1" s="201"/>
      <c r="OV1" s="201"/>
      <c r="OW1" s="201"/>
      <c r="OX1" s="201"/>
      <c r="OY1" s="201"/>
      <c r="OZ1" s="201"/>
      <c r="PA1" s="201"/>
      <c r="PB1" s="201"/>
      <c r="PC1" s="201"/>
      <c r="PD1" s="201"/>
      <c r="PE1" s="201"/>
      <c r="PF1" s="201"/>
      <c r="PG1" s="201"/>
      <c r="PH1" s="201"/>
      <c r="PI1" s="201"/>
      <c r="PJ1" s="201"/>
      <c r="PK1" s="201"/>
      <c r="PL1" s="201"/>
      <c r="PM1" s="201"/>
      <c r="PN1" s="201"/>
      <c r="PO1" s="201"/>
      <c r="PP1" s="201"/>
      <c r="PQ1" s="201"/>
      <c r="PR1" s="201"/>
      <c r="PS1" s="201"/>
      <c r="PT1" s="201"/>
      <c r="PU1" s="201"/>
      <c r="PV1" s="201"/>
      <c r="PW1" s="201"/>
      <c r="PX1" s="201"/>
      <c r="PY1" s="201"/>
      <c r="PZ1" s="201"/>
      <c r="QA1" s="201"/>
      <c r="QB1" s="201"/>
      <c r="QC1" s="201"/>
      <c r="QD1" s="201"/>
      <c r="QE1" s="201"/>
      <c r="QF1" s="201"/>
      <c r="QG1" s="201"/>
      <c r="QH1" s="201"/>
      <c r="QI1" s="201"/>
      <c r="QJ1" s="201"/>
      <c r="QK1" s="201"/>
      <c r="QL1" s="201"/>
      <c r="QM1" s="201"/>
      <c r="QN1" s="201"/>
      <c r="QO1" s="201"/>
      <c r="QP1" s="201"/>
      <c r="QQ1" s="201"/>
      <c r="QR1" s="201"/>
      <c r="QS1" s="201"/>
      <c r="QT1" s="201"/>
      <c r="QU1" s="201"/>
      <c r="QV1" s="201"/>
      <c r="QW1" s="201"/>
      <c r="QX1" s="201"/>
      <c r="QY1" s="201"/>
      <c r="QZ1" s="201"/>
      <c r="RA1" s="201"/>
      <c r="RB1" s="201"/>
      <c r="RC1" s="201"/>
      <c r="RD1" s="201"/>
      <c r="RE1" s="201"/>
      <c r="RF1" s="201"/>
      <c r="RG1" s="201"/>
      <c r="RH1" s="201"/>
      <c r="RI1" s="201"/>
      <c r="RJ1" s="201"/>
      <c r="RK1" s="201"/>
      <c r="RL1" s="201"/>
      <c r="RM1" s="201"/>
      <c r="RN1" s="201"/>
      <c r="RO1" s="201"/>
      <c r="RP1" s="201"/>
      <c r="RQ1" s="201"/>
      <c r="RR1" s="201"/>
      <c r="RS1" s="201"/>
      <c r="RT1" s="201"/>
      <c r="RU1" s="201"/>
      <c r="RV1" s="201"/>
      <c r="RW1" s="201"/>
      <c r="RX1" s="201"/>
      <c r="RY1" s="201"/>
      <c r="RZ1" s="201"/>
      <c r="SA1" s="201"/>
      <c r="SB1" s="201"/>
      <c r="SC1" s="201"/>
      <c r="SD1" s="201"/>
      <c r="SE1" s="201"/>
      <c r="SF1" s="201"/>
      <c r="SG1" s="201"/>
      <c r="SH1" s="201"/>
      <c r="SI1" s="201"/>
      <c r="SJ1" s="201"/>
      <c r="SK1" s="201"/>
      <c r="SL1" s="201"/>
      <c r="SM1" s="201"/>
      <c r="SN1" s="201"/>
      <c r="SO1" s="201"/>
      <c r="SP1" s="201"/>
      <c r="SQ1" s="201"/>
      <c r="SR1" s="201"/>
      <c r="SS1" s="201"/>
      <c r="ST1" s="201"/>
      <c r="SU1" s="201"/>
      <c r="SV1" s="201"/>
      <c r="SW1" s="201"/>
      <c r="SX1" s="201"/>
      <c r="SY1" s="201"/>
      <c r="SZ1" s="201"/>
      <c r="TA1" s="201"/>
      <c r="TB1" s="201"/>
      <c r="TC1" s="201"/>
      <c r="TD1" s="201"/>
      <c r="TE1" s="201"/>
      <c r="TF1" s="201"/>
      <c r="TG1" s="201"/>
      <c r="TH1" s="201"/>
      <c r="TI1" s="201"/>
      <c r="TJ1" s="201"/>
      <c r="TK1" s="201"/>
      <c r="TL1" s="201"/>
      <c r="TM1" s="201"/>
      <c r="TN1" s="201"/>
      <c r="TO1" s="201"/>
      <c r="TP1" s="201"/>
      <c r="TQ1" s="201"/>
      <c r="TR1" s="201"/>
      <c r="TS1" s="201"/>
      <c r="TT1" s="201"/>
      <c r="TU1" s="201"/>
      <c r="TV1" s="201"/>
      <c r="TW1" s="201"/>
      <c r="TX1" s="201"/>
      <c r="TY1" s="201"/>
      <c r="TZ1" s="201"/>
      <c r="UA1" s="201"/>
      <c r="UB1" s="201"/>
      <c r="UC1" s="201"/>
      <c r="UD1" s="201"/>
      <c r="UE1" s="201"/>
      <c r="UF1" s="201"/>
      <c r="UG1" s="201"/>
      <c r="UH1" s="201"/>
      <c r="UI1" s="201"/>
      <c r="UJ1" s="201"/>
      <c r="UK1" s="201"/>
      <c r="UL1" s="201"/>
      <c r="UM1" s="201"/>
      <c r="UN1" s="201"/>
      <c r="UO1" s="201"/>
      <c r="UP1" s="201"/>
      <c r="UQ1" s="201"/>
      <c r="UR1" s="201"/>
      <c r="US1" s="201"/>
      <c r="UT1" s="201"/>
      <c r="UU1" s="201"/>
      <c r="UV1" s="201"/>
      <c r="UW1" s="201"/>
      <c r="UX1" s="201"/>
      <c r="UY1" s="201"/>
      <c r="UZ1" s="201"/>
      <c r="VA1" s="201"/>
      <c r="VB1" s="201"/>
      <c r="VC1" s="201"/>
      <c r="VD1" s="201"/>
      <c r="VE1" s="201"/>
      <c r="VF1" s="201"/>
      <c r="VG1" s="201"/>
      <c r="VH1" s="201"/>
      <c r="VI1" s="201"/>
      <c r="VJ1" s="201"/>
      <c r="VK1" s="201"/>
      <c r="VL1" s="201"/>
      <c r="VM1" s="201"/>
      <c r="VN1" s="201"/>
      <c r="VO1" s="201"/>
      <c r="VP1" s="201"/>
      <c r="VQ1" s="201"/>
      <c r="VR1" s="201"/>
      <c r="VS1" s="201"/>
      <c r="VT1" s="201"/>
      <c r="VU1" s="201"/>
      <c r="VV1" s="201"/>
      <c r="VW1" s="201"/>
      <c r="VX1" s="201"/>
      <c r="VY1" s="201"/>
      <c r="VZ1" s="201"/>
      <c r="WA1" s="201"/>
      <c r="WB1" s="201"/>
      <c r="WC1" s="201"/>
      <c r="WD1" s="201"/>
      <c r="WE1" s="201"/>
      <c r="WF1" s="201"/>
      <c r="WG1" s="201"/>
      <c r="WH1" s="201"/>
      <c r="WI1" s="201"/>
      <c r="WJ1" s="201"/>
      <c r="WK1" s="201"/>
      <c r="WL1" s="201"/>
      <c r="WM1" s="201"/>
      <c r="WN1" s="201"/>
      <c r="WO1" s="201"/>
      <c r="WP1" s="201"/>
      <c r="WQ1" s="201"/>
      <c r="WR1" s="201"/>
      <c r="WS1" s="201"/>
      <c r="WT1" s="201"/>
      <c r="WU1" s="201"/>
      <c r="WV1" s="201"/>
      <c r="WW1" s="201"/>
      <c r="WX1" s="201"/>
      <c r="WY1" s="201"/>
      <c r="WZ1" s="201"/>
      <c r="XA1" s="201"/>
      <c r="XB1" s="201"/>
      <c r="XC1" s="201"/>
      <c r="XD1" s="201"/>
      <c r="XE1" s="201"/>
      <c r="XF1" s="201"/>
      <c r="XG1" s="201"/>
      <c r="XH1" s="201"/>
      <c r="XI1" s="201"/>
      <c r="XJ1" s="201"/>
      <c r="XK1" s="201"/>
      <c r="XL1" s="201"/>
      <c r="XM1" s="201"/>
      <c r="XN1" s="201"/>
      <c r="XO1" s="201"/>
      <c r="XP1" s="201"/>
      <c r="XQ1" s="201"/>
      <c r="XR1" s="201"/>
      <c r="XS1" s="201"/>
      <c r="XT1" s="201"/>
      <c r="XU1" s="201"/>
      <c r="XV1" s="201"/>
      <c r="XW1" s="201"/>
      <c r="XX1" s="201"/>
      <c r="XY1" s="201"/>
      <c r="XZ1" s="201"/>
      <c r="YA1" s="201"/>
      <c r="YB1" s="201"/>
      <c r="YC1" s="201"/>
      <c r="YD1" s="201"/>
      <c r="YE1" s="201"/>
      <c r="YF1" s="201"/>
      <c r="YG1" s="201"/>
      <c r="YH1" s="201"/>
      <c r="YI1" s="201"/>
      <c r="YJ1" s="201"/>
      <c r="YK1" s="201"/>
      <c r="YL1" s="201"/>
      <c r="YM1" s="201"/>
      <c r="YN1" s="201"/>
      <c r="YO1" s="201"/>
      <c r="YP1" s="201"/>
      <c r="YQ1" s="201"/>
      <c r="YR1" s="201"/>
      <c r="YS1" s="201"/>
      <c r="YT1" s="201"/>
      <c r="YU1" s="201"/>
      <c r="YV1" s="201"/>
      <c r="YW1" s="201"/>
      <c r="YX1" s="201"/>
      <c r="YY1" s="201"/>
      <c r="YZ1" s="201"/>
      <c r="ZA1" s="201"/>
      <c r="ZB1" s="201"/>
      <c r="ZC1" s="201"/>
      <c r="ZD1" s="201"/>
      <c r="ZE1" s="201"/>
      <c r="ZF1" s="201"/>
      <c r="ZG1" s="201"/>
      <c r="ZH1" s="201"/>
      <c r="ZI1" s="201"/>
      <c r="ZJ1" s="201"/>
      <c r="ZK1" s="201"/>
      <c r="ZL1" s="201"/>
      <c r="ZM1" s="201"/>
      <c r="ZN1" s="201"/>
      <c r="ZO1" s="201"/>
      <c r="ZP1" s="201"/>
      <c r="ZQ1" s="201"/>
      <c r="ZR1" s="201"/>
      <c r="ZS1" s="201"/>
      <c r="ZT1" s="201"/>
      <c r="ZU1" s="201"/>
      <c r="ZV1" s="201"/>
      <c r="ZW1" s="201"/>
      <c r="ZX1" s="201"/>
      <c r="ZY1" s="201"/>
      <c r="ZZ1" s="201"/>
      <c r="AAA1" s="201"/>
      <c r="AAB1" s="201"/>
      <c r="AAC1" s="201"/>
      <c r="AAD1" s="201"/>
      <c r="AAE1" s="201"/>
      <c r="AAF1" s="201"/>
      <c r="AAG1" s="201"/>
      <c r="AAH1" s="201"/>
      <c r="AAI1" s="201"/>
      <c r="AAJ1" s="201"/>
      <c r="AAK1" s="201"/>
      <c r="AAL1" s="201"/>
      <c r="AAM1" s="201"/>
      <c r="AAN1" s="201"/>
      <c r="AAO1" s="201"/>
      <c r="AAP1" s="201"/>
      <c r="AAQ1" s="201"/>
      <c r="AAR1" s="201"/>
      <c r="AAS1" s="201"/>
      <c r="AAT1" s="201"/>
      <c r="AAU1" s="201"/>
      <c r="AAV1" s="201"/>
      <c r="AAW1" s="201"/>
      <c r="AAX1" s="201"/>
      <c r="AAY1" s="201"/>
      <c r="AAZ1" s="201"/>
      <c r="ABA1" s="201"/>
      <c r="ABB1" s="201"/>
      <c r="ABC1" s="201"/>
      <c r="ABD1" s="201"/>
      <c r="ABE1" s="201"/>
      <c r="ABF1" s="201"/>
      <c r="ABG1" s="201"/>
      <c r="ABH1" s="201"/>
      <c r="ABI1" s="201"/>
      <c r="ABJ1" s="201"/>
      <c r="ABK1" s="201"/>
      <c r="ABL1" s="201"/>
      <c r="ABM1" s="201"/>
      <c r="ABN1" s="201"/>
      <c r="ABO1" s="201"/>
      <c r="ABP1" s="201"/>
      <c r="ABQ1" s="201"/>
      <c r="ABR1" s="201"/>
      <c r="ABS1" s="201"/>
      <c r="ABT1" s="201"/>
      <c r="ABU1" s="201"/>
      <c r="ABV1" s="201"/>
      <c r="ABW1" s="201"/>
      <c r="ABX1" s="201"/>
      <c r="ABY1" s="201"/>
      <c r="ABZ1" s="201"/>
      <c r="ACA1" s="201"/>
      <c r="ACB1" s="201"/>
      <c r="ACC1" s="201"/>
      <c r="ACD1" s="201"/>
      <c r="ACE1" s="201"/>
      <c r="ACF1" s="201"/>
      <c r="ACG1" s="201"/>
      <c r="ACH1" s="201"/>
      <c r="ACI1" s="201"/>
      <c r="ACJ1" s="201"/>
      <c r="ACK1" s="201"/>
      <c r="ACL1" s="201"/>
      <c r="ACM1" s="201"/>
      <c r="ACN1" s="201"/>
      <c r="ACO1" s="201"/>
      <c r="ACP1" s="201"/>
      <c r="ACQ1" s="201"/>
      <c r="ACR1" s="201"/>
      <c r="ACS1" s="201"/>
      <c r="ACT1" s="201"/>
      <c r="ACU1" s="201"/>
      <c r="ACV1" s="201"/>
      <c r="ACW1" s="201"/>
      <c r="ACX1" s="201"/>
      <c r="ACY1" s="201"/>
      <c r="ACZ1" s="201"/>
      <c r="ADA1" s="201"/>
      <c r="ADB1" s="201"/>
      <c r="ADC1" s="201"/>
      <c r="ADD1" s="201"/>
      <c r="ADE1" s="201"/>
      <c r="ADF1" s="201"/>
      <c r="ADG1" s="201"/>
      <c r="ADH1" s="201"/>
      <c r="ADI1" s="201"/>
      <c r="ADJ1" s="201"/>
      <c r="ADK1" s="201"/>
      <c r="ADL1" s="201"/>
      <c r="ADM1" s="201"/>
      <c r="ADN1" s="201"/>
      <c r="ADO1" s="201"/>
      <c r="ADP1" s="201"/>
      <c r="ADQ1" s="201"/>
      <c r="ADR1" s="201"/>
      <c r="ADS1" s="201"/>
      <c r="ADT1" s="201"/>
      <c r="ADU1" s="201"/>
      <c r="ADV1" s="201"/>
      <c r="ADW1" s="201"/>
      <c r="ADX1" s="201"/>
      <c r="ADY1" s="201"/>
      <c r="ADZ1" s="201"/>
      <c r="AEA1" s="201"/>
      <c r="AEB1" s="201"/>
      <c r="AEC1" s="201"/>
      <c r="AED1" s="201"/>
      <c r="AEE1" s="201"/>
      <c r="AEF1" s="201"/>
      <c r="AEG1" s="201"/>
      <c r="AEH1" s="201"/>
      <c r="AEI1" s="201"/>
      <c r="AEJ1" s="201"/>
      <c r="AEK1" s="201"/>
      <c r="AEL1" s="201"/>
      <c r="AEM1" s="201"/>
      <c r="AEN1" s="201"/>
      <c r="AEO1" s="201"/>
      <c r="AEP1" s="201"/>
      <c r="AEQ1" s="201"/>
      <c r="AER1" s="201"/>
      <c r="AES1" s="201"/>
      <c r="AET1" s="201"/>
      <c r="AEU1" s="201"/>
      <c r="AEV1" s="201"/>
      <c r="AEW1" s="201"/>
      <c r="AEX1" s="201"/>
      <c r="AEY1" s="201"/>
      <c r="AEZ1" s="201"/>
      <c r="AFA1" s="201"/>
      <c r="AFB1" s="201"/>
      <c r="AFC1" s="201"/>
      <c r="AFD1" s="201"/>
      <c r="AFE1" s="201"/>
      <c r="AFF1" s="201"/>
      <c r="AFG1" s="201"/>
      <c r="AFH1" s="201"/>
      <c r="AFI1" s="201"/>
      <c r="AFJ1" s="201"/>
      <c r="AFK1" s="201"/>
      <c r="AFL1" s="201"/>
      <c r="AFM1" s="201"/>
      <c r="AFN1" s="201"/>
      <c r="AFO1" s="201"/>
      <c r="AFP1" s="201"/>
      <c r="AFQ1" s="201"/>
      <c r="AFR1" s="201"/>
      <c r="AFS1" s="201"/>
      <c r="AFT1" s="201"/>
      <c r="AFU1" s="201"/>
      <c r="AFV1" s="201"/>
      <c r="AFW1" s="201"/>
      <c r="AFX1" s="201"/>
      <c r="AFY1" s="201"/>
      <c r="AFZ1" s="201"/>
      <c r="AGA1" s="201"/>
      <c r="AGB1" s="201"/>
      <c r="AGC1" s="201"/>
      <c r="AGD1" s="201"/>
      <c r="AGE1" s="201"/>
      <c r="AGF1" s="201"/>
      <c r="AGG1" s="201"/>
      <c r="AGH1" s="201"/>
      <c r="AGI1" s="201"/>
      <c r="AGJ1" s="201"/>
      <c r="AGK1" s="201"/>
      <c r="AGL1" s="201"/>
      <c r="AGM1" s="201"/>
      <c r="AGN1" s="201"/>
      <c r="AGO1" s="201"/>
      <c r="AGP1" s="201"/>
      <c r="AGQ1" s="201"/>
      <c r="AGR1" s="201"/>
      <c r="AGS1" s="201"/>
      <c r="AGT1" s="201"/>
      <c r="AGU1" s="201"/>
      <c r="AGV1" s="201"/>
      <c r="AGW1" s="201"/>
      <c r="AGX1" s="201"/>
      <c r="AGY1" s="201"/>
      <c r="AGZ1" s="201"/>
      <c r="AHA1" s="201"/>
      <c r="AHB1" s="201"/>
      <c r="AHC1" s="201"/>
      <c r="AHD1" s="201"/>
      <c r="AHE1" s="201"/>
      <c r="AHF1" s="201"/>
      <c r="AHG1" s="201"/>
      <c r="AHH1" s="201"/>
      <c r="AHI1" s="201"/>
      <c r="AHJ1" s="201"/>
      <c r="AHK1" s="201"/>
      <c r="AHL1" s="201"/>
      <c r="AHM1" s="201"/>
      <c r="AHN1" s="201"/>
      <c r="AHO1" s="201"/>
      <c r="AHP1" s="201"/>
      <c r="AHQ1" s="201"/>
      <c r="AHR1" s="201"/>
      <c r="AHS1" s="201"/>
      <c r="AHT1" s="201"/>
      <c r="AHU1" s="201"/>
      <c r="AHV1" s="201"/>
      <c r="AHW1" s="201"/>
      <c r="AHX1" s="201"/>
      <c r="AHY1" s="201"/>
      <c r="AHZ1" s="201"/>
      <c r="AIA1" s="201"/>
      <c r="AIB1" s="201"/>
      <c r="AIC1" s="201"/>
      <c r="AID1" s="201"/>
      <c r="AIE1" s="201"/>
      <c r="AIF1" s="201"/>
      <c r="AIG1" s="201"/>
      <c r="AIH1" s="201"/>
      <c r="AII1" s="201"/>
      <c r="AIJ1" s="201"/>
      <c r="AIK1" s="201"/>
      <c r="AIL1" s="201"/>
      <c r="AIM1" s="201"/>
      <c r="AIN1" s="201"/>
      <c r="AIO1" s="201"/>
      <c r="AIP1" s="201"/>
      <c r="AIQ1" s="201"/>
      <c r="AIR1" s="201"/>
      <c r="AIS1" s="201"/>
      <c r="AIT1" s="201"/>
      <c r="AIU1" s="201"/>
      <c r="AIV1" s="201"/>
      <c r="AIW1" s="201"/>
      <c r="AIX1" s="201"/>
      <c r="AIY1" s="201"/>
      <c r="AIZ1" s="201"/>
      <c r="AJA1" s="201"/>
      <c r="AJB1" s="201"/>
      <c r="AJC1" s="201"/>
      <c r="AJD1" s="201"/>
      <c r="AJE1" s="201"/>
      <c r="AJF1" s="201"/>
      <c r="AJG1" s="201"/>
      <c r="AJH1" s="201"/>
      <c r="AJI1" s="201"/>
      <c r="AJJ1" s="201"/>
      <c r="AJK1" s="201"/>
      <c r="AJL1" s="201"/>
      <c r="AJM1" s="201"/>
      <c r="AJN1" s="201"/>
      <c r="AJO1" s="201"/>
      <c r="AJP1" s="201"/>
      <c r="AJQ1" s="201"/>
      <c r="AJR1" s="201"/>
      <c r="AJS1" s="201"/>
      <c r="AJT1" s="201"/>
      <c r="AJU1" s="201"/>
      <c r="AJV1" s="201"/>
      <c r="AJW1" s="201"/>
      <c r="AJX1" s="201"/>
      <c r="AJY1" s="201"/>
      <c r="AJZ1" s="201"/>
      <c r="AKA1" s="201"/>
      <c r="AKB1" s="201"/>
      <c r="AKC1" s="201"/>
      <c r="AKD1" s="201"/>
      <c r="AKE1" s="201"/>
      <c r="AKF1" s="201"/>
      <c r="AKG1" s="201"/>
      <c r="AKH1" s="201"/>
      <c r="AKI1" s="201"/>
      <c r="AKJ1" s="201"/>
      <c r="AKK1" s="201"/>
      <c r="AKL1" s="201"/>
      <c r="AKM1" s="201"/>
      <c r="AKN1" s="201"/>
      <c r="AKO1" s="201"/>
      <c r="AKP1" s="201"/>
      <c r="AKQ1" s="201"/>
      <c r="AKR1" s="201"/>
      <c r="AKS1" s="201"/>
      <c r="AKT1" s="201"/>
      <c r="AKU1" s="201"/>
      <c r="AKV1" s="201"/>
      <c r="AKW1" s="201"/>
      <c r="AKX1" s="201"/>
      <c r="AKY1" s="201"/>
      <c r="AKZ1" s="201"/>
      <c r="ALA1" s="201"/>
      <c r="ALB1" s="201"/>
      <c r="ALC1" s="201"/>
      <c r="ALD1" s="201"/>
      <c r="ALE1" s="201"/>
      <c r="ALF1" s="201"/>
      <c r="ALG1" s="201"/>
      <c r="ALH1" s="201"/>
      <c r="ALI1" s="201"/>
      <c r="ALJ1" s="201"/>
      <c r="ALK1" s="201"/>
      <c r="ALL1" s="201"/>
      <c r="ALM1" s="201"/>
      <c r="ALN1" s="201"/>
      <c r="ALO1" s="201"/>
      <c r="ALP1" s="201"/>
      <c r="ALQ1" s="201"/>
      <c r="ALR1" s="201"/>
      <c r="ALS1" s="201"/>
      <c r="ALT1" s="201"/>
      <c r="ALU1" s="201"/>
      <c r="ALV1" s="201"/>
      <c r="ALW1" s="201"/>
      <c r="ALX1" s="201"/>
      <c r="ALY1" s="201"/>
      <c r="ALZ1" s="201"/>
      <c r="AMA1" s="201"/>
      <c r="AMB1" s="201"/>
      <c r="AMC1" s="201"/>
      <c r="AMD1" s="201"/>
      <c r="AME1" s="201"/>
      <c r="AMF1" s="201"/>
      <c r="AMG1" s="201"/>
      <c r="AMH1" s="201"/>
      <c r="AMI1" s="201"/>
      <c r="AMJ1" s="201"/>
      <c r="AMK1" s="201"/>
      <c r="AML1" s="201"/>
      <c r="AMM1" s="201"/>
      <c r="AMN1" s="201"/>
      <c r="AMO1" s="201"/>
      <c r="AMP1" s="201"/>
    </row>
    <row r="2" spans="1:1030" s="4" customFormat="1" ht="35.65" customHeight="1">
      <c r="A2" s="756"/>
      <c r="B2" s="756"/>
      <c r="C2" s="756"/>
      <c r="D2" s="756"/>
      <c r="E2" s="756"/>
      <c r="F2" s="756"/>
      <c r="G2" s="756"/>
      <c r="H2" s="757"/>
      <c r="I2" s="757"/>
      <c r="J2" s="757"/>
      <c r="K2" s="757"/>
      <c r="L2" s="757"/>
      <c r="M2" s="757"/>
      <c r="N2" s="757"/>
      <c r="O2" s="757"/>
      <c r="P2" s="757"/>
      <c r="Q2" s="757"/>
      <c r="R2" s="757"/>
      <c r="S2" s="757"/>
      <c r="T2" s="757"/>
      <c r="U2" s="757"/>
      <c r="V2" s="757"/>
      <c r="W2" s="757"/>
      <c r="X2" s="757"/>
      <c r="Y2" s="757"/>
      <c r="Z2" s="757"/>
      <c r="AA2" s="757"/>
      <c r="AB2" s="315"/>
      <c r="AC2" s="258" t="s">
        <v>3</v>
      </c>
      <c r="AD2" s="258"/>
      <c r="AE2" s="758">
        <v>3</v>
      </c>
      <c r="AF2" s="758"/>
      <c r="AG2" s="758"/>
      <c r="AH2" s="758"/>
      <c r="AI2" s="200"/>
      <c r="AJ2" s="200"/>
      <c r="AK2" s="200"/>
      <c r="AL2" s="200"/>
      <c r="AM2" s="200"/>
      <c r="AN2" s="200"/>
      <c r="AO2" s="200"/>
      <c r="AP2" s="200"/>
      <c r="AQ2" s="200"/>
      <c r="AR2" s="200"/>
      <c r="AS2" s="200"/>
      <c r="AT2" s="200"/>
      <c r="AU2" s="200"/>
      <c r="AV2" s="200"/>
      <c r="AW2" s="200"/>
      <c r="AX2" s="200"/>
      <c r="AY2" s="200"/>
      <c r="AZ2" s="200"/>
      <c r="BA2" s="200"/>
      <c r="BB2" s="200"/>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c r="DI2" s="201"/>
      <c r="DJ2" s="201"/>
      <c r="DK2" s="201"/>
      <c r="DL2" s="201"/>
      <c r="DM2" s="201"/>
      <c r="DN2" s="201"/>
      <c r="DO2" s="201"/>
      <c r="DP2" s="201"/>
      <c r="DQ2" s="201"/>
      <c r="DR2" s="201"/>
      <c r="DS2" s="201"/>
      <c r="DT2" s="201"/>
      <c r="DU2" s="201"/>
      <c r="DV2" s="201"/>
      <c r="DW2" s="201"/>
      <c r="DX2" s="201"/>
      <c r="DY2" s="201"/>
      <c r="DZ2" s="201"/>
      <c r="EA2" s="201"/>
      <c r="EB2" s="201"/>
      <c r="EC2" s="201"/>
      <c r="ED2" s="201"/>
      <c r="EE2" s="201"/>
      <c r="EF2" s="201"/>
      <c r="EG2" s="201"/>
      <c r="EH2" s="201"/>
      <c r="EI2" s="201"/>
      <c r="EJ2" s="201"/>
      <c r="EK2" s="201"/>
      <c r="EL2" s="201"/>
      <c r="EM2" s="201"/>
      <c r="EN2" s="201"/>
      <c r="EO2" s="201"/>
      <c r="EP2" s="201"/>
      <c r="EQ2" s="201"/>
      <c r="ER2" s="201"/>
      <c r="ES2" s="201"/>
      <c r="ET2" s="201"/>
      <c r="EU2" s="201"/>
      <c r="EV2" s="201"/>
      <c r="EW2" s="201"/>
      <c r="EX2" s="201"/>
      <c r="EY2" s="201"/>
      <c r="EZ2" s="201"/>
      <c r="FA2" s="201"/>
      <c r="FB2" s="201"/>
      <c r="FC2" s="201"/>
      <c r="FD2" s="201"/>
      <c r="FE2" s="201"/>
      <c r="FF2" s="201"/>
      <c r="FG2" s="201"/>
      <c r="FH2" s="201"/>
      <c r="FI2" s="201"/>
      <c r="FJ2" s="201"/>
      <c r="FK2" s="201"/>
      <c r="FL2" s="201"/>
      <c r="FM2" s="201"/>
      <c r="FN2" s="201"/>
      <c r="FO2" s="201"/>
      <c r="FP2" s="201"/>
      <c r="FQ2" s="201"/>
      <c r="FR2" s="201"/>
      <c r="FS2" s="201"/>
      <c r="FT2" s="201"/>
      <c r="FU2" s="201"/>
      <c r="FV2" s="201"/>
      <c r="FW2" s="201"/>
      <c r="FX2" s="201"/>
      <c r="FY2" s="201"/>
      <c r="FZ2" s="201"/>
      <c r="GA2" s="201"/>
      <c r="GB2" s="201"/>
      <c r="GC2" s="201"/>
      <c r="GD2" s="201"/>
      <c r="GE2" s="201"/>
      <c r="GF2" s="201"/>
      <c r="GG2" s="201"/>
      <c r="GH2" s="201"/>
      <c r="GI2" s="201"/>
      <c r="GJ2" s="201"/>
      <c r="GK2" s="201"/>
      <c r="GL2" s="201"/>
      <c r="GM2" s="201"/>
      <c r="GN2" s="201"/>
      <c r="GO2" s="201"/>
      <c r="GP2" s="201"/>
      <c r="GQ2" s="201"/>
      <c r="GR2" s="201"/>
      <c r="GS2" s="201"/>
      <c r="GT2" s="201"/>
      <c r="GU2" s="201"/>
      <c r="GV2" s="201"/>
      <c r="GW2" s="201"/>
      <c r="GX2" s="201"/>
      <c r="GY2" s="201"/>
      <c r="GZ2" s="201"/>
      <c r="HA2" s="201"/>
      <c r="HB2" s="201"/>
      <c r="HC2" s="201"/>
      <c r="HD2" s="201"/>
      <c r="HE2" s="201"/>
      <c r="HF2" s="201"/>
      <c r="HG2" s="201"/>
      <c r="HH2" s="201"/>
      <c r="HI2" s="201"/>
      <c r="HJ2" s="201"/>
      <c r="HK2" s="201"/>
      <c r="HL2" s="201"/>
      <c r="HM2" s="201"/>
      <c r="HN2" s="201"/>
      <c r="HO2" s="201"/>
      <c r="HP2" s="201"/>
      <c r="HQ2" s="201"/>
      <c r="HR2" s="201"/>
      <c r="HS2" s="201"/>
      <c r="HT2" s="201"/>
      <c r="HU2" s="201"/>
      <c r="HV2" s="201"/>
      <c r="HW2" s="201"/>
      <c r="HX2" s="201"/>
      <c r="HY2" s="201"/>
      <c r="HZ2" s="201"/>
      <c r="IA2" s="201"/>
      <c r="IB2" s="201"/>
      <c r="IC2" s="201"/>
      <c r="ID2" s="201"/>
      <c r="IE2" s="201"/>
      <c r="IF2" s="201"/>
      <c r="IG2" s="201"/>
      <c r="IH2" s="201"/>
      <c r="II2" s="201"/>
      <c r="IJ2" s="201"/>
      <c r="IK2" s="201"/>
      <c r="IL2" s="201"/>
      <c r="IM2" s="201"/>
      <c r="IN2" s="201"/>
      <c r="IO2" s="201"/>
      <c r="IP2" s="201"/>
      <c r="IQ2" s="201"/>
      <c r="IR2" s="201"/>
      <c r="IS2" s="201"/>
      <c r="IT2" s="201"/>
      <c r="IU2" s="201"/>
      <c r="IV2" s="201"/>
      <c r="IW2" s="201"/>
      <c r="IX2" s="201"/>
      <c r="IY2" s="201"/>
      <c r="IZ2" s="201"/>
      <c r="JA2" s="201"/>
      <c r="JB2" s="201"/>
      <c r="JC2" s="201"/>
      <c r="JD2" s="201"/>
      <c r="JE2" s="201"/>
      <c r="JF2" s="201"/>
      <c r="JG2" s="201"/>
      <c r="JH2" s="201"/>
      <c r="JI2" s="201"/>
      <c r="JJ2" s="201"/>
      <c r="JK2" s="201"/>
      <c r="JL2" s="201"/>
      <c r="JM2" s="201"/>
      <c r="JN2" s="201"/>
      <c r="JO2" s="201"/>
      <c r="JP2" s="201"/>
      <c r="JQ2" s="201"/>
      <c r="JR2" s="201"/>
      <c r="JS2" s="201"/>
      <c r="JT2" s="201"/>
      <c r="JU2" s="201"/>
      <c r="JV2" s="201"/>
      <c r="JW2" s="201"/>
      <c r="JX2" s="201"/>
      <c r="JY2" s="201"/>
      <c r="JZ2" s="201"/>
      <c r="KA2" s="201"/>
      <c r="KB2" s="201"/>
      <c r="KC2" s="201"/>
      <c r="KD2" s="201"/>
      <c r="KE2" s="201"/>
      <c r="KF2" s="201"/>
      <c r="KG2" s="201"/>
      <c r="KH2" s="201"/>
      <c r="KI2" s="201"/>
      <c r="KJ2" s="201"/>
      <c r="KK2" s="201"/>
      <c r="KL2" s="201"/>
      <c r="KM2" s="201"/>
      <c r="KN2" s="201"/>
      <c r="KO2" s="201"/>
      <c r="KP2" s="201"/>
      <c r="KQ2" s="201"/>
      <c r="KR2" s="201"/>
      <c r="KS2" s="201"/>
      <c r="KT2" s="201"/>
      <c r="KU2" s="201"/>
      <c r="KV2" s="201"/>
      <c r="KW2" s="201"/>
      <c r="KX2" s="201"/>
      <c r="KY2" s="201"/>
      <c r="KZ2" s="201"/>
      <c r="LA2" s="201"/>
      <c r="LB2" s="201"/>
      <c r="LC2" s="201"/>
      <c r="LD2" s="201"/>
      <c r="LE2" s="201"/>
      <c r="LF2" s="201"/>
      <c r="LG2" s="201"/>
      <c r="LH2" s="201"/>
      <c r="LI2" s="201"/>
      <c r="LJ2" s="201"/>
      <c r="LK2" s="201"/>
      <c r="LL2" s="201"/>
      <c r="LM2" s="201"/>
      <c r="LN2" s="201"/>
      <c r="LO2" s="201"/>
      <c r="LP2" s="201"/>
      <c r="LQ2" s="201"/>
      <c r="LR2" s="201"/>
      <c r="LS2" s="201"/>
      <c r="LT2" s="201"/>
      <c r="LU2" s="201"/>
      <c r="LV2" s="201"/>
      <c r="LW2" s="201"/>
      <c r="LX2" s="201"/>
      <c r="LY2" s="201"/>
      <c r="LZ2" s="201"/>
      <c r="MA2" s="201"/>
      <c r="MB2" s="201"/>
      <c r="MC2" s="201"/>
      <c r="MD2" s="201"/>
      <c r="ME2" s="201"/>
      <c r="MF2" s="201"/>
      <c r="MG2" s="201"/>
      <c r="MH2" s="201"/>
      <c r="MI2" s="201"/>
      <c r="MJ2" s="201"/>
      <c r="MK2" s="201"/>
      <c r="ML2" s="201"/>
      <c r="MM2" s="201"/>
      <c r="MN2" s="201"/>
      <c r="MO2" s="201"/>
      <c r="MP2" s="201"/>
      <c r="MQ2" s="201"/>
      <c r="MR2" s="201"/>
      <c r="MS2" s="201"/>
      <c r="MT2" s="201"/>
      <c r="MU2" s="201"/>
      <c r="MV2" s="201"/>
      <c r="MW2" s="201"/>
      <c r="MX2" s="201"/>
      <c r="MY2" s="201"/>
      <c r="MZ2" s="201"/>
      <c r="NA2" s="201"/>
      <c r="NB2" s="201"/>
      <c r="NC2" s="201"/>
      <c r="ND2" s="201"/>
      <c r="NE2" s="201"/>
      <c r="NF2" s="201"/>
      <c r="NG2" s="201"/>
      <c r="NH2" s="201"/>
      <c r="NI2" s="201"/>
      <c r="NJ2" s="201"/>
      <c r="NK2" s="201"/>
      <c r="NL2" s="201"/>
      <c r="NM2" s="201"/>
      <c r="NN2" s="201"/>
      <c r="NO2" s="201"/>
      <c r="NP2" s="201"/>
      <c r="NQ2" s="201"/>
      <c r="NR2" s="201"/>
      <c r="NS2" s="201"/>
      <c r="NT2" s="201"/>
      <c r="NU2" s="201"/>
      <c r="NV2" s="201"/>
      <c r="NW2" s="201"/>
      <c r="NX2" s="201"/>
      <c r="NY2" s="201"/>
      <c r="NZ2" s="201"/>
      <c r="OA2" s="201"/>
      <c r="OB2" s="201"/>
      <c r="OC2" s="201"/>
      <c r="OD2" s="201"/>
      <c r="OE2" s="201"/>
      <c r="OF2" s="201"/>
      <c r="OG2" s="201"/>
      <c r="OH2" s="201"/>
      <c r="OI2" s="201"/>
      <c r="OJ2" s="201"/>
      <c r="OK2" s="201"/>
      <c r="OL2" s="201"/>
      <c r="OM2" s="201"/>
      <c r="ON2" s="201"/>
      <c r="OO2" s="201"/>
      <c r="OP2" s="201"/>
      <c r="OQ2" s="201"/>
      <c r="OR2" s="201"/>
      <c r="OS2" s="201"/>
      <c r="OT2" s="201"/>
      <c r="OU2" s="201"/>
      <c r="OV2" s="201"/>
      <c r="OW2" s="201"/>
      <c r="OX2" s="201"/>
      <c r="OY2" s="201"/>
      <c r="OZ2" s="201"/>
      <c r="PA2" s="201"/>
      <c r="PB2" s="201"/>
      <c r="PC2" s="201"/>
      <c r="PD2" s="201"/>
      <c r="PE2" s="201"/>
      <c r="PF2" s="201"/>
      <c r="PG2" s="201"/>
      <c r="PH2" s="201"/>
      <c r="PI2" s="201"/>
      <c r="PJ2" s="201"/>
      <c r="PK2" s="201"/>
      <c r="PL2" s="201"/>
      <c r="PM2" s="201"/>
      <c r="PN2" s="201"/>
      <c r="PO2" s="201"/>
      <c r="PP2" s="201"/>
      <c r="PQ2" s="201"/>
      <c r="PR2" s="201"/>
      <c r="PS2" s="201"/>
      <c r="PT2" s="201"/>
      <c r="PU2" s="201"/>
      <c r="PV2" s="201"/>
      <c r="PW2" s="201"/>
      <c r="PX2" s="201"/>
      <c r="PY2" s="201"/>
      <c r="PZ2" s="201"/>
      <c r="QA2" s="201"/>
      <c r="QB2" s="201"/>
      <c r="QC2" s="201"/>
      <c r="QD2" s="201"/>
      <c r="QE2" s="201"/>
      <c r="QF2" s="201"/>
      <c r="QG2" s="201"/>
      <c r="QH2" s="201"/>
      <c r="QI2" s="201"/>
      <c r="QJ2" s="201"/>
      <c r="QK2" s="201"/>
      <c r="QL2" s="201"/>
      <c r="QM2" s="201"/>
      <c r="QN2" s="201"/>
      <c r="QO2" s="201"/>
      <c r="QP2" s="201"/>
      <c r="QQ2" s="201"/>
      <c r="QR2" s="201"/>
      <c r="QS2" s="201"/>
      <c r="QT2" s="201"/>
      <c r="QU2" s="201"/>
      <c r="QV2" s="201"/>
      <c r="QW2" s="201"/>
      <c r="QX2" s="201"/>
      <c r="QY2" s="201"/>
      <c r="QZ2" s="201"/>
      <c r="RA2" s="201"/>
      <c r="RB2" s="201"/>
      <c r="RC2" s="201"/>
      <c r="RD2" s="201"/>
      <c r="RE2" s="201"/>
      <c r="RF2" s="201"/>
      <c r="RG2" s="201"/>
      <c r="RH2" s="201"/>
      <c r="RI2" s="201"/>
      <c r="RJ2" s="201"/>
      <c r="RK2" s="201"/>
      <c r="RL2" s="201"/>
      <c r="RM2" s="201"/>
      <c r="RN2" s="201"/>
      <c r="RO2" s="201"/>
      <c r="RP2" s="201"/>
      <c r="RQ2" s="201"/>
      <c r="RR2" s="201"/>
      <c r="RS2" s="201"/>
      <c r="RT2" s="201"/>
      <c r="RU2" s="201"/>
      <c r="RV2" s="201"/>
      <c r="RW2" s="201"/>
      <c r="RX2" s="201"/>
      <c r="RY2" s="201"/>
      <c r="RZ2" s="201"/>
      <c r="SA2" s="201"/>
      <c r="SB2" s="201"/>
      <c r="SC2" s="201"/>
      <c r="SD2" s="201"/>
      <c r="SE2" s="201"/>
      <c r="SF2" s="201"/>
      <c r="SG2" s="201"/>
      <c r="SH2" s="201"/>
      <c r="SI2" s="201"/>
      <c r="SJ2" s="201"/>
      <c r="SK2" s="201"/>
      <c r="SL2" s="201"/>
      <c r="SM2" s="201"/>
      <c r="SN2" s="201"/>
      <c r="SO2" s="201"/>
      <c r="SP2" s="201"/>
      <c r="SQ2" s="201"/>
      <c r="SR2" s="201"/>
      <c r="SS2" s="201"/>
      <c r="ST2" s="201"/>
      <c r="SU2" s="201"/>
      <c r="SV2" s="201"/>
      <c r="SW2" s="201"/>
      <c r="SX2" s="201"/>
      <c r="SY2" s="201"/>
      <c r="SZ2" s="201"/>
      <c r="TA2" s="201"/>
      <c r="TB2" s="201"/>
      <c r="TC2" s="201"/>
      <c r="TD2" s="201"/>
      <c r="TE2" s="201"/>
      <c r="TF2" s="201"/>
      <c r="TG2" s="201"/>
      <c r="TH2" s="201"/>
      <c r="TI2" s="201"/>
      <c r="TJ2" s="201"/>
      <c r="TK2" s="201"/>
      <c r="TL2" s="201"/>
      <c r="TM2" s="201"/>
      <c r="TN2" s="201"/>
      <c r="TO2" s="201"/>
      <c r="TP2" s="201"/>
      <c r="TQ2" s="201"/>
      <c r="TR2" s="201"/>
      <c r="TS2" s="201"/>
      <c r="TT2" s="201"/>
      <c r="TU2" s="201"/>
      <c r="TV2" s="201"/>
      <c r="TW2" s="201"/>
      <c r="TX2" s="201"/>
      <c r="TY2" s="201"/>
      <c r="TZ2" s="201"/>
      <c r="UA2" s="201"/>
      <c r="UB2" s="201"/>
      <c r="UC2" s="201"/>
      <c r="UD2" s="201"/>
      <c r="UE2" s="201"/>
      <c r="UF2" s="201"/>
      <c r="UG2" s="201"/>
      <c r="UH2" s="201"/>
      <c r="UI2" s="201"/>
      <c r="UJ2" s="201"/>
      <c r="UK2" s="201"/>
      <c r="UL2" s="201"/>
      <c r="UM2" s="201"/>
      <c r="UN2" s="201"/>
      <c r="UO2" s="201"/>
      <c r="UP2" s="201"/>
      <c r="UQ2" s="201"/>
      <c r="UR2" s="201"/>
      <c r="US2" s="201"/>
      <c r="UT2" s="201"/>
      <c r="UU2" s="201"/>
      <c r="UV2" s="201"/>
      <c r="UW2" s="201"/>
      <c r="UX2" s="201"/>
      <c r="UY2" s="201"/>
      <c r="UZ2" s="201"/>
      <c r="VA2" s="201"/>
      <c r="VB2" s="201"/>
      <c r="VC2" s="201"/>
      <c r="VD2" s="201"/>
      <c r="VE2" s="201"/>
      <c r="VF2" s="201"/>
      <c r="VG2" s="201"/>
      <c r="VH2" s="201"/>
      <c r="VI2" s="201"/>
      <c r="VJ2" s="201"/>
      <c r="VK2" s="201"/>
      <c r="VL2" s="201"/>
      <c r="VM2" s="201"/>
      <c r="VN2" s="201"/>
      <c r="VO2" s="201"/>
      <c r="VP2" s="201"/>
      <c r="VQ2" s="201"/>
      <c r="VR2" s="201"/>
      <c r="VS2" s="201"/>
      <c r="VT2" s="201"/>
      <c r="VU2" s="201"/>
      <c r="VV2" s="201"/>
      <c r="VW2" s="201"/>
      <c r="VX2" s="201"/>
      <c r="VY2" s="201"/>
      <c r="VZ2" s="201"/>
      <c r="WA2" s="201"/>
      <c r="WB2" s="201"/>
      <c r="WC2" s="201"/>
      <c r="WD2" s="201"/>
      <c r="WE2" s="201"/>
      <c r="WF2" s="201"/>
      <c r="WG2" s="201"/>
      <c r="WH2" s="201"/>
      <c r="WI2" s="201"/>
      <c r="WJ2" s="201"/>
      <c r="WK2" s="201"/>
      <c r="WL2" s="201"/>
      <c r="WM2" s="201"/>
      <c r="WN2" s="201"/>
      <c r="WO2" s="201"/>
      <c r="WP2" s="201"/>
      <c r="WQ2" s="201"/>
      <c r="WR2" s="201"/>
      <c r="WS2" s="201"/>
      <c r="WT2" s="201"/>
      <c r="WU2" s="201"/>
      <c r="WV2" s="201"/>
      <c r="WW2" s="201"/>
      <c r="WX2" s="201"/>
      <c r="WY2" s="201"/>
      <c r="WZ2" s="201"/>
      <c r="XA2" s="201"/>
      <c r="XB2" s="201"/>
      <c r="XC2" s="201"/>
      <c r="XD2" s="201"/>
      <c r="XE2" s="201"/>
      <c r="XF2" s="201"/>
      <c r="XG2" s="201"/>
      <c r="XH2" s="201"/>
      <c r="XI2" s="201"/>
      <c r="XJ2" s="201"/>
      <c r="XK2" s="201"/>
      <c r="XL2" s="201"/>
      <c r="XM2" s="201"/>
      <c r="XN2" s="201"/>
      <c r="XO2" s="201"/>
      <c r="XP2" s="201"/>
      <c r="XQ2" s="201"/>
      <c r="XR2" s="201"/>
      <c r="XS2" s="201"/>
      <c r="XT2" s="201"/>
      <c r="XU2" s="201"/>
      <c r="XV2" s="201"/>
      <c r="XW2" s="201"/>
      <c r="XX2" s="201"/>
      <c r="XY2" s="201"/>
      <c r="XZ2" s="201"/>
      <c r="YA2" s="201"/>
      <c r="YB2" s="201"/>
      <c r="YC2" s="201"/>
      <c r="YD2" s="201"/>
      <c r="YE2" s="201"/>
      <c r="YF2" s="201"/>
      <c r="YG2" s="201"/>
      <c r="YH2" s="201"/>
      <c r="YI2" s="201"/>
      <c r="YJ2" s="201"/>
      <c r="YK2" s="201"/>
      <c r="YL2" s="201"/>
      <c r="YM2" s="201"/>
      <c r="YN2" s="201"/>
      <c r="YO2" s="201"/>
      <c r="YP2" s="201"/>
      <c r="YQ2" s="201"/>
      <c r="YR2" s="201"/>
      <c r="YS2" s="201"/>
      <c r="YT2" s="201"/>
      <c r="YU2" s="201"/>
      <c r="YV2" s="201"/>
      <c r="YW2" s="201"/>
      <c r="YX2" s="201"/>
      <c r="YY2" s="201"/>
      <c r="YZ2" s="201"/>
      <c r="ZA2" s="201"/>
      <c r="ZB2" s="201"/>
      <c r="ZC2" s="201"/>
      <c r="ZD2" s="201"/>
      <c r="ZE2" s="201"/>
      <c r="ZF2" s="201"/>
      <c r="ZG2" s="201"/>
      <c r="ZH2" s="201"/>
      <c r="ZI2" s="201"/>
      <c r="ZJ2" s="201"/>
      <c r="ZK2" s="201"/>
      <c r="ZL2" s="201"/>
      <c r="ZM2" s="201"/>
      <c r="ZN2" s="201"/>
      <c r="ZO2" s="201"/>
      <c r="ZP2" s="201"/>
      <c r="ZQ2" s="201"/>
      <c r="ZR2" s="201"/>
      <c r="ZS2" s="201"/>
      <c r="ZT2" s="201"/>
      <c r="ZU2" s="201"/>
      <c r="ZV2" s="201"/>
      <c r="ZW2" s="201"/>
      <c r="ZX2" s="201"/>
      <c r="ZY2" s="201"/>
      <c r="ZZ2" s="201"/>
      <c r="AAA2" s="201"/>
      <c r="AAB2" s="201"/>
      <c r="AAC2" s="201"/>
      <c r="AAD2" s="201"/>
      <c r="AAE2" s="201"/>
      <c r="AAF2" s="201"/>
      <c r="AAG2" s="201"/>
      <c r="AAH2" s="201"/>
      <c r="AAI2" s="201"/>
      <c r="AAJ2" s="201"/>
      <c r="AAK2" s="201"/>
      <c r="AAL2" s="201"/>
      <c r="AAM2" s="201"/>
      <c r="AAN2" s="201"/>
      <c r="AAO2" s="201"/>
      <c r="AAP2" s="201"/>
      <c r="AAQ2" s="201"/>
      <c r="AAR2" s="201"/>
      <c r="AAS2" s="201"/>
      <c r="AAT2" s="201"/>
      <c r="AAU2" s="201"/>
      <c r="AAV2" s="201"/>
      <c r="AAW2" s="201"/>
      <c r="AAX2" s="201"/>
      <c r="AAY2" s="201"/>
      <c r="AAZ2" s="201"/>
      <c r="ABA2" s="201"/>
      <c r="ABB2" s="201"/>
      <c r="ABC2" s="201"/>
      <c r="ABD2" s="201"/>
      <c r="ABE2" s="201"/>
      <c r="ABF2" s="201"/>
      <c r="ABG2" s="201"/>
      <c r="ABH2" s="201"/>
      <c r="ABI2" s="201"/>
      <c r="ABJ2" s="201"/>
      <c r="ABK2" s="201"/>
      <c r="ABL2" s="201"/>
      <c r="ABM2" s="201"/>
      <c r="ABN2" s="201"/>
      <c r="ABO2" s="201"/>
      <c r="ABP2" s="201"/>
      <c r="ABQ2" s="201"/>
      <c r="ABR2" s="201"/>
      <c r="ABS2" s="201"/>
      <c r="ABT2" s="201"/>
      <c r="ABU2" s="201"/>
      <c r="ABV2" s="201"/>
      <c r="ABW2" s="201"/>
      <c r="ABX2" s="201"/>
      <c r="ABY2" s="201"/>
      <c r="ABZ2" s="201"/>
      <c r="ACA2" s="201"/>
      <c r="ACB2" s="201"/>
      <c r="ACC2" s="201"/>
      <c r="ACD2" s="201"/>
      <c r="ACE2" s="201"/>
      <c r="ACF2" s="201"/>
      <c r="ACG2" s="201"/>
      <c r="ACH2" s="201"/>
      <c r="ACI2" s="201"/>
      <c r="ACJ2" s="201"/>
      <c r="ACK2" s="201"/>
      <c r="ACL2" s="201"/>
      <c r="ACM2" s="201"/>
      <c r="ACN2" s="201"/>
      <c r="ACO2" s="201"/>
      <c r="ACP2" s="201"/>
      <c r="ACQ2" s="201"/>
      <c r="ACR2" s="201"/>
      <c r="ACS2" s="201"/>
      <c r="ACT2" s="201"/>
      <c r="ACU2" s="201"/>
      <c r="ACV2" s="201"/>
      <c r="ACW2" s="201"/>
      <c r="ACX2" s="201"/>
      <c r="ACY2" s="201"/>
      <c r="ACZ2" s="201"/>
      <c r="ADA2" s="201"/>
      <c r="ADB2" s="201"/>
      <c r="ADC2" s="201"/>
      <c r="ADD2" s="201"/>
      <c r="ADE2" s="201"/>
      <c r="ADF2" s="201"/>
      <c r="ADG2" s="201"/>
      <c r="ADH2" s="201"/>
      <c r="ADI2" s="201"/>
      <c r="ADJ2" s="201"/>
      <c r="ADK2" s="201"/>
      <c r="ADL2" s="201"/>
      <c r="ADM2" s="201"/>
      <c r="ADN2" s="201"/>
      <c r="ADO2" s="201"/>
      <c r="ADP2" s="201"/>
      <c r="ADQ2" s="201"/>
      <c r="ADR2" s="201"/>
      <c r="ADS2" s="201"/>
      <c r="ADT2" s="201"/>
      <c r="ADU2" s="201"/>
      <c r="ADV2" s="201"/>
      <c r="ADW2" s="201"/>
      <c r="ADX2" s="201"/>
      <c r="ADY2" s="201"/>
      <c r="ADZ2" s="201"/>
      <c r="AEA2" s="201"/>
      <c r="AEB2" s="201"/>
      <c r="AEC2" s="201"/>
      <c r="AED2" s="201"/>
      <c r="AEE2" s="201"/>
      <c r="AEF2" s="201"/>
      <c r="AEG2" s="201"/>
      <c r="AEH2" s="201"/>
      <c r="AEI2" s="201"/>
      <c r="AEJ2" s="201"/>
      <c r="AEK2" s="201"/>
      <c r="AEL2" s="201"/>
      <c r="AEM2" s="201"/>
      <c r="AEN2" s="201"/>
      <c r="AEO2" s="201"/>
      <c r="AEP2" s="201"/>
      <c r="AEQ2" s="201"/>
      <c r="AER2" s="201"/>
      <c r="AES2" s="201"/>
      <c r="AET2" s="201"/>
      <c r="AEU2" s="201"/>
      <c r="AEV2" s="201"/>
      <c r="AEW2" s="201"/>
      <c r="AEX2" s="201"/>
      <c r="AEY2" s="201"/>
      <c r="AEZ2" s="201"/>
      <c r="AFA2" s="201"/>
      <c r="AFB2" s="201"/>
      <c r="AFC2" s="201"/>
      <c r="AFD2" s="201"/>
      <c r="AFE2" s="201"/>
      <c r="AFF2" s="201"/>
      <c r="AFG2" s="201"/>
      <c r="AFH2" s="201"/>
      <c r="AFI2" s="201"/>
      <c r="AFJ2" s="201"/>
      <c r="AFK2" s="201"/>
      <c r="AFL2" s="201"/>
      <c r="AFM2" s="201"/>
      <c r="AFN2" s="201"/>
      <c r="AFO2" s="201"/>
      <c r="AFP2" s="201"/>
      <c r="AFQ2" s="201"/>
      <c r="AFR2" s="201"/>
      <c r="AFS2" s="201"/>
      <c r="AFT2" s="201"/>
      <c r="AFU2" s="201"/>
      <c r="AFV2" s="201"/>
      <c r="AFW2" s="201"/>
      <c r="AFX2" s="201"/>
      <c r="AFY2" s="201"/>
      <c r="AFZ2" s="201"/>
      <c r="AGA2" s="201"/>
      <c r="AGB2" s="201"/>
      <c r="AGC2" s="201"/>
      <c r="AGD2" s="201"/>
      <c r="AGE2" s="201"/>
      <c r="AGF2" s="201"/>
      <c r="AGG2" s="201"/>
      <c r="AGH2" s="201"/>
      <c r="AGI2" s="201"/>
      <c r="AGJ2" s="201"/>
      <c r="AGK2" s="201"/>
      <c r="AGL2" s="201"/>
      <c r="AGM2" s="201"/>
      <c r="AGN2" s="201"/>
      <c r="AGO2" s="201"/>
      <c r="AGP2" s="201"/>
      <c r="AGQ2" s="201"/>
      <c r="AGR2" s="201"/>
      <c r="AGS2" s="201"/>
      <c r="AGT2" s="201"/>
      <c r="AGU2" s="201"/>
      <c r="AGV2" s="201"/>
      <c r="AGW2" s="201"/>
      <c r="AGX2" s="201"/>
      <c r="AGY2" s="201"/>
      <c r="AGZ2" s="201"/>
      <c r="AHA2" s="201"/>
      <c r="AHB2" s="201"/>
      <c r="AHC2" s="201"/>
      <c r="AHD2" s="201"/>
      <c r="AHE2" s="201"/>
      <c r="AHF2" s="201"/>
      <c r="AHG2" s="201"/>
      <c r="AHH2" s="201"/>
      <c r="AHI2" s="201"/>
      <c r="AHJ2" s="201"/>
      <c r="AHK2" s="201"/>
      <c r="AHL2" s="201"/>
      <c r="AHM2" s="201"/>
      <c r="AHN2" s="201"/>
      <c r="AHO2" s="201"/>
      <c r="AHP2" s="201"/>
      <c r="AHQ2" s="201"/>
      <c r="AHR2" s="201"/>
      <c r="AHS2" s="201"/>
      <c r="AHT2" s="201"/>
      <c r="AHU2" s="201"/>
      <c r="AHV2" s="201"/>
      <c r="AHW2" s="201"/>
      <c r="AHX2" s="201"/>
      <c r="AHY2" s="201"/>
      <c r="AHZ2" s="201"/>
      <c r="AIA2" s="201"/>
      <c r="AIB2" s="201"/>
      <c r="AIC2" s="201"/>
      <c r="AID2" s="201"/>
      <c r="AIE2" s="201"/>
      <c r="AIF2" s="201"/>
      <c r="AIG2" s="201"/>
      <c r="AIH2" s="201"/>
      <c r="AII2" s="201"/>
      <c r="AIJ2" s="201"/>
      <c r="AIK2" s="201"/>
      <c r="AIL2" s="201"/>
      <c r="AIM2" s="201"/>
      <c r="AIN2" s="201"/>
      <c r="AIO2" s="201"/>
      <c r="AIP2" s="201"/>
      <c r="AIQ2" s="201"/>
      <c r="AIR2" s="201"/>
      <c r="AIS2" s="201"/>
      <c r="AIT2" s="201"/>
      <c r="AIU2" s="201"/>
      <c r="AIV2" s="201"/>
      <c r="AIW2" s="201"/>
      <c r="AIX2" s="201"/>
      <c r="AIY2" s="201"/>
      <c r="AIZ2" s="201"/>
      <c r="AJA2" s="201"/>
      <c r="AJB2" s="201"/>
      <c r="AJC2" s="201"/>
      <c r="AJD2" s="201"/>
      <c r="AJE2" s="201"/>
      <c r="AJF2" s="201"/>
      <c r="AJG2" s="201"/>
      <c r="AJH2" s="201"/>
      <c r="AJI2" s="201"/>
      <c r="AJJ2" s="201"/>
      <c r="AJK2" s="201"/>
      <c r="AJL2" s="201"/>
      <c r="AJM2" s="201"/>
      <c r="AJN2" s="201"/>
      <c r="AJO2" s="201"/>
      <c r="AJP2" s="201"/>
      <c r="AJQ2" s="201"/>
      <c r="AJR2" s="201"/>
      <c r="AJS2" s="201"/>
      <c r="AJT2" s="201"/>
      <c r="AJU2" s="201"/>
      <c r="AJV2" s="201"/>
      <c r="AJW2" s="201"/>
      <c r="AJX2" s="201"/>
      <c r="AJY2" s="201"/>
      <c r="AJZ2" s="201"/>
      <c r="AKA2" s="201"/>
      <c r="AKB2" s="201"/>
      <c r="AKC2" s="201"/>
      <c r="AKD2" s="201"/>
      <c r="AKE2" s="201"/>
      <c r="AKF2" s="201"/>
      <c r="AKG2" s="201"/>
      <c r="AKH2" s="201"/>
      <c r="AKI2" s="201"/>
      <c r="AKJ2" s="201"/>
      <c r="AKK2" s="201"/>
      <c r="AKL2" s="201"/>
      <c r="AKM2" s="201"/>
      <c r="AKN2" s="201"/>
      <c r="AKO2" s="201"/>
      <c r="AKP2" s="201"/>
      <c r="AKQ2" s="201"/>
      <c r="AKR2" s="201"/>
      <c r="AKS2" s="201"/>
      <c r="AKT2" s="201"/>
      <c r="AKU2" s="201"/>
      <c r="AKV2" s="201"/>
      <c r="AKW2" s="201"/>
      <c r="AKX2" s="201"/>
      <c r="AKY2" s="201"/>
      <c r="AKZ2" s="201"/>
      <c r="ALA2" s="201"/>
      <c r="ALB2" s="201"/>
      <c r="ALC2" s="201"/>
      <c r="ALD2" s="201"/>
      <c r="ALE2" s="201"/>
      <c r="ALF2" s="201"/>
      <c r="ALG2" s="201"/>
      <c r="ALH2" s="201"/>
      <c r="ALI2" s="201"/>
      <c r="ALJ2" s="201"/>
      <c r="ALK2" s="201"/>
      <c r="ALL2" s="201"/>
      <c r="ALM2" s="201"/>
      <c r="ALN2" s="201"/>
      <c r="ALO2" s="201"/>
      <c r="ALP2" s="201"/>
      <c r="ALQ2" s="201"/>
      <c r="ALR2" s="201"/>
      <c r="ALS2" s="201"/>
      <c r="ALT2" s="201"/>
      <c r="ALU2" s="201"/>
      <c r="ALV2" s="201"/>
      <c r="ALW2" s="201"/>
      <c r="ALX2" s="201"/>
      <c r="ALY2" s="201"/>
      <c r="ALZ2" s="201"/>
      <c r="AMA2" s="201"/>
      <c r="AMB2" s="201"/>
      <c r="AMC2" s="201"/>
      <c r="AMD2" s="201"/>
      <c r="AME2" s="201"/>
      <c r="AMF2" s="201"/>
      <c r="AMG2" s="201"/>
      <c r="AMH2" s="201"/>
      <c r="AMI2" s="201"/>
      <c r="AMJ2" s="201"/>
      <c r="AMK2" s="201"/>
      <c r="AML2" s="201"/>
      <c r="AMM2" s="201"/>
      <c r="AMN2" s="201"/>
      <c r="AMO2" s="201"/>
      <c r="AMP2" s="201"/>
    </row>
    <row r="3" spans="1:1030" s="4" customFormat="1" ht="52.5" customHeight="1">
      <c r="A3" s="756"/>
      <c r="B3" s="756"/>
      <c r="C3" s="756"/>
      <c r="D3" s="756"/>
      <c r="E3" s="756"/>
      <c r="F3" s="756"/>
      <c r="G3" s="756"/>
      <c r="H3" s="757"/>
      <c r="I3" s="757"/>
      <c r="J3" s="757"/>
      <c r="K3" s="757"/>
      <c r="L3" s="757"/>
      <c r="M3" s="757"/>
      <c r="N3" s="757"/>
      <c r="O3" s="757"/>
      <c r="P3" s="757"/>
      <c r="Q3" s="757"/>
      <c r="R3" s="757"/>
      <c r="S3" s="757"/>
      <c r="T3" s="757"/>
      <c r="U3" s="757"/>
      <c r="V3" s="757"/>
      <c r="W3" s="757"/>
      <c r="X3" s="757"/>
      <c r="Y3" s="757"/>
      <c r="Z3" s="757"/>
      <c r="AA3" s="757"/>
      <c r="AB3" s="315"/>
      <c r="AC3" s="258" t="s">
        <v>4</v>
      </c>
      <c r="AD3" s="258"/>
      <c r="AE3" s="759" t="s">
        <v>5</v>
      </c>
      <c r="AF3" s="759"/>
      <c r="AG3" s="759"/>
      <c r="AH3" s="759"/>
      <c r="AI3" s="200"/>
      <c r="AJ3" s="200"/>
      <c r="AK3" s="200"/>
      <c r="AL3" s="200"/>
      <c r="AM3" s="200"/>
      <c r="AN3" s="200"/>
      <c r="AO3" s="200"/>
      <c r="AP3" s="200"/>
      <c r="AQ3" s="200"/>
      <c r="AR3" s="200"/>
      <c r="AS3" s="200"/>
      <c r="AT3" s="200"/>
      <c r="AU3" s="200"/>
      <c r="AV3" s="200"/>
      <c r="AW3" s="200"/>
      <c r="AX3" s="200"/>
      <c r="AY3" s="200"/>
      <c r="AZ3" s="200"/>
      <c r="BA3" s="200"/>
      <c r="BB3" s="200"/>
      <c r="BC3" s="201"/>
      <c r="BD3" s="201"/>
      <c r="BE3" s="201"/>
      <c r="BF3" s="201"/>
      <c r="BG3" s="201"/>
      <c r="BH3" s="201"/>
      <c r="BI3" s="201"/>
      <c r="BJ3" s="201"/>
      <c r="BK3" s="201"/>
      <c r="BL3" s="201"/>
      <c r="BM3" s="201"/>
      <c r="BN3" s="201"/>
      <c r="BO3" s="201"/>
      <c r="BP3" s="201"/>
      <c r="BQ3" s="201"/>
      <c r="BR3" s="201"/>
      <c r="BS3" s="201"/>
      <c r="BT3" s="201"/>
      <c r="BU3" s="201"/>
      <c r="BV3" s="201"/>
      <c r="BW3" s="201"/>
      <c r="BX3" s="201"/>
      <c r="BY3" s="201"/>
      <c r="BZ3" s="201"/>
      <c r="CA3" s="201"/>
      <c r="CB3" s="201"/>
      <c r="CC3" s="201"/>
      <c r="CD3" s="201"/>
      <c r="CE3" s="201"/>
      <c r="CF3" s="201"/>
      <c r="CG3" s="201"/>
      <c r="CH3" s="201"/>
      <c r="CI3" s="201"/>
      <c r="CJ3" s="201"/>
      <c r="CK3" s="201"/>
      <c r="CL3" s="201"/>
      <c r="CM3" s="201"/>
      <c r="CN3" s="201"/>
      <c r="CO3" s="201"/>
      <c r="CP3" s="201"/>
      <c r="CQ3" s="201"/>
      <c r="CR3" s="201"/>
      <c r="CS3" s="201"/>
      <c r="CT3" s="201"/>
      <c r="CU3" s="201"/>
      <c r="CV3" s="201"/>
      <c r="CW3" s="201"/>
      <c r="CX3" s="201"/>
      <c r="CY3" s="201"/>
      <c r="CZ3" s="201"/>
      <c r="DA3" s="201"/>
      <c r="DB3" s="201"/>
      <c r="DC3" s="201"/>
      <c r="DD3" s="201"/>
      <c r="DE3" s="201"/>
      <c r="DF3" s="201"/>
      <c r="DG3" s="201"/>
      <c r="DH3" s="201"/>
      <c r="DI3" s="201"/>
      <c r="DJ3" s="201"/>
      <c r="DK3" s="201"/>
      <c r="DL3" s="201"/>
      <c r="DM3" s="201"/>
      <c r="DN3" s="201"/>
      <c r="DO3" s="201"/>
      <c r="DP3" s="201"/>
      <c r="DQ3" s="201"/>
      <c r="DR3" s="201"/>
      <c r="DS3" s="201"/>
      <c r="DT3" s="201"/>
      <c r="DU3" s="201"/>
      <c r="DV3" s="201"/>
      <c r="DW3" s="201"/>
      <c r="DX3" s="201"/>
      <c r="DY3" s="201"/>
      <c r="DZ3" s="201"/>
      <c r="EA3" s="201"/>
      <c r="EB3" s="201"/>
      <c r="EC3" s="201"/>
      <c r="ED3" s="201"/>
      <c r="EE3" s="201"/>
      <c r="EF3" s="201"/>
      <c r="EG3" s="201"/>
      <c r="EH3" s="201"/>
      <c r="EI3" s="201"/>
      <c r="EJ3" s="201"/>
      <c r="EK3" s="201"/>
      <c r="EL3" s="201"/>
      <c r="EM3" s="201"/>
      <c r="EN3" s="201"/>
      <c r="EO3" s="201"/>
      <c r="EP3" s="201"/>
      <c r="EQ3" s="201"/>
      <c r="ER3" s="201"/>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1"/>
      <c r="FY3" s="201"/>
      <c r="FZ3" s="201"/>
      <c r="GA3" s="201"/>
      <c r="GB3" s="201"/>
      <c r="GC3" s="201"/>
      <c r="GD3" s="201"/>
      <c r="GE3" s="201"/>
      <c r="GF3" s="201"/>
      <c r="GG3" s="201"/>
      <c r="GH3" s="201"/>
      <c r="GI3" s="201"/>
      <c r="GJ3" s="201"/>
      <c r="GK3" s="201"/>
      <c r="GL3" s="201"/>
      <c r="GM3" s="201"/>
      <c r="GN3" s="201"/>
      <c r="GO3" s="201"/>
      <c r="GP3" s="201"/>
      <c r="GQ3" s="201"/>
      <c r="GR3" s="201"/>
      <c r="GS3" s="201"/>
      <c r="GT3" s="201"/>
      <c r="GU3" s="201"/>
      <c r="GV3" s="201"/>
      <c r="GW3" s="201"/>
      <c r="GX3" s="201"/>
      <c r="GY3" s="201"/>
      <c r="GZ3" s="201"/>
      <c r="HA3" s="201"/>
      <c r="HB3" s="201"/>
      <c r="HC3" s="201"/>
      <c r="HD3" s="201"/>
      <c r="HE3" s="201"/>
      <c r="HF3" s="201"/>
      <c r="HG3" s="201"/>
      <c r="HH3" s="201"/>
      <c r="HI3" s="201"/>
      <c r="HJ3" s="201"/>
      <c r="HK3" s="201"/>
      <c r="HL3" s="201"/>
      <c r="HM3" s="201"/>
      <c r="HN3" s="201"/>
      <c r="HO3" s="201"/>
      <c r="HP3" s="201"/>
      <c r="HQ3" s="201"/>
      <c r="HR3" s="201"/>
      <c r="HS3" s="201"/>
      <c r="HT3" s="201"/>
      <c r="HU3" s="201"/>
      <c r="HV3" s="201"/>
      <c r="HW3" s="201"/>
      <c r="HX3" s="201"/>
      <c r="HY3" s="201"/>
      <c r="HZ3" s="201"/>
      <c r="IA3" s="201"/>
      <c r="IB3" s="201"/>
      <c r="IC3" s="201"/>
      <c r="ID3" s="201"/>
      <c r="IE3" s="201"/>
      <c r="IF3" s="201"/>
      <c r="IG3" s="201"/>
      <c r="IH3" s="201"/>
      <c r="II3" s="201"/>
      <c r="IJ3" s="201"/>
      <c r="IK3" s="201"/>
      <c r="IL3" s="201"/>
      <c r="IM3" s="201"/>
      <c r="IN3" s="201"/>
      <c r="IO3" s="201"/>
      <c r="IP3" s="201"/>
      <c r="IQ3" s="201"/>
      <c r="IR3" s="201"/>
      <c r="IS3" s="201"/>
      <c r="IT3" s="201"/>
      <c r="IU3" s="201"/>
      <c r="IV3" s="201"/>
      <c r="IW3" s="201"/>
      <c r="IX3" s="201"/>
      <c r="IY3" s="201"/>
      <c r="IZ3" s="201"/>
      <c r="JA3" s="201"/>
      <c r="JB3" s="201"/>
      <c r="JC3" s="201"/>
      <c r="JD3" s="201"/>
      <c r="JE3" s="201"/>
      <c r="JF3" s="201"/>
      <c r="JG3" s="201"/>
      <c r="JH3" s="201"/>
      <c r="JI3" s="201"/>
      <c r="JJ3" s="201"/>
      <c r="JK3" s="201"/>
      <c r="JL3" s="201"/>
      <c r="JM3" s="201"/>
      <c r="JN3" s="201"/>
      <c r="JO3" s="201"/>
      <c r="JP3" s="201"/>
      <c r="JQ3" s="201"/>
      <c r="JR3" s="201"/>
      <c r="JS3" s="201"/>
      <c r="JT3" s="201"/>
      <c r="JU3" s="201"/>
      <c r="JV3" s="201"/>
      <c r="JW3" s="201"/>
      <c r="JX3" s="201"/>
      <c r="JY3" s="201"/>
      <c r="JZ3" s="201"/>
      <c r="KA3" s="201"/>
      <c r="KB3" s="201"/>
      <c r="KC3" s="201"/>
      <c r="KD3" s="201"/>
      <c r="KE3" s="201"/>
      <c r="KF3" s="201"/>
      <c r="KG3" s="201"/>
      <c r="KH3" s="201"/>
      <c r="KI3" s="201"/>
      <c r="KJ3" s="201"/>
      <c r="KK3" s="201"/>
      <c r="KL3" s="201"/>
      <c r="KM3" s="201"/>
      <c r="KN3" s="201"/>
      <c r="KO3" s="201"/>
      <c r="KP3" s="201"/>
      <c r="KQ3" s="201"/>
      <c r="KR3" s="201"/>
      <c r="KS3" s="201"/>
      <c r="KT3" s="201"/>
      <c r="KU3" s="201"/>
      <c r="KV3" s="201"/>
      <c r="KW3" s="201"/>
      <c r="KX3" s="201"/>
      <c r="KY3" s="201"/>
      <c r="KZ3" s="201"/>
      <c r="LA3" s="201"/>
      <c r="LB3" s="201"/>
      <c r="LC3" s="201"/>
      <c r="LD3" s="201"/>
      <c r="LE3" s="201"/>
      <c r="LF3" s="201"/>
      <c r="LG3" s="201"/>
      <c r="LH3" s="201"/>
      <c r="LI3" s="201"/>
      <c r="LJ3" s="201"/>
      <c r="LK3" s="201"/>
      <c r="LL3" s="201"/>
      <c r="LM3" s="201"/>
      <c r="LN3" s="201"/>
      <c r="LO3" s="201"/>
      <c r="LP3" s="201"/>
      <c r="LQ3" s="201"/>
      <c r="LR3" s="201"/>
      <c r="LS3" s="201"/>
      <c r="LT3" s="201"/>
      <c r="LU3" s="201"/>
      <c r="LV3" s="201"/>
      <c r="LW3" s="201"/>
      <c r="LX3" s="201"/>
      <c r="LY3" s="201"/>
      <c r="LZ3" s="201"/>
      <c r="MA3" s="201"/>
      <c r="MB3" s="201"/>
      <c r="MC3" s="201"/>
      <c r="MD3" s="201"/>
      <c r="ME3" s="201"/>
      <c r="MF3" s="201"/>
      <c r="MG3" s="201"/>
      <c r="MH3" s="201"/>
      <c r="MI3" s="201"/>
      <c r="MJ3" s="201"/>
      <c r="MK3" s="201"/>
      <c r="ML3" s="201"/>
      <c r="MM3" s="201"/>
      <c r="MN3" s="201"/>
      <c r="MO3" s="201"/>
      <c r="MP3" s="201"/>
      <c r="MQ3" s="201"/>
      <c r="MR3" s="201"/>
      <c r="MS3" s="201"/>
      <c r="MT3" s="201"/>
      <c r="MU3" s="201"/>
      <c r="MV3" s="201"/>
      <c r="MW3" s="201"/>
      <c r="MX3" s="201"/>
      <c r="MY3" s="201"/>
      <c r="MZ3" s="201"/>
      <c r="NA3" s="201"/>
      <c r="NB3" s="201"/>
      <c r="NC3" s="201"/>
      <c r="ND3" s="201"/>
      <c r="NE3" s="201"/>
      <c r="NF3" s="201"/>
      <c r="NG3" s="201"/>
      <c r="NH3" s="201"/>
      <c r="NI3" s="201"/>
      <c r="NJ3" s="201"/>
      <c r="NK3" s="201"/>
      <c r="NL3" s="201"/>
      <c r="NM3" s="201"/>
      <c r="NN3" s="201"/>
      <c r="NO3" s="201"/>
      <c r="NP3" s="201"/>
      <c r="NQ3" s="201"/>
      <c r="NR3" s="201"/>
      <c r="NS3" s="201"/>
      <c r="NT3" s="201"/>
      <c r="NU3" s="201"/>
      <c r="NV3" s="201"/>
      <c r="NW3" s="201"/>
      <c r="NX3" s="201"/>
      <c r="NY3" s="201"/>
      <c r="NZ3" s="201"/>
      <c r="OA3" s="201"/>
      <c r="OB3" s="201"/>
      <c r="OC3" s="201"/>
      <c r="OD3" s="201"/>
      <c r="OE3" s="201"/>
      <c r="OF3" s="201"/>
      <c r="OG3" s="201"/>
      <c r="OH3" s="201"/>
      <c r="OI3" s="201"/>
      <c r="OJ3" s="201"/>
      <c r="OK3" s="201"/>
      <c r="OL3" s="201"/>
      <c r="OM3" s="201"/>
      <c r="ON3" s="201"/>
      <c r="OO3" s="201"/>
      <c r="OP3" s="201"/>
      <c r="OQ3" s="201"/>
      <c r="OR3" s="201"/>
      <c r="OS3" s="201"/>
      <c r="OT3" s="201"/>
      <c r="OU3" s="201"/>
      <c r="OV3" s="201"/>
      <c r="OW3" s="201"/>
      <c r="OX3" s="201"/>
      <c r="OY3" s="201"/>
      <c r="OZ3" s="201"/>
      <c r="PA3" s="201"/>
      <c r="PB3" s="201"/>
      <c r="PC3" s="201"/>
      <c r="PD3" s="201"/>
      <c r="PE3" s="201"/>
      <c r="PF3" s="201"/>
      <c r="PG3" s="201"/>
      <c r="PH3" s="201"/>
      <c r="PI3" s="201"/>
      <c r="PJ3" s="201"/>
      <c r="PK3" s="201"/>
      <c r="PL3" s="201"/>
      <c r="PM3" s="201"/>
      <c r="PN3" s="201"/>
      <c r="PO3" s="201"/>
      <c r="PP3" s="201"/>
      <c r="PQ3" s="201"/>
      <c r="PR3" s="201"/>
      <c r="PS3" s="201"/>
      <c r="PT3" s="201"/>
      <c r="PU3" s="201"/>
      <c r="PV3" s="201"/>
      <c r="PW3" s="201"/>
      <c r="PX3" s="201"/>
      <c r="PY3" s="201"/>
      <c r="PZ3" s="201"/>
      <c r="QA3" s="201"/>
      <c r="QB3" s="201"/>
      <c r="QC3" s="201"/>
      <c r="QD3" s="201"/>
      <c r="QE3" s="201"/>
      <c r="QF3" s="201"/>
      <c r="QG3" s="201"/>
      <c r="QH3" s="201"/>
      <c r="QI3" s="201"/>
      <c r="QJ3" s="201"/>
      <c r="QK3" s="201"/>
      <c r="QL3" s="201"/>
      <c r="QM3" s="201"/>
      <c r="QN3" s="201"/>
      <c r="QO3" s="201"/>
      <c r="QP3" s="201"/>
      <c r="QQ3" s="201"/>
      <c r="QR3" s="201"/>
      <c r="QS3" s="201"/>
      <c r="QT3" s="201"/>
      <c r="QU3" s="201"/>
      <c r="QV3" s="201"/>
      <c r="QW3" s="201"/>
      <c r="QX3" s="201"/>
      <c r="QY3" s="201"/>
      <c r="QZ3" s="201"/>
      <c r="RA3" s="201"/>
      <c r="RB3" s="201"/>
      <c r="RC3" s="201"/>
      <c r="RD3" s="201"/>
      <c r="RE3" s="201"/>
      <c r="RF3" s="201"/>
      <c r="RG3" s="201"/>
      <c r="RH3" s="201"/>
      <c r="RI3" s="201"/>
      <c r="RJ3" s="201"/>
      <c r="RK3" s="201"/>
      <c r="RL3" s="201"/>
      <c r="RM3" s="201"/>
      <c r="RN3" s="201"/>
      <c r="RO3" s="201"/>
      <c r="RP3" s="201"/>
      <c r="RQ3" s="201"/>
      <c r="RR3" s="201"/>
      <c r="RS3" s="201"/>
      <c r="RT3" s="201"/>
      <c r="RU3" s="201"/>
      <c r="RV3" s="201"/>
      <c r="RW3" s="201"/>
      <c r="RX3" s="201"/>
      <c r="RY3" s="201"/>
      <c r="RZ3" s="201"/>
      <c r="SA3" s="201"/>
      <c r="SB3" s="201"/>
      <c r="SC3" s="201"/>
      <c r="SD3" s="201"/>
      <c r="SE3" s="201"/>
      <c r="SF3" s="201"/>
      <c r="SG3" s="201"/>
      <c r="SH3" s="201"/>
      <c r="SI3" s="201"/>
      <c r="SJ3" s="201"/>
      <c r="SK3" s="201"/>
      <c r="SL3" s="201"/>
      <c r="SM3" s="201"/>
      <c r="SN3" s="201"/>
      <c r="SO3" s="201"/>
      <c r="SP3" s="201"/>
      <c r="SQ3" s="201"/>
      <c r="SR3" s="201"/>
      <c r="SS3" s="201"/>
      <c r="ST3" s="201"/>
      <c r="SU3" s="201"/>
      <c r="SV3" s="201"/>
      <c r="SW3" s="201"/>
      <c r="SX3" s="201"/>
      <c r="SY3" s="201"/>
      <c r="SZ3" s="201"/>
      <c r="TA3" s="201"/>
      <c r="TB3" s="201"/>
      <c r="TC3" s="201"/>
      <c r="TD3" s="201"/>
      <c r="TE3" s="201"/>
      <c r="TF3" s="201"/>
      <c r="TG3" s="201"/>
      <c r="TH3" s="201"/>
      <c r="TI3" s="201"/>
      <c r="TJ3" s="201"/>
      <c r="TK3" s="201"/>
      <c r="TL3" s="201"/>
      <c r="TM3" s="201"/>
      <c r="TN3" s="201"/>
      <c r="TO3" s="201"/>
      <c r="TP3" s="201"/>
      <c r="TQ3" s="201"/>
      <c r="TR3" s="201"/>
      <c r="TS3" s="201"/>
      <c r="TT3" s="201"/>
      <c r="TU3" s="201"/>
      <c r="TV3" s="201"/>
      <c r="TW3" s="201"/>
      <c r="TX3" s="201"/>
      <c r="TY3" s="201"/>
      <c r="TZ3" s="201"/>
      <c r="UA3" s="201"/>
      <c r="UB3" s="201"/>
      <c r="UC3" s="201"/>
      <c r="UD3" s="201"/>
      <c r="UE3" s="201"/>
      <c r="UF3" s="201"/>
      <c r="UG3" s="201"/>
      <c r="UH3" s="201"/>
      <c r="UI3" s="201"/>
      <c r="UJ3" s="201"/>
      <c r="UK3" s="201"/>
      <c r="UL3" s="201"/>
      <c r="UM3" s="201"/>
      <c r="UN3" s="201"/>
      <c r="UO3" s="201"/>
      <c r="UP3" s="201"/>
      <c r="UQ3" s="201"/>
      <c r="UR3" s="201"/>
      <c r="US3" s="201"/>
      <c r="UT3" s="201"/>
      <c r="UU3" s="201"/>
      <c r="UV3" s="201"/>
      <c r="UW3" s="201"/>
      <c r="UX3" s="201"/>
      <c r="UY3" s="201"/>
      <c r="UZ3" s="201"/>
      <c r="VA3" s="201"/>
      <c r="VB3" s="201"/>
      <c r="VC3" s="201"/>
      <c r="VD3" s="201"/>
      <c r="VE3" s="201"/>
      <c r="VF3" s="201"/>
      <c r="VG3" s="201"/>
      <c r="VH3" s="201"/>
      <c r="VI3" s="201"/>
      <c r="VJ3" s="201"/>
      <c r="VK3" s="201"/>
      <c r="VL3" s="201"/>
      <c r="VM3" s="201"/>
      <c r="VN3" s="201"/>
      <c r="VO3" s="201"/>
      <c r="VP3" s="201"/>
      <c r="VQ3" s="201"/>
      <c r="VR3" s="201"/>
      <c r="VS3" s="201"/>
      <c r="VT3" s="201"/>
      <c r="VU3" s="201"/>
      <c r="VV3" s="201"/>
      <c r="VW3" s="201"/>
      <c r="VX3" s="201"/>
      <c r="VY3" s="201"/>
      <c r="VZ3" s="201"/>
      <c r="WA3" s="201"/>
      <c r="WB3" s="201"/>
      <c r="WC3" s="201"/>
      <c r="WD3" s="201"/>
      <c r="WE3" s="201"/>
      <c r="WF3" s="201"/>
      <c r="WG3" s="201"/>
      <c r="WH3" s="201"/>
      <c r="WI3" s="201"/>
      <c r="WJ3" s="201"/>
      <c r="WK3" s="201"/>
      <c r="WL3" s="201"/>
      <c r="WM3" s="201"/>
      <c r="WN3" s="201"/>
      <c r="WO3" s="201"/>
      <c r="WP3" s="201"/>
      <c r="WQ3" s="201"/>
      <c r="WR3" s="201"/>
      <c r="WS3" s="201"/>
      <c r="WT3" s="201"/>
      <c r="WU3" s="201"/>
      <c r="WV3" s="201"/>
      <c r="WW3" s="201"/>
      <c r="WX3" s="201"/>
      <c r="WY3" s="201"/>
      <c r="WZ3" s="201"/>
      <c r="XA3" s="201"/>
      <c r="XB3" s="201"/>
      <c r="XC3" s="201"/>
      <c r="XD3" s="201"/>
      <c r="XE3" s="201"/>
      <c r="XF3" s="201"/>
      <c r="XG3" s="201"/>
      <c r="XH3" s="201"/>
      <c r="XI3" s="201"/>
      <c r="XJ3" s="201"/>
      <c r="XK3" s="201"/>
      <c r="XL3" s="201"/>
      <c r="XM3" s="201"/>
      <c r="XN3" s="201"/>
      <c r="XO3" s="201"/>
      <c r="XP3" s="201"/>
      <c r="XQ3" s="201"/>
      <c r="XR3" s="201"/>
      <c r="XS3" s="201"/>
      <c r="XT3" s="201"/>
      <c r="XU3" s="201"/>
      <c r="XV3" s="201"/>
      <c r="XW3" s="201"/>
      <c r="XX3" s="201"/>
      <c r="XY3" s="201"/>
      <c r="XZ3" s="201"/>
      <c r="YA3" s="201"/>
      <c r="YB3" s="201"/>
      <c r="YC3" s="201"/>
      <c r="YD3" s="201"/>
      <c r="YE3" s="201"/>
      <c r="YF3" s="201"/>
      <c r="YG3" s="201"/>
      <c r="YH3" s="201"/>
      <c r="YI3" s="201"/>
      <c r="YJ3" s="201"/>
      <c r="YK3" s="201"/>
      <c r="YL3" s="201"/>
      <c r="YM3" s="201"/>
      <c r="YN3" s="201"/>
      <c r="YO3" s="201"/>
      <c r="YP3" s="201"/>
      <c r="YQ3" s="201"/>
      <c r="YR3" s="201"/>
      <c r="YS3" s="201"/>
      <c r="YT3" s="201"/>
      <c r="YU3" s="201"/>
      <c r="YV3" s="201"/>
      <c r="YW3" s="201"/>
      <c r="YX3" s="201"/>
      <c r="YY3" s="201"/>
      <c r="YZ3" s="201"/>
      <c r="ZA3" s="201"/>
      <c r="ZB3" s="201"/>
      <c r="ZC3" s="201"/>
      <c r="ZD3" s="201"/>
      <c r="ZE3" s="201"/>
      <c r="ZF3" s="201"/>
      <c r="ZG3" s="201"/>
      <c r="ZH3" s="201"/>
      <c r="ZI3" s="201"/>
      <c r="ZJ3" s="201"/>
      <c r="ZK3" s="201"/>
      <c r="ZL3" s="201"/>
      <c r="ZM3" s="201"/>
      <c r="ZN3" s="201"/>
      <c r="ZO3" s="201"/>
      <c r="ZP3" s="201"/>
      <c r="ZQ3" s="201"/>
      <c r="ZR3" s="201"/>
      <c r="ZS3" s="201"/>
      <c r="ZT3" s="201"/>
      <c r="ZU3" s="201"/>
      <c r="ZV3" s="201"/>
      <c r="ZW3" s="201"/>
      <c r="ZX3" s="201"/>
      <c r="ZY3" s="201"/>
      <c r="ZZ3" s="201"/>
      <c r="AAA3" s="201"/>
      <c r="AAB3" s="201"/>
      <c r="AAC3" s="201"/>
      <c r="AAD3" s="201"/>
      <c r="AAE3" s="201"/>
      <c r="AAF3" s="201"/>
      <c r="AAG3" s="201"/>
      <c r="AAH3" s="201"/>
      <c r="AAI3" s="201"/>
      <c r="AAJ3" s="201"/>
      <c r="AAK3" s="201"/>
      <c r="AAL3" s="201"/>
      <c r="AAM3" s="201"/>
      <c r="AAN3" s="201"/>
      <c r="AAO3" s="201"/>
      <c r="AAP3" s="201"/>
      <c r="AAQ3" s="201"/>
      <c r="AAR3" s="201"/>
      <c r="AAS3" s="201"/>
      <c r="AAT3" s="201"/>
      <c r="AAU3" s="201"/>
      <c r="AAV3" s="201"/>
      <c r="AAW3" s="201"/>
      <c r="AAX3" s="201"/>
      <c r="AAY3" s="201"/>
      <c r="AAZ3" s="201"/>
      <c r="ABA3" s="201"/>
      <c r="ABB3" s="201"/>
      <c r="ABC3" s="201"/>
      <c r="ABD3" s="201"/>
      <c r="ABE3" s="201"/>
      <c r="ABF3" s="201"/>
      <c r="ABG3" s="201"/>
      <c r="ABH3" s="201"/>
      <c r="ABI3" s="201"/>
      <c r="ABJ3" s="201"/>
      <c r="ABK3" s="201"/>
      <c r="ABL3" s="201"/>
      <c r="ABM3" s="201"/>
      <c r="ABN3" s="201"/>
      <c r="ABO3" s="201"/>
      <c r="ABP3" s="201"/>
      <c r="ABQ3" s="201"/>
      <c r="ABR3" s="201"/>
      <c r="ABS3" s="201"/>
      <c r="ABT3" s="201"/>
      <c r="ABU3" s="201"/>
      <c r="ABV3" s="201"/>
      <c r="ABW3" s="201"/>
      <c r="ABX3" s="201"/>
      <c r="ABY3" s="201"/>
      <c r="ABZ3" s="201"/>
      <c r="ACA3" s="201"/>
      <c r="ACB3" s="201"/>
      <c r="ACC3" s="201"/>
      <c r="ACD3" s="201"/>
      <c r="ACE3" s="201"/>
      <c r="ACF3" s="201"/>
      <c r="ACG3" s="201"/>
      <c r="ACH3" s="201"/>
      <c r="ACI3" s="201"/>
      <c r="ACJ3" s="201"/>
      <c r="ACK3" s="201"/>
      <c r="ACL3" s="201"/>
      <c r="ACM3" s="201"/>
      <c r="ACN3" s="201"/>
      <c r="ACO3" s="201"/>
      <c r="ACP3" s="201"/>
      <c r="ACQ3" s="201"/>
      <c r="ACR3" s="201"/>
      <c r="ACS3" s="201"/>
      <c r="ACT3" s="201"/>
      <c r="ACU3" s="201"/>
      <c r="ACV3" s="201"/>
      <c r="ACW3" s="201"/>
      <c r="ACX3" s="201"/>
      <c r="ACY3" s="201"/>
      <c r="ACZ3" s="201"/>
      <c r="ADA3" s="201"/>
      <c r="ADB3" s="201"/>
      <c r="ADC3" s="201"/>
      <c r="ADD3" s="201"/>
      <c r="ADE3" s="201"/>
      <c r="ADF3" s="201"/>
      <c r="ADG3" s="201"/>
      <c r="ADH3" s="201"/>
      <c r="ADI3" s="201"/>
      <c r="ADJ3" s="201"/>
      <c r="ADK3" s="201"/>
      <c r="ADL3" s="201"/>
      <c r="ADM3" s="201"/>
      <c r="ADN3" s="201"/>
      <c r="ADO3" s="201"/>
      <c r="ADP3" s="201"/>
      <c r="ADQ3" s="201"/>
      <c r="ADR3" s="201"/>
      <c r="ADS3" s="201"/>
      <c r="ADT3" s="201"/>
      <c r="ADU3" s="201"/>
      <c r="ADV3" s="201"/>
      <c r="ADW3" s="201"/>
      <c r="ADX3" s="201"/>
      <c r="ADY3" s="201"/>
      <c r="ADZ3" s="201"/>
      <c r="AEA3" s="201"/>
      <c r="AEB3" s="201"/>
      <c r="AEC3" s="201"/>
      <c r="AED3" s="201"/>
      <c r="AEE3" s="201"/>
      <c r="AEF3" s="201"/>
      <c r="AEG3" s="201"/>
      <c r="AEH3" s="201"/>
      <c r="AEI3" s="201"/>
      <c r="AEJ3" s="201"/>
      <c r="AEK3" s="201"/>
      <c r="AEL3" s="201"/>
      <c r="AEM3" s="201"/>
      <c r="AEN3" s="201"/>
      <c r="AEO3" s="201"/>
      <c r="AEP3" s="201"/>
      <c r="AEQ3" s="201"/>
      <c r="AER3" s="201"/>
      <c r="AES3" s="201"/>
      <c r="AET3" s="201"/>
      <c r="AEU3" s="201"/>
      <c r="AEV3" s="201"/>
      <c r="AEW3" s="201"/>
      <c r="AEX3" s="201"/>
      <c r="AEY3" s="201"/>
      <c r="AEZ3" s="201"/>
      <c r="AFA3" s="201"/>
      <c r="AFB3" s="201"/>
      <c r="AFC3" s="201"/>
      <c r="AFD3" s="201"/>
      <c r="AFE3" s="201"/>
      <c r="AFF3" s="201"/>
      <c r="AFG3" s="201"/>
      <c r="AFH3" s="201"/>
      <c r="AFI3" s="201"/>
      <c r="AFJ3" s="201"/>
      <c r="AFK3" s="201"/>
      <c r="AFL3" s="201"/>
      <c r="AFM3" s="201"/>
      <c r="AFN3" s="201"/>
      <c r="AFO3" s="201"/>
      <c r="AFP3" s="201"/>
      <c r="AFQ3" s="201"/>
      <c r="AFR3" s="201"/>
      <c r="AFS3" s="201"/>
      <c r="AFT3" s="201"/>
      <c r="AFU3" s="201"/>
      <c r="AFV3" s="201"/>
      <c r="AFW3" s="201"/>
      <c r="AFX3" s="201"/>
      <c r="AFY3" s="201"/>
      <c r="AFZ3" s="201"/>
      <c r="AGA3" s="201"/>
      <c r="AGB3" s="201"/>
      <c r="AGC3" s="201"/>
      <c r="AGD3" s="201"/>
      <c r="AGE3" s="201"/>
      <c r="AGF3" s="201"/>
      <c r="AGG3" s="201"/>
      <c r="AGH3" s="201"/>
      <c r="AGI3" s="201"/>
      <c r="AGJ3" s="201"/>
      <c r="AGK3" s="201"/>
      <c r="AGL3" s="201"/>
      <c r="AGM3" s="201"/>
      <c r="AGN3" s="201"/>
      <c r="AGO3" s="201"/>
      <c r="AGP3" s="201"/>
      <c r="AGQ3" s="201"/>
      <c r="AGR3" s="201"/>
      <c r="AGS3" s="201"/>
      <c r="AGT3" s="201"/>
      <c r="AGU3" s="201"/>
      <c r="AGV3" s="201"/>
      <c r="AGW3" s="201"/>
      <c r="AGX3" s="201"/>
      <c r="AGY3" s="201"/>
      <c r="AGZ3" s="201"/>
      <c r="AHA3" s="201"/>
      <c r="AHB3" s="201"/>
      <c r="AHC3" s="201"/>
      <c r="AHD3" s="201"/>
      <c r="AHE3" s="201"/>
      <c r="AHF3" s="201"/>
      <c r="AHG3" s="201"/>
      <c r="AHH3" s="201"/>
      <c r="AHI3" s="201"/>
      <c r="AHJ3" s="201"/>
      <c r="AHK3" s="201"/>
      <c r="AHL3" s="201"/>
      <c r="AHM3" s="201"/>
      <c r="AHN3" s="201"/>
      <c r="AHO3" s="201"/>
      <c r="AHP3" s="201"/>
      <c r="AHQ3" s="201"/>
      <c r="AHR3" s="201"/>
      <c r="AHS3" s="201"/>
      <c r="AHT3" s="201"/>
      <c r="AHU3" s="201"/>
      <c r="AHV3" s="201"/>
      <c r="AHW3" s="201"/>
      <c r="AHX3" s="201"/>
      <c r="AHY3" s="201"/>
      <c r="AHZ3" s="201"/>
      <c r="AIA3" s="201"/>
      <c r="AIB3" s="201"/>
      <c r="AIC3" s="201"/>
      <c r="AID3" s="201"/>
      <c r="AIE3" s="201"/>
      <c r="AIF3" s="201"/>
      <c r="AIG3" s="201"/>
      <c r="AIH3" s="201"/>
      <c r="AII3" s="201"/>
      <c r="AIJ3" s="201"/>
      <c r="AIK3" s="201"/>
      <c r="AIL3" s="201"/>
      <c r="AIM3" s="201"/>
      <c r="AIN3" s="201"/>
      <c r="AIO3" s="201"/>
      <c r="AIP3" s="201"/>
      <c r="AIQ3" s="201"/>
      <c r="AIR3" s="201"/>
      <c r="AIS3" s="201"/>
      <c r="AIT3" s="201"/>
      <c r="AIU3" s="201"/>
      <c r="AIV3" s="201"/>
      <c r="AIW3" s="201"/>
      <c r="AIX3" s="201"/>
      <c r="AIY3" s="201"/>
      <c r="AIZ3" s="201"/>
      <c r="AJA3" s="201"/>
      <c r="AJB3" s="201"/>
      <c r="AJC3" s="201"/>
      <c r="AJD3" s="201"/>
      <c r="AJE3" s="201"/>
      <c r="AJF3" s="201"/>
      <c r="AJG3" s="201"/>
      <c r="AJH3" s="201"/>
      <c r="AJI3" s="201"/>
      <c r="AJJ3" s="201"/>
      <c r="AJK3" s="201"/>
      <c r="AJL3" s="201"/>
      <c r="AJM3" s="201"/>
      <c r="AJN3" s="201"/>
      <c r="AJO3" s="201"/>
      <c r="AJP3" s="201"/>
      <c r="AJQ3" s="201"/>
      <c r="AJR3" s="201"/>
      <c r="AJS3" s="201"/>
      <c r="AJT3" s="201"/>
      <c r="AJU3" s="201"/>
      <c r="AJV3" s="201"/>
      <c r="AJW3" s="201"/>
      <c r="AJX3" s="201"/>
      <c r="AJY3" s="201"/>
      <c r="AJZ3" s="201"/>
      <c r="AKA3" s="201"/>
      <c r="AKB3" s="201"/>
      <c r="AKC3" s="201"/>
      <c r="AKD3" s="201"/>
      <c r="AKE3" s="201"/>
      <c r="AKF3" s="201"/>
      <c r="AKG3" s="201"/>
      <c r="AKH3" s="201"/>
      <c r="AKI3" s="201"/>
      <c r="AKJ3" s="201"/>
      <c r="AKK3" s="201"/>
      <c r="AKL3" s="201"/>
      <c r="AKM3" s="201"/>
      <c r="AKN3" s="201"/>
      <c r="AKO3" s="201"/>
      <c r="AKP3" s="201"/>
      <c r="AKQ3" s="201"/>
      <c r="AKR3" s="201"/>
      <c r="AKS3" s="201"/>
      <c r="AKT3" s="201"/>
      <c r="AKU3" s="201"/>
      <c r="AKV3" s="201"/>
      <c r="AKW3" s="201"/>
      <c r="AKX3" s="201"/>
      <c r="AKY3" s="201"/>
      <c r="AKZ3" s="201"/>
      <c r="ALA3" s="201"/>
      <c r="ALB3" s="201"/>
      <c r="ALC3" s="201"/>
      <c r="ALD3" s="201"/>
      <c r="ALE3" s="201"/>
      <c r="ALF3" s="201"/>
      <c r="ALG3" s="201"/>
      <c r="ALH3" s="201"/>
      <c r="ALI3" s="201"/>
      <c r="ALJ3" s="201"/>
      <c r="ALK3" s="201"/>
      <c r="ALL3" s="201"/>
      <c r="ALM3" s="201"/>
      <c r="ALN3" s="201"/>
      <c r="ALO3" s="201"/>
      <c r="ALP3" s="201"/>
      <c r="ALQ3" s="201"/>
      <c r="ALR3" s="201"/>
      <c r="ALS3" s="201"/>
      <c r="ALT3" s="201"/>
      <c r="ALU3" s="201"/>
      <c r="ALV3" s="201"/>
      <c r="ALW3" s="201"/>
      <c r="ALX3" s="201"/>
      <c r="ALY3" s="201"/>
      <c r="ALZ3" s="201"/>
      <c r="AMA3" s="201"/>
      <c r="AMB3" s="201"/>
      <c r="AMC3" s="201"/>
      <c r="AMD3" s="201"/>
      <c r="AME3" s="201"/>
      <c r="AMF3" s="201"/>
      <c r="AMG3" s="201"/>
      <c r="AMH3" s="201"/>
      <c r="AMI3" s="201"/>
      <c r="AMJ3" s="201"/>
      <c r="AMK3" s="201"/>
      <c r="AML3" s="201"/>
      <c r="AMM3" s="201"/>
      <c r="AMN3" s="201"/>
      <c r="AMO3" s="201"/>
      <c r="AMP3" s="201"/>
    </row>
    <row r="4" spans="1:1030" s="4" customFormat="1">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G4" s="201"/>
      <c r="AI4" s="200"/>
      <c r="AJ4" s="200"/>
      <c r="AK4" s="200"/>
      <c r="AL4" s="200"/>
      <c r="AM4" s="200"/>
      <c r="AN4" s="200"/>
      <c r="AO4" s="200"/>
      <c r="AP4" s="200"/>
      <c r="AQ4" s="200"/>
      <c r="AR4" s="200"/>
      <c r="AS4" s="200"/>
      <c r="AT4" s="200"/>
      <c r="AU4" s="200"/>
      <c r="AV4" s="200"/>
      <c r="AW4" s="200"/>
      <c r="AX4" s="200"/>
      <c r="AY4" s="200"/>
      <c r="AZ4" s="200"/>
      <c r="BA4" s="200"/>
      <c r="BB4" s="200"/>
      <c r="BC4" s="201"/>
      <c r="BD4" s="201"/>
      <c r="BE4" s="201"/>
      <c r="BF4" s="201"/>
      <c r="BG4" s="201"/>
      <c r="BH4" s="201"/>
      <c r="BI4" s="201"/>
      <c r="BJ4" s="201"/>
      <c r="BK4" s="201"/>
      <c r="BL4" s="201"/>
      <c r="BM4" s="201"/>
      <c r="BN4" s="201"/>
      <c r="BO4" s="201"/>
      <c r="BP4" s="201"/>
      <c r="BQ4" s="201"/>
      <c r="BR4" s="201"/>
      <c r="BS4" s="201"/>
      <c r="BT4" s="201"/>
      <c r="BU4" s="201"/>
      <c r="BV4" s="201"/>
      <c r="BW4" s="201"/>
      <c r="BX4" s="201"/>
      <c r="BY4" s="201"/>
      <c r="BZ4" s="201"/>
      <c r="CA4" s="201"/>
      <c r="CB4" s="201"/>
      <c r="CC4" s="201"/>
      <c r="CD4" s="201"/>
      <c r="CE4" s="201"/>
      <c r="CF4" s="201"/>
      <c r="CG4" s="201"/>
      <c r="CH4" s="201"/>
      <c r="CI4" s="201"/>
      <c r="CJ4" s="201"/>
      <c r="CK4" s="201"/>
      <c r="CL4" s="201"/>
      <c r="CM4" s="201"/>
      <c r="CN4" s="201"/>
      <c r="CO4" s="201"/>
      <c r="CP4" s="201"/>
      <c r="CQ4" s="201"/>
      <c r="CR4" s="201"/>
      <c r="CS4" s="201"/>
      <c r="CT4" s="201"/>
      <c r="CU4" s="201"/>
      <c r="CV4" s="201"/>
      <c r="CW4" s="201"/>
      <c r="CX4" s="201"/>
      <c r="CY4" s="201"/>
      <c r="CZ4" s="201"/>
      <c r="DA4" s="201"/>
      <c r="DB4" s="201"/>
      <c r="DC4" s="201"/>
      <c r="DD4" s="201"/>
      <c r="DE4" s="201"/>
      <c r="DF4" s="201"/>
      <c r="DG4" s="201"/>
      <c r="DH4" s="201"/>
      <c r="DI4" s="201"/>
      <c r="DJ4" s="201"/>
      <c r="DK4" s="201"/>
      <c r="DL4" s="201"/>
      <c r="DM4" s="201"/>
      <c r="DN4" s="201"/>
      <c r="DO4" s="201"/>
      <c r="DP4" s="201"/>
      <c r="DQ4" s="201"/>
      <c r="DR4" s="201"/>
      <c r="DS4" s="201"/>
      <c r="DT4" s="201"/>
      <c r="DU4" s="201"/>
      <c r="DV4" s="201"/>
      <c r="DW4" s="201"/>
      <c r="DX4" s="201"/>
      <c r="DY4" s="201"/>
      <c r="DZ4" s="201"/>
      <c r="EA4" s="201"/>
      <c r="EB4" s="201"/>
      <c r="EC4" s="201"/>
      <c r="ED4" s="201"/>
      <c r="EE4" s="201"/>
      <c r="EF4" s="201"/>
      <c r="EG4" s="201"/>
      <c r="EH4" s="201"/>
      <c r="EI4" s="201"/>
      <c r="EJ4" s="201"/>
      <c r="EK4" s="201"/>
      <c r="EL4" s="201"/>
      <c r="EM4" s="201"/>
      <c r="EN4" s="201"/>
      <c r="EO4" s="201"/>
      <c r="EP4" s="201"/>
      <c r="EQ4" s="201"/>
      <c r="ER4" s="201"/>
      <c r="ES4" s="201"/>
      <c r="ET4" s="201"/>
      <c r="EU4" s="201"/>
      <c r="EV4" s="201"/>
      <c r="EW4" s="201"/>
      <c r="EX4" s="201"/>
      <c r="EY4" s="201"/>
      <c r="EZ4" s="201"/>
      <c r="FA4" s="201"/>
      <c r="FB4" s="201"/>
      <c r="FC4" s="201"/>
      <c r="FD4" s="201"/>
      <c r="FE4" s="201"/>
      <c r="FF4" s="201"/>
      <c r="FG4" s="201"/>
      <c r="FH4" s="201"/>
      <c r="FI4" s="201"/>
      <c r="FJ4" s="201"/>
      <c r="FK4" s="201"/>
      <c r="FL4" s="201"/>
      <c r="FM4" s="201"/>
      <c r="FN4" s="201"/>
      <c r="FO4" s="201"/>
      <c r="FP4" s="201"/>
      <c r="FQ4" s="201"/>
      <c r="FR4" s="201"/>
      <c r="FS4" s="201"/>
      <c r="FT4" s="201"/>
      <c r="FU4" s="201"/>
      <c r="FV4" s="201"/>
      <c r="FW4" s="201"/>
      <c r="FX4" s="201"/>
      <c r="FY4" s="201"/>
      <c r="FZ4" s="201"/>
      <c r="GA4" s="201"/>
      <c r="GB4" s="201"/>
      <c r="GC4" s="201"/>
      <c r="GD4" s="201"/>
      <c r="GE4" s="201"/>
      <c r="GF4" s="201"/>
      <c r="GG4" s="201"/>
      <c r="GH4" s="201"/>
      <c r="GI4" s="201"/>
      <c r="GJ4" s="201"/>
      <c r="GK4" s="201"/>
      <c r="GL4" s="201"/>
      <c r="GM4" s="201"/>
      <c r="GN4" s="201"/>
      <c r="GO4" s="201"/>
      <c r="GP4" s="201"/>
      <c r="GQ4" s="201"/>
      <c r="GR4" s="201"/>
      <c r="GS4" s="201"/>
      <c r="GT4" s="201"/>
      <c r="GU4" s="201"/>
      <c r="GV4" s="201"/>
      <c r="GW4" s="201"/>
      <c r="GX4" s="201"/>
      <c r="GY4" s="201"/>
      <c r="GZ4" s="201"/>
      <c r="HA4" s="201"/>
      <c r="HB4" s="201"/>
      <c r="HC4" s="201"/>
      <c r="HD4" s="201"/>
      <c r="HE4" s="201"/>
      <c r="HF4" s="201"/>
      <c r="HG4" s="201"/>
      <c r="HH4" s="201"/>
      <c r="HI4" s="201"/>
      <c r="HJ4" s="201"/>
      <c r="HK4" s="201"/>
      <c r="HL4" s="201"/>
      <c r="HM4" s="201"/>
      <c r="HN4" s="201"/>
      <c r="HO4" s="201"/>
      <c r="HP4" s="201"/>
      <c r="HQ4" s="201"/>
      <c r="HR4" s="201"/>
      <c r="HS4" s="201"/>
      <c r="HT4" s="201"/>
      <c r="HU4" s="201"/>
      <c r="HV4" s="201"/>
      <c r="HW4" s="201"/>
      <c r="HX4" s="201"/>
      <c r="HY4" s="201"/>
      <c r="HZ4" s="201"/>
      <c r="IA4" s="201"/>
      <c r="IB4" s="201"/>
      <c r="IC4" s="201"/>
      <c r="ID4" s="201"/>
      <c r="IE4" s="201"/>
      <c r="IF4" s="201"/>
      <c r="IG4" s="201"/>
      <c r="IH4" s="201"/>
      <c r="II4" s="201"/>
      <c r="IJ4" s="201"/>
      <c r="IK4" s="201"/>
      <c r="IL4" s="201"/>
      <c r="IM4" s="201"/>
      <c r="IN4" s="201"/>
      <c r="IO4" s="201"/>
      <c r="IP4" s="201"/>
      <c r="IQ4" s="201"/>
      <c r="IR4" s="201"/>
      <c r="IS4" s="201"/>
      <c r="IT4" s="201"/>
      <c r="IU4" s="201"/>
      <c r="IV4" s="201"/>
      <c r="IW4" s="201"/>
      <c r="IX4" s="201"/>
      <c r="IY4" s="201"/>
      <c r="IZ4" s="201"/>
      <c r="JA4" s="201"/>
      <c r="JB4" s="201"/>
      <c r="JC4" s="201"/>
      <c r="JD4" s="201"/>
      <c r="JE4" s="201"/>
      <c r="JF4" s="201"/>
      <c r="JG4" s="201"/>
      <c r="JH4" s="201"/>
      <c r="JI4" s="201"/>
      <c r="JJ4" s="201"/>
      <c r="JK4" s="201"/>
      <c r="JL4" s="201"/>
      <c r="JM4" s="201"/>
      <c r="JN4" s="201"/>
      <c r="JO4" s="201"/>
      <c r="JP4" s="201"/>
      <c r="JQ4" s="201"/>
      <c r="JR4" s="201"/>
      <c r="JS4" s="201"/>
      <c r="JT4" s="201"/>
      <c r="JU4" s="201"/>
      <c r="JV4" s="201"/>
      <c r="JW4" s="201"/>
      <c r="JX4" s="201"/>
      <c r="JY4" s="201"/>
      <c r="JZ4" s="201"/>
      <c r="KA4" s="201"/>
      <c r="KB4" s="201"/>
      <c r="KC4" s="201"/>
      <c r="KD4" s="201"/>
      <c r="KE4" s="201"/>
      <c r="KF4" s="201"/>
      <c r="KG4" s="201"/>
      <c r="KH4" s="201"/>
      <c r="KI4" s="201"/>
      <c r="KJ4" s="201"/>
      <c r="KK4" s="201"/>
      <c r="KL4" s="201"/>
      <c r="KM4" s="201"/>
      <c r="KN4" s="201"/>
      <c r="KO4" s="201"/>
      <c r="KP4" s="201"/>
      <c r="KQ4" s="201"/>
      <c r="KR4" s="201"/>
      <c r="KS4" s="201"/>
      <c r="KT4" s="201"/>
      <c r="KU4" s="201"/>
      <c r="KV4" s="201"/>
      <c r="KW4" s="201"/>
      <c r="KX4" s="201"/>
      <c r="KY4" s="201"/>
      <c r="KZ4" s="201"/>
      <c r="LA4" s="201"/>
      <c r="LB4" s="201"/>
      <c r="LC4" s="201"/>
      <c r="LD4" s="201"/>
      <c r="LE4" s="201"/>
      <c r="LF4" s="201"/>
      <c r="LG4" s="201"/>
      <c r="LH4" s="201"/>
      <c r="LI4" s="201"/>
      <c r="LJ4" s="201"/>
      <c r="LK4" s="201"/>
      <c r="LL4" s="201"/>
      <c r="LM4" s="201"/>
      <c r="LN4" s="201"/>
      <c r="LO4" s="201"/>
      <c r="LP4" s="201"/>
      <c r="LQ4" s="201"/>
      <c r="LR4" s="201"/>
      <c r="LS4" s="201"/>
      <c r="LT4" s="201"/>
      <c r="LU4" s="201"/>
      <c r="LV4" s="201"/>
      <c r="LW4" s="201"/>
      <c r="LX4" s="201"/>
      <c r="LY4" s="201"/>
      <c r="LZ4" s="201"/>
      <c r="MA4" s="201"/>
      <c r="MB4" s="201"/>
      <c r="MC4" s="201"/>
      <c r="MD4" s="201"/>
      <c r="ME4" s="201"/>
      <c r="MF4" s="201"/>
      <c r="MG4" s="201"/>
      <c r="MH4" s="201"/>
      <c r="MI4" s="201"/>
      <c r="MJ4" s="201"/>
      <c r="MK4" s="201"/>
      <c r="ML4" s="201"/>
      <c r="MM4" s="201"/>
      <c r="MN4" s="201"/>
      <c r="MO4" s="201"/>
      <c r="MP4" s="201"/>
      <c r="MQ4" s="201"/>
      <c r="MR4" s="201"/>
      <c r="MS4" s="201"/>
      <c r="MT4" s="201"/>
      <c r="MU4" s="201"/>
      <c r="MV4" s="201"/>
      <c r="MW4" s="201"/>
      <c r="MX4" s="201"/>
      <c r="MY4" s="201"/>
      <c r="MZ4" s="201"/>
      <c r="NA4" s="201"/>
      <c r="NB4" s="201"/>
      <c r="NC4" s="201"/>
      <c r="ND4" s="201"/>
      <c r="NE4" s="201"/>
      <c r="NF4" s="201"/>
      <c r="NG4" s="201"/>
      <c r="NH4" s="201"/>
      <c r="NI4" s="201"/>
      <c r="NJ4" s="201"/>
      <c r="NK4" s="201"/>
      <c r="NL4" s="201"/>
      <c r="NM4" s="201"/>
      <c r="NN4" s="201"/>
      <c r="NO4" s="201"/>
      <c r="NP4" s="201"/>
      <c r="NQ4" s="201"/>
      <c r="NR4" s="201"/>
      <c r="NS4" s="201"/>
      <c r="NT4" s="201"/>
      <c r="NU4" s="201"/>
      <c r="NV4" s="201"/>
      <c r="NW4" s="201"/>
      <c r="NX4" s="201"/>
      <c r="NY4" s="201"/>
      <c r="NZ4" s="201"/>
      <c r="OA4" s="201"/>
      <c r="OB4" s="201"/>
      <c r="OC4" s="201"/>
      <c r="OD4" s="201"/>
      <c r="OE4" s="201"/>
      <c r="OF4" s="201"/>
      <c r="OG4" s="201"/>
      <c r="OH4" s="201"/>
      <c r="OI4" s="201"/>
      <c r="OJ4" s="201"/>
      <c r="OK4" s="201"/>
      <c r="OL4" s="201"/>
      <c r="OM4" s="201"/>
      <c r="ON4" s="201"/>
      <c r="OO4" s="201"/>
      <c r="OP4" s="201"/>
      <c r="OQ4" s="201"/>
      <c r="OR4" s="201"/>
      <c r="OS4" s="201"/>
      <c r="OT4" s="201"/>
      <c r="OU4" s="201"/>
      <c r="OV4" s="201"/>
      <c r="OW4" s="201"/>
      <c r="OX4" s="201"/>
      <c r="OY4" s="201"/>
      <c r="OZ4" s="201"/>
      <c r="PA4" s="201"/>
      <c r="PB4" s="201"/>
      <c r="PC4" s="201"/>
      <c r="PD4" s="201"/>
      <c r="PE4" s="201"/>
      <c r="PF4" s="201"/>
      <c r="PG4" s="201"/>
      <c r="PH4" s="201"/>
      <c r="PI4" s="201"/>
      <c r="PJ4" s="201"/>
      <c r="PK4" s="201"/>
      <c r="PL4" s="201"/>
      <c r="PM4" s="201"/>
      <c r="PN4" s="201"/>
      <c r="PO4" s="201"/>
      <c r="PP4" s="201"/>
      <c r="PQ4" s="201"/>
      <c r="PR4" s="201"/>
      <c r="PS4" s="201"/>
      <c r="PT4" s="201"/>
      <c r="PU4" s="201"/>
      <c r="PV4" s="201"/>
      <c r="PW4" s="201"/>
      <c r="PX4" s="201"/>
      <c r="PY4" s="201"/>
      <c r="PZ4" s="201"/>
      <c r="QA4" s="201"/>
      <c r="QB4" s="201"/>
      <c r="QC4" s="201"/>
      <c r="QD4" s="201"/>
      <c r="QE4" s="201"/>
      <c r="QF4" s="201"/>
      <c r="QG4" s="201"/>
      <c r="QH4" s="201"/>
      <c r="QI4" s="201"/>
      <c r="QJ4" s="201"/>
      <c r="QK4" s="201"/>
      <c r="QL4" s="201"/>
      <c r="QM4" s="201"/>
      <c r="QN4" s="201"/>
      <c r="QO4" s="201"/>
      <c r="QP4" s="201"/>
      <c r="QQ4" s="201"/>
      <c r="QR4" s="201"/>
      <c r="QS4" s="201"/>
      <c r="QT4" s="201"/>
      <c r="QU4" s="201"/>
      <c r="QV4" s="201"/>
      <c r="QW4" s="201"/>
      <c r="QX4" s="201"/>
      <c r="QY4" s="201"/>
      <c r="QZ4" s="201"/>
      <c r="RA4" s="201"/>
      <c r="RB4" s="201"/>
      <c r="RC4" s="201"/>
      <c r="RD4" s="201"/>
      <c r="RE4" s="201"/>
      <c r="RF4" s="201"/>
      <c r="RG4" s="201"/>
      <c r="RH4" s="201"/>
      <c r="RI4" s="201"/>
      <c r="RJ4" s="201"/>
      <c r="RK4" s="201"/>
      <c r="RL4" s="201"/>
      <c r="RM4" s="201"/>
      <c r="RN4" s="201"/>
      <c r="RO4" s="201"/>
      <c r="RP4" s="201"/>
      <c r="RQ4" s="201"/>
      <c r="RR4" s="201"/>
      <c r="RS4" s="201"/>
      <c r="RT4" s="201"/>
      <c r="RU4" s="201"/>
      <c r="RV4" s="201"/>
      <c r="RW4" s="201"/>
      <c r="RX4" s="201"/>
      <c r="RY4" s="201"/>
      <c r="RZ4" s="201"/>
      <c r="SA4" s="201"/>
      <c r="SB4" s="201"/>
      <c r="SC4" s="201"/>
      <c r="SD4" s="201"/>
      <c r="SE4" s="201"/>
      <c r="SF4" s="201"/>
      <c r="SG4" s="201"/>
      <c r="SH4" s="201"/>
      <c r="SI4" s="201"/>
      <c r="SJ4" s="201"/>
      <c r="SK4" s="201"/>
      <c r="SL4" s="201"/>
      <c r="SM4" s="201"/>
      <c r="SN4" s="201"/>
      <c r="SO4" s="201"/>
      <c r="SP4" s="201"/>
      <c r="SQ4" s="201"/>
      <c r="SR4" s="201"/>
      <c r="SS4" s="201"/>
      <c r="ST4" s="201"/>
      <c r="SU4" s="201"/>
      <c r="SV4" s="201"/>
      <c r="SW4" s="201"/>
      <c r="SX4" s="201"/>
      <c r="SY4" s="201"/>
      <c r="SZ4" s="201"/>
      <c r="TA4" s="201"/>
      <c r="TB4" s="201"/>
      <c r="TC4" s="201"/>
      <c r="TD4" s="201"/>
      <c r="TE4" s="201"/>
      <c r="TF4" s="201"/>
      <c r="TG4" s="201"/>
      <c r="TH4" s="201"/>
      <c r="TI4" s="201"/>
      <c r="TJ4" s="201"/>
      <c r="TK4" s="201"/>
      <c r="TL4" s="201"/>
      <c r="TM4" s="201"/>
      <c r="TN4" s="201"/>
      <c r="TO4" s="201"/>
      <c r="TP4" s="201"/>
      <c r="TQ4" s="201"/>
      <c r="TR4" s="201"/>
      <c r="TS4" s="201"/>
      <c r="TT4" s="201"/>
      <c r="TU4" s="201"/>
      <c r="TV4" s="201"/>
      <c r="TW4" s="201"/>
      <c r="TX4" s="201"/>
      <c r="TY4" s="201"/>
      <c r="TZ4" s="201"/>
      <c r="UA4" s="201"/>
      <c r="UB4" s="201"/>
      <c r="UC4" s="201"/>
      <c r="UD4" s="201"/>
      <c r="UE4" s="201"/>
      <c r="UF4" s="201"/>
      <c r="UG4" s="201"/>
      <c r="UH4" s="201"/>
      <c r="UI4" s="201"/>
      <c r="UJ4" s="201"/>
      <c r="UK4" s="201"/>
      <c r="UL4" s="201"/>
      <c r="UM4" s="201"/>
      <c r="UN4" s="201"/>
      <c r="UO4" s="201"/>
      <c r="UP4" s="201"/>
      <c r="UQ4" s="201"/>
      <c r="UR4" s="201"/>
      <c r="US4" s="201"/>
      <c r="UT4" s="201"/>
      <c r="UU4" s="201"/>
      <c r="UV4" s="201"/>
      <c r="UW4" s="201"/>
      <c r="UX4" s="201"/>
      <c r="UY4" s="201"/>
      <c r="UZ4" s="201"/>
      <c r="VA4" s="201"/>
      <c r="VB4" s="201"/>
      <c r="VC4" s="201"/>
      <c r="VD4" s="201"/>
      <c r="VE4" s="201"/>
      <c r="VF4" s="201"/>
      <c r="VG4" s="201"/>
      <c r="VH4" s="201"/>
      <c r="VI4" s="201"/>
      <c r="VJ4" s="201"/>
      <c r="VK4" s="201"/>
      <c r="VL4" s="201"/>
      <c r="VM4" s="201"/>
      <c r="VN4" s="201"/>
      <c r="VO4" s="201"/>
      <c r="VP4" s="201"/>
      <c r="VQ4" s="201"/>
      <c r="VR4" s="201"/>
      <c r="VS4" s="201"/>
      <c r="VT4" s="201"/>
      <c r="VU4" s="201"/>
      <c r="VV4" s="201"/>
      <c r="VW4" s="201"/>
      <c r="VX4" s="201"/>
      <c r="VY4" s="201"/>
      <c r="VZ4" s="201"/>
      <c r="WA4" s="201"/>
      <c r="WB4" s="201"/>
      <c r="WC4" s="201"/>
      <c r="WD4" s="201"/>
      <c r="WE4" s="201"/>
      <c r="WF4" s="201"/>
      <c r="WG4" s="201"/>
      <c r="WH4" s="201"/>
      <c r="WI4" s="201"/>
      <c r="WJ4" s="201"/>
      <c r="WK4" s="201"/>
      <c r="WL4" s="201"/>
      <c r="WM4" s="201"/>
      <c r="WN4" s="201"/>
      <c r="WO4" s="201"/>
      <c r="WP4" s="201"/>
      <c r="WQ4" s="201"/>
      <c r="WR4" s="201"/>
      <c r="WS4" s="201"/>
      <c r="WT4" s="201"/>
      <c r="WU4" s="201"/>
      <c r="WV4" s="201"/>
      <c r="WW4" s="201"/>
      <c r="WX4" s="201"/>
      <c r="WY4" s="201"/>
      <c r="WZ4" s="201"/>
      <c r="XA4" s="201"/>
      <c r="XB4" s="201"/>
      <c r="XC4" s="201"/>
      <c r="XD4" s="201"/>
      <c r="XE4" s="201"/>
      <c r="XF4" s="201"/>
      <c r="XG4" s="201"/>
      <c r="XH4" s="201"/>
      <c r="XI4" s="201"/>
      <c r="XJ4" s="201"/>
      <c r="XK4" s="201"/>
      <c r="XL4" s="201"/>
      <c r="XM4" s="201"/>
      <c r="XN4" s="201"/>
      <c r="XO4" s="201"/>
      <c r="XP4" s="201"/>
      <c r="XQ4" s="201"/>
      <c r="XR4" s="201"/>
      <c r="XS4" s="201"/>
      <c r="XT4" s="201"/>
      <c r="XU4" s="201"/>
      <c r="XV4" s="201"/>
      <c r="XW4" s="201"/>
      <c r="XX4" s="201"/>
      <c r="XY4" s="201"/>
      <c r="XZ4" s="201"/>
      <c r="YA4" s="201"/>
      <c r="YB4" s="201"/>
      <c r="YC4" s="201"/>
      <c r="YD4" s="201"/>
      <c r="YE4" s="201"/>
      <c r="YF4" s="201"/>
      <c r="YG4" s="201"/>
      <c r="YH4" s="201"/>
      <c r="YI4" s="201"/>
      <c r="YJ4" s="201"/>
      <c r="YK4" s="201"/>
      <c r="YL4" s="201"/>
      <c r="YM4" s="201"/>
      <c r="YN4" s="201"/>
      <c r="YO4" s="201"/>
      <c r="YP4" s="201"/>
      <c r="YQ4" s="201"/>
      <c r="YR4" s="201"/>
      <c r="YS4" s="201"/>
      <c r="YT4" s="201"/>
      <c r="YU4" s="201"/>
      <c r="YV4" s="201"/>
      <c r="YW4" s="201"/>
      <c r="YX4" s="201"/>
      <c r="YY4" s="201"/>
      <c r="YZ4" s="201"/>
      <c r="ZA4" s="201"/>
      <c r="ZB4" s="201"/>
      <c r="ZC4" s="201"/>
      <c r="ZD4" s="201"/>
      <c r="ZE4" s="201"/>
      <c r="ZF4" s="201"/>
      <c r="ZG4" s="201"/>
      <c r="ZH4" s="201"/>
      <c r="ZI4" s="201"/>
      <c r="ZJ4" s="201"/>
      <c r="ZK4" s="201"/>
      <c r="ZL4" s="201"/>
      <c r="ZM4" s="201"/>
      <c r="ZN4" s="201"/>
      <c r="ZO4" s="201"/>
      <c r="ZP4" s="201"/>
      <c r="ZQ4" s="201"/>
      <c r="ZR4" s="201"/>
      <c r="ZS4" s="201"/>
      <c r="ZT4" s="201"/>
      <c r="ZU4" s="201"/>
      <c r="ZV4" s="201"/>
      <c r="ZW4" s="201"/>
      <c r="ZX4" s="201"/>
      <c r="ZY4" s="201"/>
      <c r="ZZ4" s="201"/>
      <c r="AAA4" s="201"/>
      <c r="AAB4" s="201"/>
      <c r="AAC4" s="201"/>
      <c r="AAD4" s="201"/>
      <c r="AAE4" s="201"/>
      <c r="AAF4" s="201"/>
      <c r="AAG4" s="201"/>
      <c r="AAH4" s="201"/>
      <c r="AAI4" s="201"/>
      <c r="AAJ4" s="201"/>
      <c r="AAK4" s="201"/>
      <c r="AAL4" s="201"/>
      <c r="AAM4" s="201"/>
      <c r="AAN4" s="201"/>
      <c r="AAO4" s="201"/>
      <c r="AAP4" s="201"/>
      <c r="AAQ4" s="201"/>
      <c r="AAR4" s="201"/>
      <c r="AAS4" s="201"/>
      <c r="AAT4" s="201"/>
      <c r="AAU4" s="201"/>
      <c r="AAV4" s="201"/>
      <c r="AAW4" s="201"/>
      <c r="AAX4" s="201"/>
      <c r="AAY4" s="201"/>
      <c r="AAZ4" s="201"/>
      <c r="ABA4" s="201"/>
      <c r="ABB4" s="201"/>
      <c r="ABC4" s="201"/>
      <c r="ABD4" s="201"/>
      <c r="ABE4" s="201"/>
      <c r="ABF4" s="201"/>
      <c r="ABG4" s="201"/>
      <c r="ABH4" s="201"/>
      <c r="ABI4" s="201"/>
      <c r="ABJ4" s="201"/>
      <c r="ABK4" s="201"/>
      <c r="ABL4" s="201"/>
      <c r="ABM4" s="201"/>
      <c r="ABN4" s="201"/>
      <c r="ABO4" s="201"/>
      <c r="ABP4" s="201"/>
      <c r="ABQ4" s="201"/>
      <c r="ABR4" s="201"/>
      <c r="ABS4" s="201"/>
      <c r="ABT4" s="201"/>
      <c r="ABU4" s="201"/>
      <c r="ABV4" s="201"/>
      <c r="ABW4" s="201"/>
      <c r="ABX4" s="201"/>
      <c r="ABY4" s="201"/>
      <c r="ABZ4" s="201"/>
      <c r="ACA4" s="201"/>
      <c r="ACB4" s="201"/>
      <c r="ACC4" s="201"/>
      <c r="ACD4" s="201"/>
      <c r="ACE4" s="201"/>
      <c r="ACF4" s="201"/>
      <c r="ACG4" s="201"/>
      <c r="ACH4" s="201"/>
      <c r="ACI4" s="201"/>
      <c r="ACJ4" s="201"/>
      <c r="ACK4" s="201"/>
      <c r="ACL4" s="201"/>
      <c r="ACM4" s="201"/>
      <c r="ACN4" s="201"/>
      <c r="ACO4" s="201"/>
      <c r="ACP4" s="201"/>
      <c r="ACQ4" s="201"/>
      <c r="ACR4" s="201"/>
      <c r="ACS4" s="201"/>
      <c r="ACT4" s="201"/>
      <c r="ACU4" s="201"/>
      <c r="ACV4" s="201"/>
      <c r="ACW4" s="201"/>
      <c r="ACX4" s="201"/>
      <c r="ACY4" s="201"/>
      <c r="ACZ4" s="201"/>
      <c r="ADA4" s="201"/>
      <c r="ADB4" s="201"/>
      <c r="ADC4" s="201"/>
      <c r="ADD4" s="201"/>
      <c r="ADE4" s="201"/>
      <c r="ADF4" s="201"/>
      <c r="ADG4" s="201"/>
      <c r="ADH4" s="201"/>
      <c r="ADI4" s="201"/>
      <c r="ADJ4" s="201"/>
      <c r="ADK4" s="201"/>
      <c r="ADL4" s="201"/>
      <c r="ADM4" s="201"/>
      <c r="ADN4" s="201"/>
      <c r="ADO4" s="201"/>
      <c r="ADP4" s="201"/>
      <c r="ADQ4" s="201"/>
      <c r="ADR4" s="201"/>
      <c r="ADS4" s="201"/>
      <c r="ADT4" s="201"/>
      <c r="ADU4" s="201"/>
      <c r="ADV4" s="201"/>
      <c r="ADW4" s="201"/>
      <c r="ADX4" s="201"/>
      <c r="ADY4" s="201"/>
      <c r="ADZ4" s="201"/>
      <c r="AEA4" s="201"/>
      <c r="AEB4" s="201"/>
      <c r="AEC4" s="201"/>
      <c r="AED4" s="201"/>
      <c r="AEE4" s="201"/>
      <c r="AEF4" s="201"/>
      <c r="AEG4" s="201"/>
      <c r="AEH4" s="201"/>
      <c r="AEI4" s="201"/>
      <c r="AEJ4" s="201"/>
      <c r="AEK4" s="201"/>
      <c r="AEL4" s="201"/>
      <c r="AEM4" s="201"/>
      <c r="AEN4" s="201"/>
      <c r="AEO4" s="201"/>
      <c r="AEP4" s="201"/>
      <c r="AEQ4" s="201"/>
      <c r="AER4" s="201"/>
      <c r="AES4" s="201"/>
      <c r="AET4" s="201"/>
      <c r="AEU4" s="201"/>
      <c r="AEV4" s="201"/>
      <c r="AEW4" s="201"/>
      <c r="AEX4" s="201"/>
      <c r="AEY4" s="201"/>
      <c r="AEZ4" s="201"/>
      <c r="AFA4" s="201"/>
      <c r="AFB4" s="201"/>
      <c r="AFC4" s="201"/>
      <c r="AFD4" s="201"/>
      <c r="AFE4" s="201"/>
      <c r="AFF4" s="201"/>
      <c r="AFG4" s="201"/>
      <c r="AFH4" s="201"/>
      <c r="AFI4" s="201"/>
      <c r="AFJ4" s="201"/>
      <c r="AFK4" s="201"/>
      <c r="AFL4" s="201"/>
      <c r="AFM4" s="201"/>
      <c r="AFN4" s="201"/>
      <c r="AFO4" s="201"/>
      <c r="AFP4" s="201"/>
      <c r="AFQ4" s="201"/>
      <c r="AFR4" s="201"/>
      <c r="AFS4" s="201"/>
      <c r="AFT4" s="201"/>
      <c r="AFU4" s="201"/>
      <c r="AFV4" s="201"/>
      <c r="AFW4" s="201"/>
      <c r="AFX4" s="201"/>
      <c r="AFY4" s="201"/>
      <c r="AFZ4" s="201"/>
      <c r="AGA4" s="201"/>
      <c r="AGB4" s="201"/>
      <c r="AGC4" s="201"/>
      <c r="AGD4" s="201"/>
      <c r="AGE4" s="201"/>
      <c r="AGF4" s="201"/>
      <c r="AGG4" s="201"/>
      <c r="AGH4" s="201"/>
      <c r="AGI4" s="201"/>
      <c r="AGJ4" s="201"/>
      <c r="AGK4" s="201"/>
      <c r="AGL4" s="201"/>
      <c r="AGM4" s="201"/>
      <c r="AGN4" s="201"/>
      <c r="AGO4" s="201"/>
      <c r="AGP4" s="201"/>
      <c r="AGQ4" s="201"/>
      <c r="AGR4" s="201"/>
      <c r="AGS4" s="201"/>
      <c r="AGT4" s="201"/>
      <c r="AGU4" s="201"/>
      <c r="AGV4" s="201"/>
      <c r="AGW4" s="201"/>
      <c r="AGX4" s="201"/>
      <c r="AGY4" s="201"/>
      <c r="AGZ4" s="201"/>
      <c r="AHA4" s="201"/>
      <c r="AHB4" s="201"/>
      <c r="AHC4" s="201"/>
      <c r="AHD4" s="201"/>
      <c r="AHE4" s="201"/>
      <c r="AHF4" s="201"/>
      <c r="AHG4" s="201"/>
      <c r="AHH4" s="201"/>
      <c r="AHI4" s="201"/>
      <c r="AHJ4" s="201"/>
      <c r="AHK4" s="201"/>
      <c r="AHL4" s="201"/>
      <c r="AHM4" s="201"/>
      <c r="AHN4" s="201"/>
      <c r="AHO4" s="201"/>
      <c r="AHP4" s="201"/>
      <c r="AHQ4" s="201"/>
      <c r="AHR4" s="201"/>
      <c r="AHS4" s="201"/>
      <c r="AHT4" s="201"/>
      <c r="AHU4" s="201"/>
      <c r="AHV4" s="201"/>
      <c r="AHW4" s="201"/>
      <c r="AHX4" s="201"/>
      <c r="AHY4" s="201"/>
      <c r="AHZ4" s="201"/>
      <c r="AIA4" s="201"/>
      <c r="AIB4" s="201"/>
      <c r="AIC4" s="201"/>
      <c r="AID4" s="201"/>
      <c r="AIE4" s="201"/>
      <c r="AIF4" s="201"/>
      <c r="AIG4" s="201"/>
      <c r="AIH4" s="201"/>
      <c r="AII4" s="201"/>
      <c r="AIJ4" s="201"/>
      <c r="AIK4" s="201"/>
      <c r="AIL4" s="201"/>
      <c r="AIM4" s="201"/>
      <c r="AIN4" s="201"/>
      <c r="AIO4" s="201"/>
      <c r="AIP4" s="201"/>
      <c r="AIQ4" s="201"/>
      <c r="AIR4" s="201"/>
      <c r="AIS4" s="201"/>
      <c r="AIT4" s="201"/>
      <c r="AIU4" s="201"/>
      <c r="AIV4" s="201"/>
      <c r="AIW4" s="201"/>
      <c r="AIX4" s="201"/>
      <c r="AIY4" s="201"/>
      <c r="AIZ4" s="201"/>
      <c r="AJA4" s="201"/>
      <c r="AJB4" s="201"/>
      <c r="AJC4" s="201"/>
      <c r="AJD4" s="201"/>
      <c r="AJE4" s="201"/>
      <c r="AJF4" s="201"/>
      <c r="AJG4" s="201"/>
      <c r="AJH4" s="201"/>
      <c r="AJI4" s="201"/>
      <c r="AJJ4" s="201"/>
      <c r="AJK4" s="201"/>
      <c r="AJL4" s="201"/>
      <c r="AJM4" s="201"/>
      <c r="AJN4" s="201"/>
      <c r="AJO4" s="201"/>
      <c r="AJP4" s="201"/>
      <c r="AJQ4" s="201"/>
      <c r="AJR4" s="201"/>
      <c r="AJS4" s="201"/>
      <c r="AJT4" s="201"/>
      <c r="AJU4" s="201"/>
      <c r="AJV4" s="201"/>
      <c r="AJW4" s="201"/>
      <c r="AJX4" s="201"/>
      <c r="AJY4" s="201"/>
      <c r="AJZ4" s="201"/>
      <c r="AKA4" s="201"/>
      <c r="AKB4" s="201"/>
      <c r="AKC4" s="201"/>
      <c r="AKD4" s="201"/>
      <c r="AKE4" s="201"/>
      <c r="AKF4" s="201"/>
      <c r="AKG4" s="201"/>
      <c r="AKH4" s="201"/>
      <c r="AKI4" s="201"/>
      <c r="AKJ4" s="201"/>
      <c r="AKK4" s="201"/>
      <c r="AKL4" s="201"/>
      <c r="AKM4" s="201"/>
      <c r="AKN4" s="201"/>
      <c r="AKO4" s="201"/>
      <c r="AKP4" s="201"/>
      <c r="AKQ4" s="201"/>
      <c r="AKR4" s="201"/>
      <c r="AKS4" s="201"/>
      <c r="AKT4" s="201"/>
      <c r="AKU4" s="201"/>
      <c r="AKV4" s="201"/>
      <c r="AKW4" s="201"/>
      <c r="AKX4" s="201"/>
      <c r="AKY4" s="201"/>
      <c r="AKZ4" s="201"/>
      <c r="ALA4" s="201"/>
      <c r="ALB4" s="201"/>
      <c r="ALC4" s="201"/>
      <c r="ALD4" s="201"/>
      <c r="ALE4" s="201"/>
      <c r="ALF4" s="201"/>
      <c r="ALG4" s="201"/>
      <c r="ALH4" s="201"/>
      <c r="ALI4" s="201"/>
      <c r="ALJ4" s="201"/>
      <c r="ALK4" s="201"/>
      <c r="ALL4" s="201"/>
      <c r="ALM4" s="201"/>
      <c r="ALN4" s="201"/>
      <c r="ALO4" s="201"/>
      <c r="ALP4" s="201"/>
      <c r="ALQ4" s="201"/>
      <c r="ALR4" s="201"/>
      <c r="ALS4" s="201"/>
      <c r="ALT4" s="201"/>
      <c r="ALU4" s="201"/>
      <c r="ALV4" s="201"/>
      <c r="ALW4" s="201"/>
      <c r="ALX4" s="201"/>
      <c r="ALY4" s="201"/>
      <c r="ALZ4" s="201"/>
      <c r="AMA4" s="201"/>
      <c r="AMB4" s="201"/>
      <c r="AMC4" s="201"/>
      <c r="AMD4" s="201"/>
      <c r="AME4" s="201"/>
      <c r="AMF4" s="201"/>
      <c r="AMG4" s="201"/>
      <c r="AMH4" s="201"/>
      <c r="AMI4" s="201"/>
      <c r="AMJ4" s="201"/>
      <c r="AMK4" s="201"/>
      <c r="AML4" s="201"/>
      <c r="AMM4" s="201"/>
      <c r="AMN4" s="201"/>
      <c r="AMO4" s="201"/>
      <c r="AMP4" s="201"/>
    </row>
    <row r="5" spans="1:1030" s="309" customFormat="1" ht="24" customHeight="1">
      <c r="A5" s="479" t="s">
        <v>178</v>
      </c>
      <c r="B5" s="479"/>
      <c r="C5" s="479"/>
      <c r="D5" s="479"/>
      <c r="E5" s="479"/>
      <c r="F5" s="479"/>
      <c r="G5" s="479"/>
      <c r="H5" s="479"/>
      <c r="I5" s="46"/>
      <c r="J5" s="46"/>
      <c r="K5" s="46"/>
      <c r="L5" s="46"/>
      <c r="M5" s="46"/>
      <c r="N5" s="5"/>
      <c r="O5" s="5"/>
      <c r="P5" s="5"/>
      <c r="Q5" s="5"/>
      <c r="R5" s="5"/>
      <c r="S5" s="5"/>
      <c r="T5" s="5"/>
      <c r="U5" s="5"/>
      <c r="V5" s="5"/>
      <c r="W5" s="5"/>
      <c r="X5" s="5"/>
      <c r="Y5" s="5"/>
      <c r="Z5" s="5"/>
      <c r="AA5" s="7"/>
      <c r="AB5" s="7"/>
      <c r="AC5" s="46"/>
      <c r="AD5" s="46"/>
      <c r="AE5" s="46"/>
      <c r="AF5" s="46"/>
      <c r="AG5" s="5"/>
      <c r="AH5" s="46"/>
      <c r="AI5" s="2"/>
      <c r="AJ5" s="2"/>
      <c r="AK5" s="2"/>
      <c r="AL5" s="2"/>
      <c r="AM5" s="2"/>
      <c r="AN5" s="2"/>
      <c r="AO5" s="2"/>
      <c r="AP5" s="2"/>
      <c r="AQ5" s="2"/>
      <c r="AR5" s="2"/>
      <c r="AS5" s="2"/>
      <c r="AT5" s="2"/>
      <c r="AU5" s="2"/>
      <c r="AV5" s="2"/>
      <c r="AW5" s="2"/>
      <c r="AX5" s="2"/>
      <c r="AY5" s="2"/>
      <c r="AZ5" s="2"/>
      <c r="BA5" s="2"/>
      <c r="BB5" s="2"/>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row>
    <row r="6" spans="1:1030" s="309" customFormat="1" ht="24" customHeight="1">
      <c r="A6" s="479" t="s">
        <v>1252</v>
      </c>
      <c r="B6" s="479"/>
      <c r="C6" s="479"/>
      <c r="D6" s="479"/>
      <c r="E6" s="479"/>
      <c r="F6" s="479"/>
      <c r="G6" s="479"/>
      <c r="H6" s="479"/>
      <c r="I6" s="46"/>
      <c r="J6" s="46"/>
      <c r="K6" s="46"/>
      <c r="L6" s="46"/>
      <c r="M6" s="46"/>
      <c r="N6" s="5"/>
      <c r="O6" s="5"/>
      <c r="P6" s="5"/>
      <c r="Q6" s="5"/>
      <c r="R6" s="5"/>
      <c r="S6" s="5"/>
      <c r="T6" s="5"/>
      <c r="U6" s="5"/>
      <c r="V6" s="5"/>
      <c r="W6" s="5"/>
      <c r="X6" s="5"/>
      <c r="Y6" s="5"/>
      <c r="Z6" s="5"/>
      <c r="AA6" s="5"/>
      <c r="AB6" s="5"/>
      <c r="AC6" s="46"/>
      <c r="AD6" s="46"/>
      <c r="AE6" s="46"/>
      <c r="AF6" s="46"/>
      <c r="AG6" s="5"/>
      <c r="AH6" s="46"/>
      <c r="AI6" s="2"/>
      <c r="AJ6" s="2"/>
      <c r="AK6" s="2"/>
      <c r="AL6" s="2"/>
      <c r="AM6" s="2"/>
      <c r="AN6" s="2"/>
      <c r="AO6" s="2"/>
      <c r="AP6" s="2"/>
      <c r="AQ6" s="2"/>
      <c r="AR6" s="2"/>
      <c r="AS6" s="2"/>
      <c r="AT6" s="2"/>
      <c r="AU6" s="2"/>
      <c r="AV6" s="2"/>
      <c r="AW6" s="2"/>
      <c r="AX6" s="2"/>
      <c r="AY6" s="2"/>
      <c r="AZ6" s="2"/>
      <c r="BA6" s="2"/>
      <c r="BB6" s="2"/>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c r="SK6" s="5"/>
      <c r="SL6" s="5"/>
      <c r="SM6" s="5"/>
      <c r="SN6" s="5"/>
      <c r="SO6" s="5"/>
      <c r="SP6" s="5"/>
      <c r="SQ6" s="5"/>
      <c r="SR6" s="5"/>
      <c r="SS6" s="5"/>
      <c r="ST6" s="5"/>
      <c r="SU6" s="5"/>
      <c r="SV6" s="5"/>
      <c r="SW6" s="5"/>
      <c r="SX6" s="5"/>
      <c r="SY6" s="5"/>
      <c r="SZ6" s="5"/>
      <c r="TA6" s="5"/>
      <c r="TB6" s="5"/>
      <c r="TC6" s="5"/>
      <c r="TD6" s="5"/>
      <c r="TE6" s="5"/>
      <c r="TF6" s="5"/>
      <c r="TG6" s="5"/>
      <c r="TH6" s="5"/>
      <c r="TI6" s="5"/>
      <c r="TJ6" s="5"/>
      <c r="TK6" s="5"/>
      <c r="TL6" s="5"/>
      <c r="TM6" s="5"/>
      <c r="TN6" s="5"/>
      <c r="TO6" s="5"/>
      <c r="TP6" s="5"/>
      <c r="TQ6" s="5"/>
      <c r="TR6" s="5"/>
      <c r="TS6" s="5"/>
      <c r="TT6" s="5"/>
      <c r="TU6" s="5"/>
      <c r="TV6" s="5"/>
      <c r="TW6" s="5"/>
      <c r="TX6" s="5"/>
      <c r="TY6" s="5"/>
      <c r="TZ6" s="5"/>
      <c r="UA6" s="5"/>
      <c r="UB6" s="5"/>
      <c r="UC6" s="5"/>
      <c r="UD6" s="5"/>
      <c r="UE6" s="5"/>
      <c r="UF6" s="5"/>
      <c r="UG6" s="5"/>
      <c r="UH6" s="5"/>
      <c r="UI6" s="5"/>
      <c r="UJ6" s="5"/>
      <c r="UK6" s="5"/>
      <c r="UL6" s="5"/>
      <c r="UM6" s="5"/>
      <c r="UN6" s="5"/>
      <c r="UO6" s="5"/>
      <c r="UP6" s="5"/>
      <c r="UQ6" s="5"/>
      <c r="UR6" s="5"/>
      <c r="US6" s="5"/>
      <c r="UT6" s="5"/>
      <c r="UU6" s="5"/>
      <c r="UV6" s="5"/>
      <c r="UW6" s="5"/>
      <c r="UX6" s="5"/>
      <c r="UY6" s="5"/>
      <c r="UZ6" s="5"/>
      <c r="VA6" s="5"/>
      <c r="VB6" s="5"/>
      <c r="VC6" s="5"/>
      <c r="VD6" s="5"/>
      <c r="VE6" s="5"/>
      <c r="VF6" s="5"/>
      <c r="VG6" s="5"/>
      <c r="VH6" s="5"/>
      <c r="VI6" s="5"/>
      <c r="VJ6" s="5"/>
      <c r="VK6" s="5"/>
      <c r="VL6" s="5"/>
      <c r="VM6" s="5"/>
      <c r="VN6" s="5"/>
      <c r="VO6" s="5"/>
      <c r="VP6" s="5"/>
      <c r="VQ6" s="5"/>
      <c r="VR6" s="5"/>
      <c r="VS6" s="5"/>
      <c r="VT6" s="5"/>
      <c r="VU6" s="5"/>
      <c r="VV6" s="5"/>
      <c r="VW6" s="5"/>
      <c r="VX6" s="5"/>
      <c r="VY6" s="5"/>
      <c r="VZ6" s="5"/>
      <c r="WA6" s="5"/>
      <c r="WB6" s="5"/>
      <c r="WC6" s="5"/>
      <c r="WD6" s="5"/>
      <c r="WE6" s="5"/>
      <c r="WF6" s="5"/>
      <c r="WG6" s="5"/>
      <c r="WH6" s="5"/>
      <c r="WI6" s="5"/>
      <c r="WJ6" s="5"/>
      <c r="WK6" s="5"/>
      <c r="WL6" s="5"/>
      <c r="WM6" s="5"/>
      <c r="WN6" s="5"/>
      <c r="WO6" s="5"/>
      <c r="WP6" s="5"/>
      <c r="WQ6" s="5"/>
      <c r="WR6" s="5"/>
      <c r="WS6" s="5"/>
      <c r="WT6" s="5"/>
      <c r="WU6" s="5"/>
      <c r="WV6" s="5"/>
      <c r="WW6" s="5"/>
      <c r="WX6" s="5"/>
      <c r="WY6" s="5"/>
      <c r="WZ6" s="5"/>
      <c r="XA6" s="5"/>
      <c r="XB6" s="5"/>
      <c r="XC6" s="5"/>
      <c r="XD6" s="5"/>
      <c r="XE6" s="5"/>
      <c r="XF6" s="5"/>
      <c r="XG6" s="5"/>
      <c r="XH6" s="5"/>
      <c r="XI6" s="5"/>
      <c r="XJ6" s="5"/>
      <c r="XK6" s="5"/>
      <c r="XL6" s="5"/>
      <c r="XM6" s="5"/>
      <c r="XN6" s="5"/>
      <c r="XO6" s="5"/>
      <c r="XP6" s="5"/>
      <c r="XQ6" s="5"/>
      <c r="XR6" s="5"/>
      <c r="XS6" s="5"/>
      <c r="XT6" s="5"/>
      <c r="XU6" s="5"/>
      <c r="XV6" s="5"/>
      <c r="XW6" s="5"/>
      <c r="XX6" s="5"/>
      <c r="XY6" s="5"/>
      <c r="XZ6" s="5"/>
      <c r="YA6" s="5"/>
      <c r="YB6" s="5"/>
      <c r="YC6" s="5"/>
      <c r="YD6" s="5"/>
      <c r="YE6" s="5"/>
      <c r="YF6" s="5"/>
      <c r="YG6" s="5"/>
      <c r="YH6" s="5"/>
      <c r="YI6" s="5"/>
      <c r="YJ6" s="5"/>
      <c r="YK6" s="5"/>
      <c r="YL6" s="5"/>
      <c r="YM6" s="5"/>
      <c r="YN6" s="5"/>
      <c r="YO6" s="5"/>
      <c r="YP6" s="5"/>
      <c r="YQ6" s="5"/>
      <c r="YR6" s="5"/>
      <c r="YS6" s="5"/>
      <c r="YT6" s="5"/>
      <c r="YU6" s="5"/>
      <c r="YV6" s="5"/>
      <c r="YW6" s="5"/>
      <c r="YX6" s="5"/>
      <c r="YY6" s="5"/>
      <c r="YZ6" s="5"/>
      <c r="ZA6" s="5"/>
      <c r="ZB6" s="5"/>
      <c r="ZC6" s="5"/>
      <c r="ZD6" s="5"/>
      <c r="ZE6" s="5"/>
      <c r="ZF6" s="5"/>
      <c r="ZG6" s="5"/>
      <c r="ZH6" s="5"/>
      <c r="ZI6" s="5"/>
      <c r="ZJ6" s="5"/>
      <c r="ZK6" s="5"/>
      <c r="ZL6" s="5"/>
      <c r="ZM6" s="5"/>
      <c r="ZN6" s="5"/>
      <c r="ZO6" s="5"/>
      <c r="ZP6" s="5"/>
      <c r="ZQ6" s="5"/>
      <c r="ZR6" s="5"/>
      <c r="ZS6" s="5"/>
      <c r="ZT6" s="5"/>
      <c r="ZU6" s="5"/>
      <c r="ZV6" s="5"/>
      <c r="ZW6" s="5"/>
      <c r="ZX6" s="5"/>
      <c r="ZY6" s="5"/>
      <c r="ZZ6" s="5"/>
      <c r="AAA6" s="5"/>
      <c r="AAB6" s="5"/>
      <c r="AAC6" s="5"/>
      <c r="AAD6" s="5"/>
      <c r="AAE6" s="5"/>
      <c r="AAF6" s="5"/>
      <c r="AAG6" s="5"/>
      <c r="AAH6" s="5"/>
      <c r="AAI6" s="5"/>
      <c r="AAJ6" s="5"/>
      <c r="AAK6" s="5"/>
      <c r="AAL6" s="5"/>
      <c r="AAM6" s="5"/>
      <c r="AAN6" s="5"/>
      <c r="AAO6" s="5"/>
      <c r="AAP6" s="5"/>
      <c r="AAQ6" s="5"/>
      <c r="AAR6" s="5"/>
      <c r="AAS6" s="5"/>
      <c r="AAT6" s="5"/>
      <c r="AAU6" s="5"/>
      <c r="AAV6" s="5"/>
      <c r="AAW6" s="5"/>
      <c r="AAX6" s="5"/>
      <c r="AAY6" s="5"/>
      <c r="AAZ6" s="5"/>
      <c r="ABA6" s="5"/>
      <c r="ABB6" s="5"/>
      <c r="ABC6" s="5"/>
      <c r="ABD6" s="5"/>
      <c r="ABE6" s="5"/>
      <c r="ABF6" s="5"/>
      <c r="ABG6" s="5"/>
      <c r="ABH6" s="5"/>
      <c r="ABI6" s="5"/>
      <c r="ABJ6" s="5"/>
      <c r="ABK6" s="5"/>
      <c r="ABL6" s="5"/>
      <c r="ABM6" s="5"/>
      <c r="ABN6" s="5"/>
      <c r="ABO6" s="5"/>
      <c r="ABP6" s="5"/>
      <c r="ABQ6" s="5"/>
      <c r="ABR6" s="5"/>
      <c r="ABS6" s="5"/>
      <c r="ABT6" s="5"/>
      <c r="ABU6" s="5"/>
      <c r="ABV6" s="5"/>
      <c r="ABW6" s="5"/>
      <c r="ABX6" s="5"/>
      <c r="ABY6" s="5"/>
      <c r="ABZ6" s="5"/>
      <c r="ACA6" s="5"/>
      <c r="ACB6" s="5"/>
      <c r="ACC6" s="5"/>
      <c r="ACD6" s="5"/>
      <c r="ACE6" s="5"/>
      <c r="ACF6" s="5"/>
      <c r="ACG6" s="5"/>
      <c r="ACH6" s="5"/>
      <c r="ACI6" s="5"/>
      <c r="ACJ6" s="5"/>
      <c r="ACK6" s="5"/>
      <c r="ACL6" s="5"/>
      <c r="ACM6" s="5"/>
      <c r="ACN6" s="5"/>
      <c r="ACO6" s="5"/>
      <c r="ACP6" s="5"/>
      <c r="ACQ6" s="5"/>
      <c r="ACR6" s="5"/>
      <c r="ACS6" s="5"/>
      <c r="ACT6" s="5"/>
      <c r="ACU6" s="5"/>
      <c r="ACV6" s="5"/>
      <c r="ACW6" s="5"/>
      <c r="ACX6" s="5"/>
      <c r="ACY6" s="5"/>
      <c r="ACZ6" s="5"/>
      <c r="ADA6" s="5"/>
      <c r="ADB6" s="5"/>
      <c r="ADC6" s="5"/>
      <c r="ADD6" s="5"/>
      <c r="ADE6" s="5"/>
      <c r="ADF6" s="5"/>
      <c r="ADG6" s="5"/>
      <c r="ADH6" s="5"/>
      <c r="ADI6" s="5"/>
      <c r="ADJ6" s="5"/>
      <c r="ADK6" s="5"/>
      <c r="ADL6" s="5"/>
      <c r="ADM6" s="5"/>
      <c r="ADN6" s="5"/>
      <c r="ADO6" s="5"/>
      <c r="ADP6" s="5"/>
      <c r="ADQ6" s="5"/>
      <c r="ADR6" s="5"/>
      <c r="ADS6" s="5"/>
      <c r="ADT6" s="5"/>
      <c r="ADU6" s="5"/>
      <c r="ADV6" s="5"/>
      <c r="ADW6" s="5"/>
      <c r="ADX6" s="5"/>
      <c r="ADY6" s="5"/>
      <c r="ADZ6" s="5"/>
      <c r="AEA6" s="5"/>
      <c r="AEB6" s="5"/>
      <c r="AEC6" s="5"/>
      <c r="AED6" s="5"/>
      <c r="AEE6" s="5"/>
      <c r="AEF6" s="5"/>
      <c r="AEG6" s="5"/>
      <c r="AEH6" s="5"/>
      <c r="AEI6" s="5"/>
      <c r="AEJ6" s="5"/>
      <c r="AEK6" s="5"/>
      <c r="AEL6" s="5"/>
      <c r="AEM6" s="5"/>
      <c r="AEN6" s="5"/>
      <c r="AEO6" s="5"/>
      <c r="AEP6" s="5"/>
      <c r="AEQ6" s="5"/>
      <c r="AER6" s="5"/>
      <c r="AES6" s="5"/>
      <c r="AET6" s="5"/>
      <c r="AEU6" s="5"/>
      <c r="AEV6" s="5"/>
      <c r="AEW6" s="5"/>
      <c r="AEX6" s="5"/>
      <c r="AEY6" s="5"/>
      <c r="AEZ6" s="5"/>
      <c r="AFA6" s="5"/>
      <c r="AFB6" s="5"/>
      <c r="AFC6" s="5"/>
      <c r="AFD6" s="5"/>
      <c r="AFE6" s="5"/>
      <c r="AFF6" s="5"/>
      <c r="AFG6" s="5"/>
      <c r="AFH6" s="5"/>
      <c r="AFI6" s="5"/>
      <c r="AFJ6" s="5"/>
      <c r="AFK6" s="5"/>
      <c r="AFL6" s="5"/>
      <c r="AFM6" s="5"/>
      <c r="AFN6" s="5"/>
      <c r="AFO6" s="5"/>
      <c r="AFP6" s="5"/>
      <c r="AFQ6" s="5"/>
      <c r="AFR6" s="5"/>
      <c r="AFS6" s="5"/>
      <c r="AFT6" s="5"/>
      <c r="AFU6" s="5"/>
      <c r="AFV6" s="5"/>
      <c r="AFW6" s="5"/>
      <c r="AFX6" s="5"/>
      <c r="AFY6" s="5"/>
      <c r="AFZ6" s="5"/>
      <c r="AGA6" s="5"/>
      <c r="AGB6" s="5"/>
      <c r="AGC6" s="5"/>
      <c r="AGD6" s="5"/>
      <c r="AGE6" s="5"/>
      <c r="AGF6" s="5"/>
      <c r="AGG6" s="5"/>
      <c r="AGH6" s="5"/>
      <c r="AGI6" s="5"/>
      <c r="AGJ6" s="5"/>
      <c r="AGK6" s="5"/>
      <c r="AGL6" s="5"/>
      <c r="AGM6" s="5"/>
      <c r="AGN6" s="5"/>
      <c r="AGO6" s="5"/>
      <c r="AGP6" s="5"/>
      <c r="AGQ6" s="5"/>
      <c r="AGR6" s="5"/>
      <c r="AGS6" s="5"/>
      <c r="AGT6" s="5"/>
      <c r="AGU6" s="5"/>
      <c r="AGV6" s="5"/>
      <c r="AGW6" s="5"/>
      <c r="AGX6" s="5"/>
      <c r="AGY6" s="5"/>
      <c r="AGZ6" s="5"/>
      <c r="AHA6" s="5"/>
      <c r="AHB6" s="5"/>
      <c r="AHC6" s="5"/>
      <c r="AHD6" s="5"/>
      <c r="AHE6" s="5"/>
      <c r="AHF6" s="5"/>
      <c r="AHG6" s="5"/>
      <c r="AHH6" s="5"/>
      <c r="AHI6" s="5"/>
      <c r="AHJ6" s="5"/>
      <c r="AHK6" s="5"/>
      <c r="AHL6" s="5"/>
      <c r="AHM6" s="5"/>
      <c r="AHN6" s="5"/>
      <c r="AHO6" s="5"/>
      <c r="AHP6" s="5"/>
      <c r="AHQ6" s="5"/>
      <c r="AHR6" s="5"/>
      <c r="AHS6" s="5"/>
      <c r="AHT6" s="5"/>
      <c r="AHU6" s="5"/>
      <c r="AHV6" s="5"/>
      <c r="AHW6" s="5"/>
      <c r="AHX6" s="5"/>
      <c r="AHY6" s="5"/>
      <c r="AHZ6" s="5"/>
      <c r="AIA6" s="5"/>
      <c r="AIB6" s="5"/>
      <c r="AIC6" s="5"/>
      <c r="AID6" s="5"/>
      <c r="AIE6" s="5"/>
      <c r="AIF6" s="5"/>
      <c r="AIG6" s="5"/>
      <c r="AIH6" s="5"/>
      <c r="AII6" s="5"/>
      <c r="AIJ6" s="5"/>
      <c r="AIK6" s="5"/>
      <c r="AIL6" s="5"/>
      <c r="AIM6" s="5"/>
      <c r="AIN6" s="5"/>
      <c r="AIO6" s="5"/>
      <c r="AIP6" s="5"/>
      <c r="AIQ6" s="5"/>
      <c r="AIR6" s="5"/>
      <c r="AIS6" s="5"/>
      <c r="AIT6" s="5"/>
      <c r="AIU6" s="5"/>
      <c r="AIV6" s="5"/>
      <c r="AIW6" s="5"/>
      <c r="AIX6" s="5"/>
      <c r="AIY6" s="5"/>
      <c r="AIZ6" s="5"/>
      <c r="AJA6" s="5"/>
      <c r="AJB6" s="5"/>
      <c r="AJC6" s="5"/>
      <c r="AJD6" s="5"/>
      <c r="AJE6" s="5"/>
      <c r="AJF6" s="5"/>
      <c r="AJG6" s="5"/>
      <c r="AJH6" s="5"/>
      <c r="AJI6" s="5"/>
      <c r="AJJ6" s="5"/>
      <c r="AJK6" s="5"/>
      <c r="AJL6" s="5"/>
      <c r="AJM6" s="5"/>
      <c r="AJN6" s="5"/>
      <c r="AJO6" s="5"/>
      <c r="AJP6" s="5"/>
      <c r="AJQ6" s="5"/>
      <c r="AJR6" s="5"/>
      <c r="AJS6" s="5"/>
      <c r="AJT6" s="5"/>
      <c r="AJU6" s="5"/>
      <c r="AJV6" s="5"/>
      <c r="AJW6" s="5"/>
      <c r="AJX6" s="5"/>
      <c r="AJY6" s="5"/>
      <c r="AJZ6" s="5"/>
      <c r="AKA6" s="5"/>
      <c r="AKB6" s="5"/>
      <c r="AKC6" s="5"/>
      <c r="AKD6" s="5"/>
      <c r="AKE6" s="5"/>
      <c r="AKF6" s="5"/>
      <c r="AKG6" s="5"/>
      <c r="AKH6" s="5"/>
      <c r="AKI6" s="5"/>
      <c r="AKJ6" s="5"/>
      <c r="AKK6" s="5"/>
      <c r="AKL6" s="5"/>
      <c r="AKM6" s="5"/>
      <c r="AKN6" s="5"/>
      <c r="AKO6" s="5"/>
      <c r="AKP6" s="5"/>
      <c r="AKQ6" s="5"/>
      <c r="AKR6" s="5"/>
      <c r="AKS6" s="5"/>
      <c r="AKT6" s="5"/>
      <c r="AKU6" s="5"/>
      <c r="AKV6" s="5"/>
      <c r="AKW6" s="5"/>
      <c r="AKX6" s="5"/>
      <c r="AKY6" s="5"/>
      <c r="AKZ6" s="5"/>
      <c r="ALA6" s="5"/>
      <c r="ALB6" s="5"/>
      <c r="ALC6" s="5"/>
      <c r="ALD6" s="5"/>
      <c r="ALE6" s="5"/>
      <c r="ALF6" s="5"/>
      <c r="ALG6" s="5"/>
      <c r="ALH6" s="5"/>
      <c r="ALI6" s="5"/>
      <c r="ALJ6" s="5"/>
      <c r="ALK6" s="5"/>
      <c r="ALL6" s="5"/>
      <c r="ALM6" s="5"/>
      <c r="ALN6" s="5"/>
      <c r="ALO6" s="5"/>
      <c r="ALP6" s="5"/>
      <c r="ALQ6" s="5"/>
      <c r="ALR6" s="5"/>
      <c r="ALS6" s="5"/>
      <c r="ALT6" s="5"/>
      <c r="ALU6" s="5"/>
      <c r="ALV6" s="5"/>
      <c r="ALW6" s="5"/>
      <c r="ALX6" s="5"/>
      <c r="ALY6" s="5"/>
      <c r="ALZ6" s="5"/>
      <c r="AMA6" s="5"/>
      <c r="AMB6" s="5"/>
      <c r="AMC6" s="5"/>
      <c r="AMD6" s="5"/>
      <c r="AME6" s="5"/>
      <c r="AMF6" s="5"/>
      <c r="AMG6" s="5"/>
      <c r="AMH6" s="5"/>
      <c r="AMI6" s="5"/>
      <c r="AMJ6" s="5"/>
      <c r="AMK6" s="5"/>
      <c r="AML6" s="5"/>
      <c r="AMM6" s="5"/>
      <c r="AMN6" s="5"/>
      <c r="AMO6" s="5"/>
    </row>
    <row r="7" spans="1:1030" s="309" customFormat="1" ht="24" customHeight="1">
      <c r="A7" s="485" t="s">
        <v>10</v>
      </c>
      <c r="B7" s="485"/>
      <c r="C7" s="485"/>
      <c r="D7" s="485"/>
      <c r="E7" s="485"/>
      <c r="F7" s="485"/>
      <c r="G7" s="485"/>
      <c r="H7" s="485"/>
      <c r="I7" s="47"/>
      <c r="J7" s="47"/>
      <c r="K7" s="47"/>
      <c r="L7" s="47"/>
      <c r="M7" s="47"/>
      <c r="N7" s="9"/>
      <c r="O7" s="9"/>
      <c r="P7" s="9"/>
      <c r="Q7" s="9"/>
      <c r="R7" s="9"/>
      <c r="S7" s="9"/>
      <c r="T7" s="9"/>
      <c r="U7" s="9"/>
      <c r="V7" s="9"/>
      <c r="W7" s="760"/>
      <c r="X7" s="760"/>
      <c r="Y7" s="760"/>
      <c r="Z7" s="760"/>
      <c r="AA7" s="760"/>
      <c r="AC7" s="310"/>
      <c r="AD7" s="310"/>
      <c r="AE7" s="46"/>
      <c r="AF7" s="46"/>
      <c r="AG7" s="5"/>
      <c r="AH7" s="46"/>
      <c r="AI7" s="2"/>
      <c r="AJ7" s="2"/>
      <c r="AK7" s="2"/>
      <c r="AL7" s="2"/>
      <c r="AM7" s="2"/>
      <c r="AN7" s="2"/>
      <c r="AO7" s="2"/>
      <c r="AP7" s="2"/>
      <c r="AQ7" s="2"/>
      <c r="AR7" s="2"/>
      <c r="AS7" s="2"/>
      <c r="AT7" s="2"/>
      <c r="AU7" s="2"/>
      <c r="AV7" s="2"/>
      <c r="AW7" s="2"/>
      <c r="AX7" s="2"/>
      <c r="AY7" s="2"/>
      <c r="AZ7" s="2"/>
      <c r="BA7" s="2"/>
      <c r="BB7" s="2"/>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c r="AML7" s="5"/>
      <c r="AMM7" s="5"/>
      <c r="AMN7" s="5"/>
      <c r="AMO7" s="5"/>
    </row>
    <row r="8" spans="1:1030" s="4" customFormat="1" ht="24" customHeight="1">
      <c r="A8" s="479" t="s">
        <v>1203</v>
      </c>
      <c r="B8" s="479"/>
      <c r="C8" s="479"/>
      <c r="D8" s="479"/>
      <c r="E8" s="48"/>
      <c r="F8" s="207"/>
      <c r="G8" s="48"/>
      <c r="H8" s="208"/>
      <c r="I8" s="259"/>
      <c r="J8" s="259"/>
      <c r="K8" s="259"/>
      <c r="L8" s="259"/>
      <c r="M8" s="259"/>
      <c r="N8" s="201"/>
      <c r="O8" s="209" t="s">
        <v>11</v>
      </c>
      <c r="P8" s="209" t="s">
        <v>13</v>
      </c>
      <c r="Q8" s="209" t="s">
        <v>14</v>
      </c>
      <c r="R8" s="209" t="s">
        <v>15</v>
      </c>
      <c r="S8" s="201"/>
      <c r="T8" s="201"/>
      <c r="U8" s="201"/>
      <c r="V8" s="201"/>
      <c r="W8" s="201"/>
      <c r="X8" s="201"/>
      <c r="Y8" s="201"/>
      <c r="Z8" s="201"/>
      <c r="AA8" s="202"/>
      <c r="AB8" s="202"/>
      <c r="AC8" s="259"/>
      <c r="AD8" s="259"/>
      <c r="AE8" s="259"/>
      <c r="AF8" s="259"/>
      <c r="AG8" s="201"/>
      <c r="AH8" s="259"/>
      <c r="AI8" s="200"/>
      <c r="AJ8" s="200"/>
      <c r="AK8" s="200"/>
      <c r="AL8" s="200"/>
      <c r="AM8" s="200"/>
      <c r="AN8" s="200"/>
      <c r="AO8" s="200"/>
      <c r="AP8" s="200"/>
      <c r="AQ8" s="200"/>
      <c r="AR8" s="200"/>
      <c r="AS8" s="200"/>
      <c r="AT8" s="200"/>
      <c r="AU8" s="200"/>
      <c r="AV8" s="200"/>
      <c r="AW8" s="200"/>
      <c r="AX8" s="200"/>
      <c r="AY8" s="200"/>
      <c r="AZ8" s="200"/>
      <c r="BA8" s="200"/>
      <c r="BB8" s="200"/>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c r="FV8" s="201"/>
      <c r="FW8" s="201"/>
      <c r="FX8" s="201"/>
      <c r="FY8" s="201"/>
      <c r="FZ8" s="201"/>
      <c r="GA8" s="201"/>
      <c r="GB8" s="201"/>
      <c r="GC8" s="201"/>
      <c r="GD8" s="201"/>
      <c r="GE8" s="201"/>
      <c r="GF8" s="201"/>
      <c r="GG8" s="201"/>
      <c r="GH8" s="201"/>
      <c r="GI8" s="201"/>
      <c r="GJ8" s="201"/>
      <c r="GK8" s="201"/>
      <c r="GL8" s="201"/>
      <c r="GM8" s="201"/>
      <c r="GN8" s="201"/>
      <c r="GO8" s="201"/>
      <c r="GP8" s="201"/>
      <c r="GQ8" s="201"/>
      <c r="GR8" s="201"/>
      <c r="GS8" s="201"/>
      <c r="GT8" s="201"/>
      <c r="GU8" s="201"/>
      <c r="GV8" s="201"/>
      <c r="GW8" s="201"/>
      <c r="GX8" s="201"/>
      <c r="GY8" s="201"/>
      <c r="GZ8" s="201"/>
      <c r="HA8" s="201"/>
      <c r="HB8" s="201"/>
      <c r="HC8" s="201"/>
      <c r="HD8" s="201"/>
      <c r="HE8" s="201"/>
      <c r="HF8" s="201"/>
      <c r="HG8" s="201"/>
      <c r="HH8" s="201"/>
      <c r="HI8" s="201"/>
      <c r="HJ8" s="201"/>
      <c r="HK8" s="201"/>
      <c r="HL8" s="201"/>
      <c r="HM8" s="201"/>
      <c r="HN8" s="201"/>
      <c r="HO8" s="201"/>
      <c r="HP8" s="201"/>
      <c r="HQ8" s="201"/>
      <c r="HR8" s="201"/>
      <c r="HS8" s="201"/>
      <c r="HT8" s="201"/>
      <c r="HU8" s="201"/>
      <c r="HV8" s="201"/>
      <c r="HW8" s="201"/>
      <c r="HX8" s="201"/>
      <c r="HY8" s="201"/>
      <c r="HZ8" s="201"/>
      <c r="IA8" s="201"/>
      <c r="IB8" s="201"/>
      <c r="IC8" s="201"/>
      <c r="ID8" s="201"/>
      <c r="IE8" s="201"/>
      <c r="IF8" s="201"/>
      <c r="IG8" s="201"/>
      <c r="IH8" s="201"/>
      <c r="II8" s="201"/>
      <c r="IJ8" s="201"/>
      <c r="IK8" s="201"/>
      <c r="IL8" s="201"/>
      <c r="IM8" s="201"/>
      <c r="IN8" s="201"/>
      <c r="IO8" s="201"/>
      <c r="IP8" s="201"/>
      <c r="IQ8" s="201"/>
      <c r="IR8" s="201"/>
      <c r="IS8" s="201"/>
      <c r="IT8" s="201"/>
      <c r="IU8" s="201"/>
      <c r="IV8" s="201"/>
      <c r="IW8" s="201"/>
      <c r="IX8" s="201"/>
      <c r="IY8" s="201"/>
      <c r="IZ8" s="201"/>
      <c r="JA8" s="201"/>
      <c r="JB8" s="201"/>
      <c r="JC8" s="201"/>
      <c r="JD8" s="201"/>
      <c r="JE8" s="201"/>
      <c r="JF8" s="201"/>
      <c r="JG8" s="201"/>
      <c r="JH8" s="201"/>
      <c r="JI8" s="201"/>
      <c r="JJ8" s="201"/>
      <c r="JK8" s="201"/>
      <c r="JL8" s="201"/>
      <c r="JM8" s="201"/>
      <c r="JN8" s="201"/>
      <c r="JO8" s="201"/>
      <c r="JP8" s="201"/>
      <c r="JQ8" s="201"/>
      <c r="JR8" s="201"/>
      <c r="JS8" s="201"/>
      <c r="JT8" s="201"/>
      <c r="JU8" s="201"/>
      <c r="JV8" s="201"/>
      <c r="JW8" s="201"/>
      <c r="JX8" s="201"/>
      <c r="JY8" s="201"/>
      <c r="JZ8" s="201"/>
      <c r="KA8" s="201"/>
      <c r="KB8" s="201"/>
      <c r="KC8" s="201"/>
      <c r="KD8" s="201"/>
      <c r="KE8" s="201"/>
      <c r="KF8" s="201"/>
      <c r="KG8" s="201"/>
      <c r="KH8" s="201"/>
      <c r="KI8" s="201"/>
      <c r="KJ8" s="201"/>
      <c r="KK8" s="201"/>
      <c r="KL8" s="201"/>
      <c r="KM8" s="201"/>
      <c r="KN8" s="201"/>
      <c r="KO8" s="201"/>
      <c r="KP8" s="201"/>
      <c r="KQ8" s="201"/>
      <c r="KR8" s="201"/>
      <c r="KS8" s="201"/>
      <c r="KT8" s="201"/>
      <c r="KU8" s="201"/>
      <c r="KV8" s="201"/>
      <c r="KW8" s="201"/>
      <c r="KX8" s="201"/>
      <c r="KY8" s="201"/>
      <c r="KZ8" s="201"/>
      <c r="LA8" s="201"/>
      <c r="LB8" s="201"/>
      <c r="LC8" s="201"/>
      <c r="LD8" s="201"/>
      <c r="LE8" s="201"/>
      <c r="LF8" s="201"/>
      <c r="LG8" s="201"/>
      <c r="LH8" s="201"/>
      <c r="LI8" s="201"/>
      <c r="LJ8" s="201"/>
      <c r="LK8" s="201"/>
      <c r="LL8" s="201"/>
      <c r="LM8" s="201"/>
      <c r="LN8" s="201"/>
      <c r="LO8" s="201"/>
      <c r="LP8" s="201"/>
      <c r="LQ8" s="201"/>
      <c r="LR8" s="201"/>
      <c r="LS8" s="201"/>
      <c r="LT8" s="201"/>
      <c r="LU8" s="201"/>
      <c r="LV8" s="201"/>
      <c r="LW8" s="201"/>
      <c r="LX8" s="201"/>
      <c r="LY8" s="201"/>
      <c r="LZ8" s="201"/>
      <c r="MA8" s="201"/>
      <c r="MB8" s="201"/>
      <c r="MC8" s="201"/>
      <c r="MD8" s="201"/>
      <c r="ME8" s="201"/>
      <c r="MF8" s="201"/>
      <c r="MG8" s="201"/>
      <c r="MH8" s="201"/>
      <c r="MI8" s="201"/>
      <c r="MJ8" s="201"/>
      <c r="MK8" s="201"/>
      <c r="ML8" s="201"/>
      <c r="MM8" s="201"/>
      <c r="MN8" s="201"/>
      <c r="MO8" s="201"/>
      <c r="MP8" s="201"/>
      <c r="MQ8" s="201"/>
      <c r="MR8" s="201"/>
      <c r="MS8" s="201"/>
      <c r="MT8" s="201"/>
      <c r="MU8" s="201"/>
      <c r="MV8" s="201"/>
      <c r="MW8" s="201"/>
      <c r="MX8" s="201"/>
      <c r="MY8" s="201"/>
      <c r="MZ8" s="201"/>
      <c r="NA8" s="201"/>
      <c r="NB8" s="201"/>
      <c r="NC8" s="201"/>
      <c r="ND8" s="201"/>
      <c r="NE8" s="201"/>
      <c r="NF8" s="201"/>
      <c r="NG8" s="201"/>
      <c r="NH8" s="201"/>
      <c r="NI8" s="201"/>
      <c r="NJ8" s="201"/>
      <c r="NK8" s="201"/>
      <c r="NL8" s="201"/>
      <c r="NM8" s="201"/>
      <c r="NN8" s="201"/>
      <c r="NO8" s="201"/>
      <c r="NP8" s="201"/>
      <c r="NQ8" s="201"/>
      <c r="NR8" s="201"/>
      <c r="NS8" s="201"/>
      <c r="NT8" s="201"/>
      <c r="NU8" s="201"/>
      <c r="NV8" s="201"/>
      <c r="NW8" s="201"/>
      <c r="NX8" s="201"/>
      <c r="NY8" s="201"/>
      <c r="NZ8" s="201"/>
      <c r="OA8" s="201"/>
      <c r="OB8" s="201"/>
      <c r="OC8" s="201"/>
      <c r="OD8" s="201"/>
      <c r="OE8" s="201"/>
      <c r="OF8" s="201"/>
      <c r="OG8" s="201"/>
      <c r="OH8" s="201"/>
      <c r="OI8" s="201"/>
      <c r="OJ8" s="201"/>
      <c r="OK8" s="201"/>
      <c r="OL8" s="201"/>
      <c r="OM8" s="201"/>
      <c r="ON8" s="201"/>
      <c r="OO8" s="201"/>
      <c r="OP8" s="201"/>
      <c r="OQ8" s="201"/>
      <c r="OR8" s="201"/>
      <c r="OS8" s="201"/>
      <c r="OT8" s="201"/>
      <c r="OU8" s="201"/>
      <c r="OV8" s="201"/>
      <c r="OW8" s="201"/>
      <c r="OX8" s="201"/>
      <c r="OY8" s="201"/>
      <c r="OZ8" s="201"/>
      <c r="PA8" s="201"/>
      <c r="PB8" s="201"/>
      <c r="PC8" s="201"/>
      <c r="PD8" s="201"/>
      <c r="PE8" s="201"/>
      <c r="PF8" s="201"/>
      <c r="PG8" s="201"/>
      <c r="PH8" s="201"/>
      <c r="PI8" s="201"/>
      <c r="PJ8" s="201"/>
      <c r="PK8" s="201"/>
      <c r="PL8" s="201"/>
      <c r="PM8" s="201"/>
      <c r="PN8" s="201"/>
      <c r="PO8" s="201"/>
      <c r="PP8" s="201"/>
      <c r="PQ8" s="201"/>
      <c r="PR8" s="201"/>
      <c r="PS8" s="201"/>
      <c r="PT8" s="201"/>
      <c r="PU8" s="201"/>
      <c r="PV8" s="201"/>
      <c r="PW8" s="201"/>
      <c r="PX8" s="201"/>
      <c r="PY8" s="201"/>
      <c r="PZ8" s="201"/>
      <c r="QA8" s="201"/>
      <c r="QB8" s="201"/>
      <c r="QC8" s="201"/>
      <c r="QD8" s="201"/>
      <c r="QE8" s="201"/>
      <c r="QF8" s="201"/>
      <c r="QG8" s="201"/>
      <c r="QH8" s="201"/>
      <c r="QI8" s="201"/>
      <c r="QJ8" s="201"/>
      <c r="QK8" s="201"/>
      <c r="QL8" s="201"/>
      <c r="QM8" s="201"/>
      <c r="QN8" s="201"/>
      <c r="QO8" s="201"/>
      <c r="QP8" s="201"/>
      <c r="QQ8" s="201"/>
      <c r="QR8" s="201"/>
      <c r="QS8" s="201"/>
      <c r="QT8" s="201"/>
      <c r="QU8" s="201"/>
      <c r="QV8" s="201"/>
      <c r="QW8" s="201"/>
      <c r="QX8" s="201"/>
      <c r="QY8" s="201"/>
      <c r="QZ8" s="201"/>
      <c r="RA8" s="201"/>
      <c r="RB8" s="201"/>
      <c r="RC8" s="201"/>
      <c r="RD8" s="201"/>
      <c r="RE8" s="201"/>
      <c r="RF8" s="201"/>
      <c r="RG8" s="201"/>
      <c r="RH8" s="201"/>
      <c r="RI8" s="201"/>
      <c r="RJ8" s="201"/>
      <c r="RK8" s="201"/>
      <c r="RL8" s="201"/>
      <c r="RM8" s="201"/>
      <c r="RN8" s="201"/>
      <c r="RO8" s="201"/>
      <c r="RP8" s="201"/>
      <c r="RQ8" s="201"/>
      <c r="RR8" s="201"/>
      <c r="RS8" s="201"/>
      <c r="RT8" s="201"/>
      <c r="RU8" s="201"/>
      <c r="RV8" s="201"/>
      <c r="RW8" s="201"/>
      <c r="RX8" s="201"/>
      <c r="RY8" s="201"/>
      <c r="RZ8" s="201"/>
      <c r="SA8" s="201"/>
      <c r="SB8" s="201"/>
      <c r="SC8" s="201"/>
      <c r="SD8" s="201"/>
      <c r="SE8" s="201"/>
      <c r="SF8" s="201"/>
      <c r="SG8" s="201"/>
      <c r="SH8" s="201"/>
      <c r="SI8" s="201"/>
      <c r="SJ8" s="201"/>
      <c r="SK8" s="201"/>
      <c r="SL8" s="201"/>
      <c r="SM8" s="201"/>
      <c r="SN8" s="201"/>
      <c r="SO8" s="201"/>
      <c r="SP8" s="201"/>
      <c r="SQ8" s="201"/>
      <c r="SR8" s="201"/>
      <c r="SS8" s="201"/>
      <c r="ST8" s="201"/>
      <c r="SU8" s="201"/>
      <c r="SV8" s="201"/>
      <c r="SW8" s="201"/>
      <c r="SX8" s="201"/>
      <c r="SY8" s="201"/>
      <c r="SZ8" s="201"/>
      <c r="TA8" s="201"/>
      <c r="TB8" s="201"/>
      <c r="TC8" s="201"/>
      <c r="TD8" s="201"/>
      <c r="TE8" s="201"/>
      <c r="TF8" s="201"/>
      <c r="TG8" s="201"/>
      <c r="TH8" s="201"/>
      <c r="TI8" s="201"/>
      <c r="TJ8" s="201"/>
      <c r="TK8" s="201"/>
      <c r="TL8" s="201"/>
      <c r="TM8" s="201"/>
      <c r="TN8" s="201"/>
      <c r="TO8" s="201"/>
      <c r="TP8" s="201"/>
      <c r="TQ8" s="201"/>
      <c r="TR8" s="201"/>
      <c r="TS8" s="201"/>
      <c r="TT8" s="201"/>
      <c r="TU8" s="201"/>
      <c r="TV8" s="201"/>
      <c r="TW8" s="201"/>
      <c r="TX8" s="201"/>
      <c r="TY8" s="201"/>
      <c r="TZ8" s="201"/>
      <c r="UA8" s="201"/>
      <c r="UB8" s="201"/>
      <c r="UC8" s="201"/>
      <c r="UD8" s="201"/>
      <c r="UE8" s="201"/>
      <c r="UF8" s="201"/>
      <c r="UG8" s="201"/>
      <c r="UH8" s="201"/>
      <c r="UI8" s="201"/>
      <c r="UJ8" s="201"/>
      <c r="UK8" s="201"/>
      <c r="UL8" s="201"/>
      <c r="UM8" s="201"/>
      <c r="UN8" s="201"/>
      <c r="UO8" s="201"/>
      <c r="UP8" s="201"/>
      <c r="UQ8" s="201"/>
      <c r="UR8" s="201"/>
      <c r="US8" s="201"/>
      <c r="UT8" s="201"/>
      <c r="UU8" s="201"/>
      <c r="UV8" s="201"/>
      <c r="UW8" s="201"/>
      <c r="UX8" s="201"/>
      <c r="UY8" s="201"/>
      <c r="UZ8" s="201"/>
      <c r="VA8" s="201"/>
      <c r="VB8" s="201"/>
      <c r="VC8" s="201"/>
      <c r="VD8" s="201"/>
      <c r="VE8" s="201"/>
      <c r="VF8" s="201"/>
      <c r="VG8" s="201"/>
      <c r="VH8" s="201"/>
      <c r="VI8" s="201"/>
      <c r="VJ8" s="201"/>
      <c r="VK8" s="201"/>
      <c r="VL8" s="201"/>
      <c r="VM8" s="201"/>
      <c r="VN8" s="201"/>
      <c r="VO8" s="201"/>
      <c r="VP8" s="201"/>
      <c r="VQ8" s="201"/>
      <c r="VR8" s="201"/>
      <c r="VS8" s="201"/>
      <c r="VT8" s="201"/>
      <c r="VU8" s="201"/>
      <c r="VV8" s="201"/>
      <c r="VW8" s="201"/>
      <c r="VX8" s="201"/>
      <c r="VY8" s="201"/>
      <c r="VZ8" s="201"/>
      <c r="WA8" s="201"/>
      <c r="WB8" s="201"/>
      <c r="WC8" s="201"/>
      <c r="WD8" s="201"/>
      <c r="WE8" s="201"/>
      <c r="WF8" s="201"/>
      <c r="WG8" s="201"/>
      <c r="WH8" s="201"/>
      <c r="WI8" s="201"/>
      <c r="WJ8" s="201"/>
      <c r="WK8" s="201"/>
      <c r="WL8" s="201"/>
      <c r="WM8" s="201"/>
      <c r="WN8" s="201"/>
      <c r="WO8" s="201"/>
      <c r="WP8" s="201"/>
      <c r="WQ8" s="201"/>
      <c r="WR8" s="201"/>
      <c r="WS8" s="201"/>
      <c r="WT8" s="201"/>
      <c r="WU8" s="201"/>
      <c r="WV8" s="201"/>
      <c r="WW8" s="201"/>
      <c r="WX8" s="201"/>
      <c r="WY8" s="201"/>
      <c r="WZ8" s="201"/>
      <c r="XA8" s="201"/>
      <c r="XB8" s="201"/>
      <c r="XC8" s="201"/>
      <c r="XD8" s="201"/>
      <c r="XE8" s="201"/>
      <c r="XF8" s="201"/>
      <c r="XG8" s="201"/>
      <c r="XH8" s="201"/>
      <c r="XI8" s="201"/>
      <c r="XJ8" s="201"/>
      <c r="XK8" s="201"/>
      <c r="XL8" s="201"/>
      <c r="XM8" s="201"/>
      <c r="XN8" s="201"/>
      <c r="XO8" s="201"/>
      <c r="XP8" s="201"/>
      <c r="XQ8" s="201"/>
      <c r="XR8" s="201"/>
      <c r="XS8" s="201"/>
      <c r="XT8" s="201"/>
      <c r="XU8" s="201"/>
      <c r="XV8" s="201"/>
      <c r="XW8" s="201"/>
      <c r="XX8" s="201"/>
      <c r="XY8" s="201"/>
      <c r="XZ8" s="201"/>
      <c r="YA8" s="201"/>
      <c r="YB8" s="201"/>
      <c r="YC8" s="201"/>
      <c r="YD8" s="201"/>
      <c r="YE8" s="201"/>
      <c r="YF8" s="201"/>
      <c r="YG8" s="201"/>
      <c r="YH8" s="201"/>
      <c r="YI8" s="201"/>
      <c r="YJ8" s="201"/>
      <c r="YK8" s="201"/>
      <c r="YL8" s="201"/>
      <c r="YM8" s="201"/>
      <c r="YN8" s="201"/>
      <c r="YO8" s="201"/>
      <c r="YP8" s="201"/>
      <c r="YQ8" s="201"/>
      <c r="YR8" s="201"/>
      <c r="YS8" s="201"/>
      <c r="YT8" s="201"/>
      <c r="YU8" s="201"/>
      <c r="YV8" s="201"/>
      <c r="YW8" s="201"/>
      <c r="YX8" s="201"/>
      <c r="YY8" s="201"/>
      <c r="YZ8" s="201"/>
      <c r="ZA8" s="201"/>
      <c r="ZB8" s="201"/>
      <c r="ZC8" s="201"/>
      <c r="ZD8" s="201"/>
      <c r="ZE8" s="201"/>
      <c r="ZF8" s="201"/>
      <c r="ZG8" s="201"/>
      <c r="ZH8" s="201"/>
      <c r="ZI8" s="201"/>
      <c r="ZJ8" s="201"/>
      <c r="ZK8" s="201"/>
      <c r="ZL8" s="201"/>
      <c r="ZM8" s="201"/>
      <c r="ZN8" s="201"/>
      <c r="ZO8" s="201"/>
      <c r="ZP8" s="201"/>
      <c r="ZQ8" s="201"/>
      <c r="ZR8" s="201"/>
      <c r="ZS8" s="201"/>
      <c r="ZT8" s="201"/>
      <c r="ZU8" s="201"/>
      <c r="ZV8" s="201"/>
      <c r="ZW8" s="201"/>
      <c r="ZX8" s="201"/>
      <c r="ZY8" s="201"/>
      <c r="ZZ8" s="201"/>
      <c r="AAA8" s="201"/>
      <c r="AAB8" s="201"/>
      <c r="AAC8" s="201"/>
      <c r="AAD8" s="201"/>
      <c r="AAE8" s="201"/>
      <c r="AAF8" s="201"/>
      <c r="AAG8" s="201"/>
      <c r="AAH8" s="201"/>
      <c r="AAI8" s="201"/>
      <c r="AAJ8" s="201"/>
      <c r="AAK8" s="201"/>
      <c r="AAL8" s="201"/>
      <c r="AAM8" s="201"/>
      <c r="AAN8" s="201"/>
      <c r="AAO8" s="201"/>
      <c r="AAP8" s="201"/>
      <c r="AAQ8" s="201"/>
      <c r="AAR8" s="201"/>
      <c r="AAS8" s="201"/>
      <c r="AAT8" s="201"/>
      <c r="AAU8" s="201"/>
      <c r="AAV8" s="201"/>
      <c r="AAW8" s="201"/>
      <c r="AAX8" s="201"/>
      <c r="AAY8" s="201"/>
      <c r="AAZ8" s="201"/>
      <c r="ABA8" s="201"/>
      <c r="ABB8" s="201"/>
      <c r="ABC8" s="201"/>
      <c r="ABD8" s="201"/>
      <c r="ABE8" s="201"/>
      <c r="ABF8" s="201"/>
      <c r="ABG8" s="201"/>
      <c r="ABH8" s="201"/>
      <c r="ABI8" s="201"/>
      <c r="ABJ8" s="201"/>
      <c r="ABK8" s="201"/>
      <c r="ABL8" s="201"/>
      <c r="ABM8" s="201"/>
      <c r="ABN8" s="201"/>
      <c r="ABO8" s="201"/>
      <c r="ABP8" s="201"/>
      <c r="ABQ8" s="201"/>
      <c r="ABR8" s="201"/>
      <c r="ABS8" s="201"/>
      <c r="ABT8" s="201"/>
      <c r="ABU8" s="201"/>
      <c r="ABV8" s="201"/>
      <c r="ABW8" s="201"/>
      <c r="ABX8" s="201"/>
      <c r="ABY8" s="201"/>
      <c r="ABZ8" s="201"/>
      <c r="ACA8" s="201"/>
      <c r="ACB8" s="201"/>
      <c r="ACC8" s="201"/>
      <c r="ACD8" s="201"/>
      <c r="ACE8" s="201"/>
      <c r="ACF8" s="201"/>
      <c r="ACG8" s="201"/>
      <c r="ACH8" s="201"/>
      <c r="ACI8" s="201"/>
      <c r="ACJ8" s="201"/>
      <c r="ACK8" s="201"/>
      <c r="ACL8" s="201"/>
      <c r="ACM8" s="201"/>
      <c r="ACN8" s="201"/>
      <c r="ACO8" s="201"/>
      <c r="ACP8" s="201"/>
      <c r="ACQ8" s="201"/>
      <c r="ACR8" s="201"/>
      <c r="ACS8" s="201"/>
      <c r="ACT8" s="201"/>
      <c r="ACU8" s="201"/>
      <c r="ACV8" s="201"/>
      <c r="ACW8" s="201"/>
      <c r="ACX8" s="201"/>
      <c r="ACY8" s="201"/>
      <c r="ACZ8" s="201"/>
      <c r="ADA8" s="201"/>
      <c r="ADB8" s="201"/>
      <c r="ADC8" s="201"/>
      <c r="ADD8" s="201"/>
      <c r="ADE8" s="201"/>
      <c r="ADF8" s="201"/>
      <c r="ADG8" s="201"/>
      <c r="ADH8" s="201"/>
      <c r="ADI8" s="201"/>
      <c r="ADJ8" s="201"/>
      <c r="ADK8" s="201"/>
      <c r="ADL8" s="201"/>
      <c r="ADM8" s="201"/>
      <c r="ADN8" s="201"/>
      <c r="ADO8" s="201"/>
      <c r="ADP8" s="201"/>
      <c r="ADQ8" s="201"/>
      <c r="ADR8" s="201"/>
      <c r="ADS8" s="201"/>
      <c r="ADT8" s="201"/>
      <c r="ADU8" s="201"/>
      <c r="ADV8" s="201"/>
      <c r="ADW8" s="201"/>
      <c r="ADX8" s="201"/>
      <c r="ADY8" s="201"/>
      <c r="ADZ8" s="201"/>
      <c r="AEA8" s="201"/>
      <c r="AEB8" s="201"/>
      <c r="AEC8" s="201"/>
      <c r="AED8" s="201"/>
      <c r="AEE8" s="201"/>
      <c r="AEF8" s="201"/>
      <c r="AEG8" s="201"/>
      <c r="AEH8" s="201"/>
      <c r="AEI8" s="201"/>
      <c r="AEJ8" s="201"/>
      <c r="AEK8" s="201"/>
      <c r="AEL8" s="201"/>
      <c r="AEM8" s="201"/>
      <c r="AEN8" s="201"/>
      <c r="AEO8" s="201"/>
      <c r="AEP8" s="201"/>
      <c r="AEQ8" s="201"/>
      <c r="AER8" s="201"/>
      <c r="AES8" s="201"/>
      <c r="AET8" s="201"/>
      <c r="AEU8" s="201"/>
      <c r="AEV8" s="201"/>
      <c r="AEW8" s="201"/>
      <c r="AEX8" s="201"/>
      <c r="AEY8" s="201"/>
      <c r="AEZ8" s="201"/>
      <c r="AFA8" s="201"/>
      <c r="AFB8" s="201"/>
      <c r="AFC8" s="201"/>
      <c r="AFD8" s="201"/>
      <c r="AFE8" s="201"/>
      <c r="AFF8" s="201"/>
      <c r="AFG8" s="201"/>
      <c r="AFH8" s="201"/>
      <c r="AFI8" s="201"/>
      <c r="AFJ8" s="201"/>
      <c r="AFK8" s="201"/>
      <c r="AFL8" s="201"/>
      <c r="AFM8" s="201"/>
      <c r="AFN8" s="201"/>
      <c r="AFO8" s="201"/>
      <c r="AFP8" s="201"/>
      <c r="AFQ8" s="201"/>
      <c r="AFR8" s="201"/>
      <c r="AFS8" s="201"/>
      <c r="AFT8" s="201"/>
      <c r="AFU8" s="201"/>
      <c r="AFV8" s="201"/>
      <c r="AFW8" s="201"/>
      <c r="AFX8" s="201"/>
      <c r="AFY8" s="201"/>
      <c r="AFZ8" s="201"/>
      <c r="AGA8" s="201"/>
      <c r="AGB8" s="201"/>
      <c r="AGC8" s="201"/>
      <c r="AGD8" s="201"/>
      <c r="AGE8" s="201"/>
      <c r="AGF8" s="201"/>
      <c r="AGG8" s="201"/>
      <c r="AGH8" s="201"/>
      <c r="AGI8" s="201"/>
      <c r="AGJ8" s="201"/>
      <c r="AGK8" s="201"/>
      <c r="AGL8" s="201"/>
      <c r="AGM8" s="201"/>
      <c r="AGN8" s="201"/>
      <c r="AGO8" s="201"/>
      <c r="AGP8" s="201"/>
      <c r="AGQ8" s="201"/>
      <c r="AGR8" s="201"/>
      <c r="AGS8" s="201"/>
      <c r="AGT8" s="201"/>
      <c r="AGU8" s="201"/>
      <c r="AGV8" s="201"/>
      <c r="AGW8" s="201"/>
      <c r="AGX8" s="201"/>
      <c r="AGY8" s="201"/>
      <c r="AGZ8" s="201"/>
      <c r="AHA8" s="201"/>
      <c r="AHB8" s="201"/>
      <c r="AHC8" s="201"/>
      <c r="AHD8" s="201"/>
      <c r="AHE8" s="201"/>
      <c r="AHF8" s="201"/>
      <c r="AHG8" s="201"/>
      <c r="AHH8" s="201"/>
      <c r="AHI8" s="201"/>
      <c r="AHJ8" s="201"/>
      <c r="AHK8" s="201"/>
      <c r="AHL8" s="201"/>
      <c r="AHM8" s="201"/>
      <c r="AHN8" s="201"/>
      <c r="AHO8" s="201"/>
      <c r="AHP8" s="201"/>
      <c r="AHQ8" s="201"/>
      <c r="AHR8" s="201"/>
      <c r="AHS8" s="201"/>
      <c r="AHT8" s="201"/>
      <c r="AHU8" s="201"/>
      <c r="AHV8" s="201"/>
      <c r="AHW8" s="201"/>
      <c r="AHX8" s="201"/>
      <c r="AHY8" s="201"/>
      <c r="AHZ8" s="201"/>
      <c r="AIA8" s="201"/>
      <c r="AIB8" s="201"/>
      <c r="AIC8" s="201"/>
      <c r="AID8" s="201"/>
      <c r="AIE8" s="201"/>
      <c r="AIF8" s="201"/>
      <c r="AIG8" s="201"/>
      <c r="AIH8" s="201"/>
      <c r="AII8" s="201"/>
      <c r="AIJ8" s="201"/>
      <c r="AIK8" s="201"/>
      <c r="AIL8" s="201"/>
      <c r="AIM8" s="201"/>
      <c r="AIN8" s="201"/>
      <c r="AIO8" s="201"/>
      <c r="AIP8" s="201"/>
      <c r="AIQ8" s="201"/>
      <c r="AIR8" s="201"/>
      <c r="AIS8" s="201"/>
      <c r="AIT8" s="201"/>
      <c r="AIU8" s="201"/>
      <c r="AIV8" s="201"/>
      <c r="AIW8" s="201"/>
      <c r="AIX8" s="201"/>
      <c r="AIY8" s="201"/>
      <c r="AIZ8" s="201"/>
      <c r="AJA8" s="201"/>
      <c r="AJB8" s="201"/>
      <c r="AJC8" s="201"/>
      <c r="AJD8" s="201"/>
      <c r="AJE8" s="201"/>
      <c r="AJF8" s="201"/>
      <c r="AJG8" s="201"/>
      <c r="AJH8" s="201"/>
      <c r="AJI8" s="201"/>
      <c r="AJJ8" s="201"/>
      <c r="AJK8" s="201"/>
      <c r="AJL8" s="201"/>
      <c r="AJM8" s="201"/>
      <c r="AJN8" s="201"/>
      <c r="AJO8" s="201"/>
      <c r="AJP8" s="201"/>
      <c r="AJQ8" s="201"/>
      <c r="AJR8" s="201"/>
      <c r="AJS8" s="201"/>
      <c r="AJT8" s="201"/>
      <c r="AJU8" s="201"/>
      <c r="AJV8" s="201"/>
      <c r="AJW8" s="201"/>
      <c r="AJX8" s="201"/>
      <c r="AJY8" s="201"/>
      <c r="AJZ8" s="201"/>
      <c r="AKA8" s="201"/>
      <c r="AKB8" s="201"/>
      <c r="AKC8" s="201"/>
      <c r="AKD8" s="201"/>
      <c r="AKE8" s="201"/>
      <c r="AKF8" s="201"/>
      <c r="AKG8" s="201"/>
      <c r="AKH8" s="201"/>
      <c r="AKI8" s="201"/>
      <c r="AKJ8" s="201"/>
      <c r="AKK8" s="201"/>
      <c r="AKL8" s="201"/>
      <c r="AKM8" s="201"/>
      <c r="AKN8" s="201"/>
      <c r="AKO8" s="201"/>
      <c r="AKP8" s="201"/>
      <c r="AKQ8" s="201"/>
      <c r="AKR8" s="201"/>
      <c r="AKS8" s="201"/>
      <c r="AKT8" s="201"/>
      <c r="AKU8" s="201"/>
      <c r="AKV8" s="201"/>
      <c r="AKW8" s="201"/>
      <c r="AKX8" s="201"/>
      <c r="AKY8" s="201"/>
      <c r="AKZ8" s="201"/>
      <c r="ALA8" s="201"/>
      <c r="ALB8" s="201"/>
      <c r="ALC8" s="201"/>
      <c r="ALD8" s="201"/>
      <c r="ALE8" s="201"/>
      <c r="ALF8" s="201"/>
      <c r="ALG8" s="201"/>
      <c r="ALH8" s="201"/>
      <c r="ALI8" s="201"/>
      <c r="ALJ8" s="201"/>
      <c r="ALK8" s="201"/>
      <c r="ALL8" s="201"/>
      <c r="ALM8" s="201"/>
      <c r="ALN8" s="201"/>
      <c r="ALO8" s="201"/>
      <c r="ALP8" s="201"/>
      <c r="ALQ8" s="201"/>
      <c r="ALR8" s="201"/>
      <c r="ALS8" s="201"/>
      <c r="ALT8" s="201"/>
      <c r="ALU8" s="201"/>
      <c r="ALV8" s="201"/>
      <c r="ALW8" s="201"/>
      <c r="ALX8" s="201"/>
      <c r="ALY8" s="201"/>
      <c r="ALZ8" s="201"/>
      <c r="AMA8" s="201"/>
      <c r="AMB8" s="201"/>
      <c r="AMC8" s="201"/>
      <c r="AMD8" s="201"/>
      <c r="AME8" s="201"/>
      <c r="AMF8" s="201"/>
      <c r="AMG8" s="201"/>
      <c r="AMH8" s="201"/>
      <c r="AMI8" s="201"/>
      <c r="AMJ8" s="201"/>
      <c r="AMK8" s="201"/>
      <c r="AML8" s="201"/>
      <c r="AMM8" s="201"/>
      <c r="AMN8" s="201"/>
      <c r="AMO8" s="201"/>
    </row>
    <row r="9" spans="1:1030" s="4" customFormat="1" ht="14.5" thickBot="1">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G9" s="201"/>
      <c r="AI9" s="200"/>
      <c r="AJ9" s="200"/>
      <c r="AK9" s="200"/>
      <c r="AL9" s="200"/>
      <c r="AM9" s="200"/>
      <c r="AN9" s="200"/>
      <c r="AO9" s="200"/>
      <c r="AP9" s="200"/>
      <c r="AQ9" s="200"/>
      <c r="AR9" s="200"/>
      <c r="AS9" s="200"/>
      <c r="AT9" s="200"/>
      <c r="AU9" s="200"/>
      <c r="AV9" s="200"/>
      <c r="AW9" s="200"/>
      <c r="AX9" s="200"/>
      <c r="AY9" s="200"/>
      <c r="AZ9" s="200"/>
      <c r="BA9" s="200"/>
      <c r="BB9" s="200"/>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c r="FU9" s="201"/>
      <c r="FV9" s="201"/>
      <c r="FW9" s="201"/>
      <c r="FX9" s="201"/>
      <c r="FY9" s="201"/>
      <c r="FZ9" s="201"/>
      <c r="GA9" s="201"/>
      <c r="GB9" s="201"/>
      <c r="GC9" s="201"/>
      <c r="GD9" s="201"/>
      <c r="GE9" s="201"/>
      <c r="GF9" s="201"/>
      <c r="GG9" s="201"/>
      <c r="GH9" s="201"/>
      <c r="GI9" s="201"/>
      <c r="GJ9" s="201"/>
      <c r="GK9" s="201"/>
      <c r="GL9" s="201"/>
      <c r="GM9" s="201"/>
      <c r="GN9" s="201"/>
      <c r="GO9" s="201"/>
      <c r="GP9" s="201"/>
      <c r="GQ9" s="201"/>
      <c r="GR9" s="201"/>
      <c r="GS9" s="201"/>
      <c r="GT9" s="201"/>
      <c r="GU9" s="201"/>
      <c r="GV9" s="201"/>
      <c r="GW9" s="201"/>
      <c r="GX9" s="201"/>
      <c r="GY9" s="201"/>
      <c r="GZ9" s="201"/>
      <c r="HA9" s="201"/>
      <c r="HB9" s="201"/>
      <c r="HC9" s="201"/>
      <c r="HD9" s="201"/>
      <c r="HE9" s="201"/>
      <c r="HF9" s="201"/>
      <c r="HG9" s="201"/>
      <c r="HH9" s="201"/>
      <c r="HI9" s="201"/>
      <c r="HJ9" s="201"/>
      <c r="HK9" s="201"/>
      <c r="HL9" s="201"/>
      <c r="HM9" s="201"/>
      <c r="HN9" s="201"/>
      <c r="HO9" s="201"/>
      <c r="HP9" s="201"/>
      <c r="HQ9" s="201"/>
      <c r="HR9" s="201"/>
      <c r="HS9" s="201"/>
      <c r="HT9" s="201"/>
      <c r="HU9" s="201"/>
      <c r="HV9" s="201"/>
      <c r="HW9" s="201"/>
      <c r="HX9" s="201"/>
      <c r="HY9" s="201"/>
      <c r="HZ9" s="201"/>
      <c r="IA9" s="201"/>
      <c r="IB9" s="201"/>
      <c r="IC9" s="201"/>
      <c r="ID9" s="201"/>
      <c r="IE9" s="201"/>
      <c r="IF9" s="201"/>
      <c r="IG9" s="201"/>
      <c r="IH9" s="201"/>
      <c r="II9" s="201"/>
      <c r="IJ9" s="201"/>
      <c r="IK9" s="201"/>
      <c r="IL9" s="201"/>
      <c r="IM9" s="201"/>
      <c r="IN9" s="201"/>
      <c r="IO9" s="201"/>
      <c r="IP9" s="201"/>
      <c r="IQ9" s="201"/>
      <c r="IR9" s="201"/>
      <c r="IS9" s="201"/>
      <c r="IT9" s="201"/>
      <c r="IU9" s="201"/>
      <c r="IV9" s="201"/>
      <c r="IW9" s="201"/>
      <c r="IX9" s="201"/>
      <c r="IY9" s="201"/>
      <c r="IZ9" s="201"/>
      <c r="JA9" s="201"/>
      <c r="JB9" s="201"/>
      <c r="JC9" s="201"/>
      <c r="JD9" s="201"/>
      <c r="JE9" s="201"/>
      <c r="JF9" s="201"/>
      <c r="JG9" s="201"/>
      <c r="JH9" s="201"/>
      <c r="JI9" s="201"/>
      <c r="JJ9" s="201"/>
      <c r="JK9" s="201"/>
      <c r="JL9" s="201"/>
      <c r="JM9" s="201"/>
      <c r="JN9" s="201"/>
      <c r="JO9" s="201"/>
      <c r="JP9" s="201"/>
      <c r="JQ9" s="201"/>
      <c r="JR9" s="201"/>
      <c r="JS9" s="201"/>
      <c r="JT9" s="201"/>
      <c r="JU9" s="201"/>
      <c r="JV9" s="201"/>
      <c r="JW9" s="201"/>
      <c r="JX9" s="201"/>
      <c r="JY9" s="201"/>
      <c r="JZ9" s="201"/>
      <c r="KA9" s="201"/>
      <c r="KB9" s="201"/>
      <c r="KC9" s="201"/>
      <c r="KD9" s="201"/>
      <c r="KE9" s="201"/>
      <c r="KF9" s="201"/>
      <c r="KG9" s="201"/>
      <c r="KH9" s="201"/>
      <c r="KI9" s="201"/>
      <c r="KJ9" s="201"/>
      <c r="KK9" s="201"/>
      <c r="KL9" s="201"/>
      <c r="KM9" s="201"/>
      <c r="KN9" s="201"/>
      <c r="KO9" s="201"/>
      <c r="KP9" s="201"/>
      <c r="KQ9" s="201"/>
      <c r="KR9" s="201"/>
      <c r="KS9" s="201"/>
      <c r="KT9" s="201"/>
      <c r="KU9" s="201"/>
      <c r="KV9" s="201"/>
      <c r="KW9" s="201"/>
      <c r="KX9" s="201"/>
      <c r="KY9" s="201"/>
      <c r="KZ9" s="201"/>
      <c r="LA9" s="201"/>
      <c r="LB9" s="201"/>
      <c r="LC9" s="201"/>
      <c r="LD9" s="201"/>
      <c r="LE9" s="201"/>
      <c r="LF9" s="201"/>
      <c r="LG9" s="201"/>
      <c r="LH9" s="201"/>
      <c r="LI9" s="201"/>
      <c r="LJ9" s="201"/>
      <c r="LK9" s="201"/>
      <c r="LL9" s="201"/>
      <c r="LM9" s="201"/>
      <c r="LN9" s="201"/>
      <c r="LO9" s="201"/>
      <c r="LP9" s="201"/>
      <c r="LQ9" s="201"/>
      <c r="LR9" s="201"/>
      <c r="LS9" s="201"/>
      <c r="LT9" s="201"/>
      <c r="LU9" s="201"/>
      <c r="LV9" s="201"/>
      <c r="LW9" s="201"/>
      <c r="LX9" s="201"/>
      <c r="LY9" s="201"/>
      <c r="LZ9" s="201"/>
      <c r="MA9" s="201"/>
      <c r="MB9" s="201"/>
      <c r="MC9" s="201"/>
      <c r="MD9" s="201"/>
      <c r="ME9" s="201"/>
      <c r="MF9" s="201"/>
      <c r="MG9" s="201"/>
      <c r="MH9" s="201"/>
      <c r="MI9" s="201"/>
      <c r="MJ9" s="201"/>
      <c r="MK9" s="201"/>
      <c r="ML9" s="201"/>
      <c r="MM9" s="201"/>
      <c r="MN9" s="201"/>
      <c r="MO9" s="201"/>
      <c r="MP9" s="201"/>
      <c r="MQ9" s="201"/>
      <c r="MR9" s="201"/>
      <c r="MS9" s="201"/>
      <c r="MT9" s="201"/>
      <c r="MU9" s="201"/>
      <c r="MV9" s="201"/>
      <c r="MW9" s="201"/>
      <c r="MX9" s="201"/>
      <c r="MY9" s="201"/>
      <c r="MZ9" s="201"/>
      <c r="NA9" s="201"/>
      <c r="NB9" s="201"/>
      <c r="NC9" s="201"/>
      <c r="ND9" s="201"/>
      <c r="NE9" s="201"/>
      <c r="NF9" s="201"/>
      <c r="NG9" s="201"/>
      <c r="NH9" s="201"/>
      <c r="NI9" s="201"/>
      <c r="NJ9" s="201"/>
      <c r="NK9" s="201"/>
      <c r="NL9" s="201"/>
      <c r="NM9" s="201"/>
      <c r="NN9" s="201"/>
      <c r="NO9" s="201"/>
      <c r="NP9" s="201"/>
      <c r="NQ9" s="201"/>
      <c r="NR9" s="201"/>
      <c r="NS9" s="201"/>
      <c r="NT9" s="201"/>
      <c r="NU9" s="201"/>
      <c r="NV9" s="201"/>
      <c r="NW9" s="201"/>
      <c r="NX9" s="201"/>
      <c r="NY9" s="201"/>
      <c r="NZ9" s="201"/>
      <c r="OA9" s="201"/>
      <c r="OB9" s="201"/>
      <c r="OC9" s="201"/>
      <c r="OD9" s="201"/>
      <c r="OE9" s="201"/>
      <c r="OF9" s="201"/>
      <c r="OG9" s="201"/>
      <c r="OH9" s="201"/>
      <c r="OI9" s="201"/>
      <c r="OJ9" s="201"/>
      <c r="OK9" s="201"/>
      <c r="OL9" s="201"/>
      <c r="OM9" s="201"/>
      <c r="ON9" s="201"/>
      <c r="OO9" s="201"/>
      <c r="OP9" s="201"/>
      <c r="OQ9" s="201"/>
      <c r="OR9" s="201"/>
      <c r="OS9" s="201"/>
      <c r="OT9" s="201"/>
      <c r="OU9" s="201"/>
      <c r="OV9" s="201"/>
      <c r="OW9" s="201"/>
      <c r="OX9" s="201"/>
      <c r="OY9" s="201"/>
      <c r="OZ9" s="201"/>
      <c r="PA9" s="201"/>
      <c r="PB9" s="201"/>
      <c r="PC9" s="201"/>
      <c r="PD9" s="201"/>
      <c r="PE9" s="201"/>
      <c r="PF9" s="201"/>
      <c r="PG9" s="201"/>
      <c r="PH9" s="201"/>
      <c r="PI9" s="201"/>
      <c r="PJ9" s="201"/>
      <c r="PK9" s="201"/>
      <c r="PL9" s="201"/>
      <c r="PM9" s="201"/>
      <c r="PN9" s="201"/>
      <c r="PO9" s="201"/>
      <c r="PP9" s="201"/>
      <c r="PQ9" s="201"/>
      <c r="PR9" s="201"/>
      <c r="PS9" s="201"/>
      <c r="PT9" s="201"/>
      <c r="PU9" s="201"/>
      <c r="PV9" s="201"/>
      <c r="PW9" s="201"/>
      <c r="PX9" s="201"/>
      <c r="PY9" s="201"/>
      <c r="PZ9" s="201"/>
      <c r="QA9" s="201"/>
      <c r="QB9" s="201"/>
      <c r="QC9" s="201"/>
      <c r="QD9" s="201"/>
      <c r="QE9" s="201"/>
      <c r="QF9" s="201"/>
      <c r="QG9" s="201"/>
      <c r="QH9" s="201"/>
      <c r="QI9" s="201"/>
      <c r="QJ9" s="201"/>
      <c r="QK9" s="201"/>
      <c r="QL9" s="201"/>
      <c r="QM9" s="201"/>
      <c r="QN9" s="201"/>
      <c r="QO9" s="201"/>
      <c r="QP9" s="201"/>
      <c r="QQ9" s="201"/>
      <c r="QR9" s="201"/>
      <c r="QS9" s="201"/>
      <c r="QT9" s="201"/>
      <c r="QU9" s="201"/>
      <c r="QV9" s="201"/>
      <c r="QW9" s="201"/>
      <c r="QX9" s="201"/>
      <c r="QY9" s="201"/>
      <c r="QZ9" s="201"/>
      <c r="RA9" s="201"/>
      <c r="RB9" s="201"/>
      <c r="RC9" s="201"/>
      <c r="RD9" s="201"/>
      <c r="RE9" s="201"/>
      <c r="RF9" s="201"/>
      <c r="RG9" s="201"/>
      <c r="RH9" s="201"/>
      <c r="RI9" s="201"/>
      <c r="RJ9" s="201"/>
      <c r="RK9" s="201"/>
      <c r="RL9" s="201"/>
      <c r="RM9" s="201"/>
      <c r="RN9" s="201"/>
      <c r="RO9" s="201"/>
      <c r="RP9" s="201"/>
      <c r="RQ9" s="201"/>
      <c r="RR9" s="201"/>
      <c r="RS9" s="201"/>
      <c r="RT9" s="201"/>
      <c r="RU9" s="201"/>
      <c r="RV9" s="201"/>
      <c r="RW9" s="201"/>
      <c r="RX9" s="201"/>
      <c r="RY9" s="201"/>
      <c r="RZ9" s="201"/>
      <c r="SA9" s="201"/>
      <c r="SB9" s="201"/>
      <c r="SC9" s="201"/>
      <c r="SD9" s="201"/>
      <c r="SE9" s="201"/>
      <c r="SF9" s="201"/>
      <c r="SG9" s="201"/>
      <c r="SH9" s="201"/>
      <c r="SI9" s="201"/>
      <c r="SJ9" s="201"/>
      <c r="SK9" s="201"/>
      <c r="SL9" s="201"/>
      <c r="SM9" s="201"/>
      <c r="SN9" s="201"/>
      <c r="SO9" s="201"/>
      <c r="SP9" s="201"/>
      <c r="SQ9" s="201"/>
      <c r="SR9" s="201"/>
      <c r="SS9" s="201"/>
      <c r="ST9" s="201"/>
      <c r="SU9" s="201"/>
      <c r="SV9" s="201"/>
      <c r="SW9" s="201"/>
      <c r="SX9" s="201"/>
      <c r="SY9" s="201"/>
      <c r="SZ9" s="201"/>
      <c r="TA9" s="201"/>
      <c r="TB9" s="201"/>
      <c r="TC9" s="201"/>
      <c r="TD9" s="201"/>
      <c r="TE9" s="201"/>
      <c r="TF9" s="201"/>
      <c r="TG9" s="201"/>
      <c r="TH9" s="201"/>
      <c r="TI9" s="201"/>
      <c r="TJ9" s="201"/>
      <c r="TK9" s="201"/>
      <c r="TL9" s="201"/>
      <c r="TM9" s="201"/>
      <c r="TN9" s="201"/>
      <c r="TO9" s="201"/>
      <c r="TP9" s="201"/>
      <c r="TQ9" s="201"/>
      <c r="TR9" s="201"/>
      <c r="TS9" s="201"/>
      <c r="TT9" s="201"/>
      <c r="TU9" s="201"/>
      <c r="TV9" s="201"/>
      <c r="TW9" s="201"/>
      <c r="TX9" s="201"/>
      <c r="TY9" s="201"/>
      <c r="TZ9" s="201"/>
      <c r="UA9" s="201"/>
      <c r="UB9" s="201"/>
      <c r="UC9" s="201"/>
      <c r="UD9" s="201"/>
      <c r="UE9" s="201"/>
      <c r="UF9" s="201"/>
      <c r="UG9" s="201"/>
      <c r="UH9" s="201"/>
      <c r="UI9" s="201"/>
      <c r="UJ9" s="201"/>
      <c r="UK9" s="201"/>
      <c r="UL9" s="201"/>
      <c r="UM9" s="201"/>
      <c r="UN9" s="201"/>
      <c r="UO9" s="201"/>
      <c r="UP9" s="201"/>
      <c r="UQ9" s="201"/>
      <c r="UR9" s="201"/>
      <c r="US9" s="201"/>
      <c r="UT9" s="201"/>
      <c r="UU9" s="201"/>
      <c r="UV9" s="201"/>
      <c r="UW9" s="201"/>
      <c r="UX9" s="201"/>
      <c r="UY9" s="201"/>
      <c r="UZ9" s="201"/>
      <c r="VA9" s="201"/>
      <c r="VB9" s="201"/>
      <c r="VC9" s="201"/>
      <c r="VD9" s="201"/>
      <c r="VE9" s="201"/>
      <c r="VF9" s="201"/>
      <c r="VG9" s="201"/>
      <c r="VH9" s="201"/>
      <c r="VI9" s="201"/>
      <c r="VJ9" s="201"/>
      <c r="VK9" s="201"/>
      <c r="VL9" s="201"/>
      <c r="VM9" s="201"/>
      <c r="VN9" s="201"/>
      <c r="VO9" s="201"/>
      <c r="VP9" s="201"/>
      <c r="VQ9" s="201"/>
      <c r="VR9" s="201"/>
      <c r="VS9" s="201"/>
      <c r="VT9" s="201"/>
      <c r="VU9" s="201"/>
      <c r="VV9" s="201"/>
      <c r="VW9" s="201"/>
      <c r="VX9" s="201"/>
      <c r="VY9" s="201"/>
      <c r="VZ9" s="201"/>
      <c r="WA9" s="201"/>
      <c r="WB9" s="201"/>
      <c r="WC9" s="201"/>
      <c r="WD9" s="201"/>
      <c r="WE9" s="201"/>
      <c r="WF9" s="201"/>
      <c r="WG9" s="201"/>
      <c r="WH9" s="201"/>
      <c r="WI9" s="201"/>
      <c r="WJ9" s="201"/>
      <c r="WK9" s="201"/>
      <c r="WL9" s="201"/>
      <c r="WM9" s="201"/>
      <c r="WN9" s="201"/>
      <c r="WO9" s="201"/>
      <c r="WP9" s="201"/>
      <c r="WQ9" s="201"/>
      <c r="WR9" s="201"/>
      <c r="WS9" s="201"/>
      <c r="WT9" s="201"/>
      <c r="WU9" s="201"/>
      <c r="WV9" s="201"/>
      <c r="WW9" s="201"/>
      <c r="WX9" s="201"/>
      <c r="WY9" s="201"/>
      <c r="WZ9" s="201"/>
      <c r="XA9" s="201"/>
      <c r="XB9" s="201"/>
      <c r="XC9" s="201"/>
      <c r="XD9" s="201"/>
      <c r="XE9" s="201"/>
      <c r="XF9" s="201"/>
      <c r="XG9" s="201"/>
      <c r="XH9" s="201"/>
      <c r="XI9" s="201"/>
      <c r="XJ9" s="201"/>
      <c r="XK9" s="201"/>
      <c r="XL9" s="201"/>
      <c r="XM9" s="201"/>
      <c r="XN9" s="201"/>
      <c r="XO9" s="201"/>
      <c r="XP9" s="201"/>
      <c r="XQ9" s="201"/>
      <c r="XR9" s="201"/>
      <c r="XS9" s="201"/>
      <c r="XT9" s="201"/>
      <c r="XU9" s="201"/>
      <c r="XV9" s="201"/>
      <c r="XW9" s="201"/>
      <c r="XX9" s="201"/>
      <c r="XY9" s="201"/>
      <c r="XZ9" s="201"/>
      <c r="YA9" s="201"/>
      <c r="YB9" s="201"/>
      <c r="YC9" s="201"/>
      <c r="YD9" s="201"/>
      <c r="YE9" s="201"/>
      <c r="YF9" s="201"/>
      <c r="YG9" s="201"/>
      <c r="YH9" s="201"/>
      <c r="YI9" s="201"/>
      <c r="YJ9" s="201"/>
      <c r="YK9" s="201"/>
      <c r="YL9" s="201"/>
      <c r="YM9" s="201"/>
      <c r="YN9" s="201"/>
      <c r="YO9" s="201"/>
      <c r="YP9" s="201"/>
      <c r="YQ9" s="201"/>
      <c r="YR9" s="201"/>
      <c r="YS9" s="201"/>
      <c r="YT9" s="201"/>
      <c r="YU9" s="201"/>
      <c r="YV9" s="201"/>
      <c r="YW9" s="201"/>
      <c r="YX9" s="201"/>
      <c r="YY9" s="201"/>
      <c r="YZ9" s="201"/>
      <c r="ZA9" s="201"/>
      <c r="ZB9" s="201"/>
      <c r="ZC9" s="201"/>
      <c r="ZD9" s="201"/>
      <c r="ZE9" s="201"/>
      <c r="ZF9" s="201"/>
      <c r="ZG9" s="201"/>
      <c r="ZH9" s="201"/>
      <c r="ZI9" s="201"/>
      <c r="ZJ9" s="201"/>
      <c r="ZK9" s="201"/>
      <c r="ZL9" s="201"/>
      <c r="ZM9" s="201"/>
      <c r="ZN9" s="201"/>
      <c r="ZO9" s="201"/>
      <c r="ZP9" s="201"/>
      <c r="ZQ9" s="201"/>
      <c r="ZR9" s="201"/>
      <c r="ZS9" s="201"/>
      <c r="ZT9" s="201"/>
      <c r="ZU9" s="201"/>
      <c r="ZV9" s="201"/>
      <c r="ZW9" s="201"/>
      <c r="ZX9" s="201"/>
      <c r="ZY9" s="201"/>
      <c r="ZZ9" s="201"/>
      <c r="AAA9" s="201"/>
      <c r="AAB9" s="201"/>
      <c r="AAC9" s="201"/>
      <c r="AAD9" s="201"/>
      <c r="AAE9" s="201"/>
      <c r="AAF9" s="201"/>
      <c r="AAG9" s="201"/>
      <c r="AAH9" s="201"/>
      <c r="AAI9" s="201"/>
      <c r="AAJ9" s="201"/>
      <c r="AAK9" s="201"/>
      <c r="AAL9" s="201"/>
      <c r="AAM9" s="201"/>
      <c r="AAN9" s="201"/>
      <c r="AAO9" s="201"/>
      <c r="AAP9" s="201"/>
      <c r="AAQ9" s="201"/>
      <c r="AAR9" s="201"/>
      <c r="AAS9" s="201"/>
      <c r="AAT9" s="201"/>
      <c r="AAU9" s="201"/>
      <c r="AAV9" s="201"/>
      <c r="AAW9" s="201"/>
      <c r="AAX9" s="201"/>
      <c r="AAY9" s="201"/>
      <c r="AAZ9" s="201"/>
      <c r="ABA9" s="201"/>
      <c r="ABB9" s="201"/>
      <c r="ABC9" s="201"/>
      <c r="ABD9" s="201"/>
      <c r="ABE9" s="201"/>
      <c r="ABF9" s="201"/>
      <c r="ABG9" s="201"/>
      <c r="ABH9" s="201"/>
      <c r="ABI9" s="201"/>
      <c r="ABJ9" s="201"/>
      <c r="ABK9" s="201"/>
      <c r="ABL9" s="201"/>
      <c r="ABM9" s="201"/>
      <c r="ABN9" s="201"/>
      <c r="ABO9" s="201"/>
      <c r="ABP9" s="201"/>
      <c r="ABQ9" s="201"/>
      <c r="ABR9" s="201"/>
      <c r="ABS9" s="201"/>
      <c r="ABT9" s="201"/>
      <c r="ABU9" s="201"/>
      <c r="ABV9" s="201"/>
      <c r="ABW9" s="201"/>
      <c r="ABX9" s="201"/>
      <c r="ABY9" s="201"/>
      <c r="ABZ9" s="201"/>
      <c r="ACA9" s="201"/>
      <c r="ACB9" s="201"/>
      <c r="ACC9" s="201"/>
      <c r="ACD9" s="201"/>
      <c r="ACE9" s="201"/>
      <c r="ACF9" s="201"/>
      <c r="ACG9" s="201"/>
      <c r="ACH9" s="201"/>
      <c r="ACI9" s="201"/>
      <c r="ACJ9" s="201"/>
      <c r="ACK9" s="201"/>
      <c r="ACL9" s="201"/>
      <c r="ACM9" s="201"/>
      <c r="ACN9" s="201"/>
      <c r="ACO9" s="201"/>
      <c r="ACP9" s="201"/>
      <c r="ACQ9" s="201"/>
      <c r="ACR9" s="201"/>
      <c r="ACS9" s="201"/>
      <c r="ACT9" s="201"/>
      <c r="ACU9" s="201"/>
      <c r="ACV9" s="201"/>
      <c r="ACW9" s="201"/>
      <c r="ACX9" s="201"/>
      <c r="ACY9" s="201"/>
      <c r="ACZ9" s="201"/>
      <c r="ADA9" s="201"/>
      <c r="ADB9" s="201"/>
      <c r="ADC9" s="201"/>
      <c r="ADD9" s="201"/>
      <c r="ADE9" s="201"/>
      <c r="ADF9" s="201"/>
      <c r="ADG9" s="201"/>
      <c r="ADH9" s="201"/>
      <c r="ADI9" s="201"/>
      <c r="ADJ9" s="201"/>
      <c r="ADK9" s="201"/>
      <c r="ADL9" s="201"/>
      <c r="ADM9" s="201"/>
      <c r="ADN9" s="201"/>
      <c r="ADO9" s="201"/>
      <c r="ADP9" s="201"/>
      <c r="ADQ9" s="201"/>
      <c r="ADR9" s="201"/>
      <c r="ADS9" s="201"/>
      <c r="ADT9" s="201"/>
      <c r="ADU9" s="201"/>
      <c r="ADV9" s="201"/>
      <c r="ADW9" s="201"/>
      <c r="ADX9" s="201"/>
      <c r="ADY9" s="201"/>
      <c r="ADZ9" s="201"/>
      <c r="AEA9" s="201"/>
      <c r="AEB9" s="201"/>
      <c r="AEC9" s="201"/>
      <c r="AED9" s="201"/>
      <c r="AEE9" s="201"/>
      <c r="AEF9" s="201"/>
      <c r="AEG9" s="201"/>
      <c r="AEH9" s="201"/>
      <c r="AEI9" s="201"/>
      <c r="AEJ9" s="201"/>
      <c r="AEK9" s="201"/>
      <c r="AEL9" s="201"/>
      <c r="AEM9" s="201"/>
      <c r="AEN9" s="201"/>
      <c r="AEO9" s="201"/>
      <c r="AEP9" s="201"/>
      <c r="AEQ9" s="201"/>
      <c r="AER9" s="201"/>
      <c r="AES9" s="201"/>
      <c r="AET9" s="201"/>
      <c r="AEU9" s="201"/>
      <c r="AEV9" s="201"/>
      <c r="AEW9" s="201"/>
      <c r="AEX9" s="201"/>
      <c r="AEY9" s="201"/>
      <c r="AEZ9" s="201"/>
      <c r="AFA9" s="201"/>
      <c r="AFB9" s="201"/>
      <c r="AFC9" s="201"/>
      <c r="AFD9" s="201"/>
      <c r="AFE9" s="201"/>
      <c r="AFF9" s="201"/>
      <c r="AFG9" s="201"/>
      <c r="AFH9" s="201"/>
      <c r="AFI9" s="201"/>
      <c r="AFJ9" s="201"/>
      <c r="AFK9" s="201"/>
      <c r="AFL9" s="201"/>
      <c r="AFM9" s="201"/>
      <c r="AFN9" s="201"/>
      <c r="AFO9" s="201"/>
      <c r="AFP9" s="201"/>
      <c r="AFQ9" s="201"/>
      <c r="AFR9" s="201"/>
      <c r="AFS9" s="201"/>
      <c r="AFT9" s="201"/>
      <c r="AFU9" s="201"/>
      <c r="AFV9" s="201"/>
      <c r="AFW9" s="201"/>
      <c r="AFX9" s="201"/>
      <c r="AFY9" s="201"/>
      <c r="AFZ9" s="201"/>
      <c r="AGA9" s="201"/>
      <c r="AGB9" s="201"/>
      <c r="AGC9" s="201"/>
      <c r="AGD9" s="201"/>
      <c r="AGE9" s="201"/>
      <c r="AGF9" s="201"/>
      <c r="AGG9" s="201"/>
      <c r="AGH9" s="201"/>
      <c r="AGI9" s="201"/>
      <c r="AGJ9" s="201"/>
      <c r="AGK9" s="201"/>
      <c r="AGL9" s="201"/>
      <c r="AGM9" s="201"/>
      <c r="AGN9" s="201"/>
      <c r="AGO9" s="201"/>
      <c r="AGP9" s="201"/>
      <c r="AGQ9" s="201"/>
      <c r="AGR9" s="201"/>
      <c r="AGS9" s="201"/>
      <c r="AGT9" s="201"/>
      <c r="AGU9" s="201"/>
      <c r="AGV9" s="201"/>
      <c r="AGW9" s="201"/>
      <c r="AGX9" s="201"/>
      <c r="AGY9" s="201"/>
      <c r="AGZ9" s="201"/>
      <c r="AHA9" s="201"/>
      <c r="AHB9" s="201"/>
      <c r="AHC9" s="201"/>
      <c r="AHD9" s="201"/>
      <c r="AHE9" s="201"/>
      <c r="AHF9" s="201"/>
      <c r="AHG9" s="201"/>
      <c r="AHH9" s="201"/>
      <c r="AHI9" s="201"/>
      <c r="AHJ9" s="201"/>
      <c r="AHK9" s="201"/>
      <c r="AHL9" s="201"/>
      <c r="AHM9" s="201"/>
      <c r="AHN9" s="201"/>
      <c r="AHO9" s="201"/>
      <c r="AHP9" s="201"/>
      <c r="AHQ9" s="201"/>
      <c r="AHR9" s="201"/>
      <c r="AHS9" s="201"/>
      <c r="AHT9" s="201"/>
      <c r="AHU9" s="201"/>
      <c r="AHV9" s="201"/>
      <c r="AHW9" s="201"/>
      <c r="AHX9" s="201"/>
      <c r="AHY9" s="201"/>
      <c r="AHZ9" s="201"/>
      <c r="AIA9" s="201"/>
      <c r="AIB9" s="201"/>
      <c r="AIC9" s="201"/>
      <c r="AID9" s="201"/>
      <c r="AIE9" s="201"/>
      <c r="AIF9" s="201"/>
      <c r="AIG9" s="201"/>
      <c r="AIH9" s="201"/>
      <c r="AII9" s="201"/>
      <c r="AIJ9" s="201"/>
      <c r="AIK9" s="201"/>
      <c r="AIL9" s="201"/>
      <c r="AIM9" s="201"/>
      <c r="AIN9" s="201"/>
      <c r="AIO9" s="201"/>
      <c r="AIP9" s="201"/>
      <c r="AIQ9" s="201"/>
      <c r="AIR9" s="201"/>
      <c r="AIS9" s="201"/>
      <c r="AIT9" s="201"/>
      <c r="AIU9" s="201"/>
      <c r="AIV9" s="201"/>
      <c r="AIW9" s="201"/>
      <c r="AIX9" s="201"/>
      <c r="AIY9" s="201"/>
      <c r="AIZ9" s="201"/>
      <c r="AJA9" s="201"/>
      <c r="AJB9" s="201"/>
      <c r="AJC9" s="201"/>
      <c r="AJD9" s="201"/>
      <c r="AJE9" s="201"/>
      <c r="AJF9" s="201"/>
      <c r="AJG9" s="201"/>
      <c r="AJH9" s="201"/>
      <c r="AJI9" s="201"/>
      <c r="AJJ9" s="201"/>
      <c r="AJK9" s="201"/>
      <c r="AJL9" s="201"/>
      <c r="AJM9" s="201"/>
      <c r="AJN9" s="201"/>
      <c r="AJO9" s="201"/>
      <c r="AJP9" s="201"/>
      <c r="AJQ9" s="201"/>
      <c r="AJR9" s="201"/>
      <c r="AJS9" s="201"/>
      <c r="AJT9" s="201"/>
      <c r="AJU9" s="201"/>
      <c r="AJV9" s="201"/>
      <c r="AJW9" s="201"/>
      <c r="AJX9" s="201"/>
      <c r="AJY9" s="201"/>
      <c r="AJZ9" s="201"/>
      <c r="AKA9" s="201"/>
      <c r="AKB9" s="201"/>
      <c r="AKC9" s="201"/>
      <c r="AKD9" s="201"/>
      <c r="AKE9" s="201"/>
      <c r="AKF9" s="201"/>
      <c r="AKG9" s="201"/>
      <c r="AKH9" s="201"/>
      <c r="AKI9" s="201"/>
      <c r="AKJ9" s="201"/>
      <c r="AKK9" s="201"/>
      <c r="AKL9" s="201"/>
      <c r="AKM9" s="201"/>
      <c r="AKN9" s="201"/>
      <c r="AKO9" s="201"/>
      <c r="AKP9" s="201"/>
      <c r="AKQ9" s="201"/>
      <c r="AKR9" s="201"/>
      <c r="AKS9" s="201"/>
      <c r="AKT9" s="201"/>
      <c r="AKU9" s="201"/>
      <c r="AKV9" s="201"/>
      <c r="AKW9" s="201"/>
      <c r="AKX9" s="201"/>
      <c r="AKY9" s="201"/>
      <c r="AKZ9" s="201"/>
      <c r="ALA9" s="201"/>
      <c r="ALB9" s="201"/>
      <c r="ALC9" s="201"/>
      <c r="ALD9" s="201"/>
      <c r="ALE9" s="201"/>
      <c r="ALF9" s="201"/>
      <c r="ALG9" s="201"/>
      <c r="ALH9" s="201"/>
      <c r="ALI9" s="201"/>
      <c r="ALJ9" s="201"/>
      <c r="ALK9" s="201"/>
      <c r="ALL9" s="201"/>
      <c r="ALM9" s="201"/>
      <c r="ALN9" s="201"/>
      <c r="ALO9" s="201"/>
      <c r="ALP9" s="201"/>
      <c r="ALQ9" s="201"/>
      <c r="ALR9" s="201"/>
      <c r="ALS9" s="201"/>
      <c r="ALT9" s="201"/>
      <c r="ALU9" s="201"/>
      <c r="ALV9" s="201"/>
      <c r="ALW9" s="201"/>
      <c r="ALX9" s="201"/>
      <c r="ALY9" s="201"/>
      <c r="ALZ9" s="201"/>
      <c r="AMA9" s="201"/>
      <c r="AMB9" s="201"/>
      <c r="AMC9" s="201"/>
      <c r="AMD9" s="201"/>
      <c r="AME9" s="201"/>
      <c r="AMF9" s="201"/>
      <c r="AMG9" s="201"/>
      <c r="AMH9" s="201"/>
      <c r="AMI9" s="201"/>
      <c r="AMJ9" s="201"/>
      <c r="AMK9" s="201"/>
      <c r="AML9" s="201"/>
      <c r="AMM9" s="201"/>
      <c r="AMN9" s="201"/>
      <c r="AMO9" s="201"/>
      <c r="AMP9" s="201"/>
    </row>
    <row r="10" spans="1:1030" s="21" customFormat="1" ht="34.5" customHeight="1">
      <c r="A10" s="761" t="s">
        <v>17</v>
      </c>
      <c r="B10" s="736" t="s">
        <v>733</v>
      </c>
      <c r="C10" s="728" t="s">
        <v>734</v>
      </c>
      <c r="D10" s="736" t="s">
        <v>18</v>
      </c>
      <c r="E10" s="736" t="s">
        <v>19</v>
      </c>
      <c r="F10" s="736" t="s">
        <v>20</v>
      </c>
      <c r="G10" s="736" t="s">
        <v>21</v>
      </c>
      <c r="H10" s="260" t="s">
        <v>22</v>
      </c>
      <c r="I10" s="260" t="s">
        <v>23</v>
      </c>
      <c r="J10" s="763" t="s">
        <v>24</v>
      </c>
      <c r="K10" s="765" t="s">
        <v>514</v>
      </c>
      <c r="L10" s="765"/>
      <c r="M10" s="765"/>
      <c r="N10" s="766" t="s">
        <v>25</v>
      </c>
      <c r="O10" s="766"/>
      <c r="P10" s="766"/>
      <c r="Q10" s="766"/>
      <c r="R10" s="766"/>
      <c r="S10" s="766"/>
      <c r="T10" s="766"/>
      <c r="U10" s="261" t="s">
        <v>26</v>
      </c>
      <c r="V10" s="726" t="s">
        <v>27</v>
      </c>
      <c r="W10" s="726"/>
      <c r="X10" s="727"/>
      <c r="Y10" s="730" t="s">
        <v>28</v>
      </c>
      <c r="Z10" s="731"/>
      <c r="AA10" s="731"/>
      <c r="AB10" s="731"/>
      <c r="AC10" s="731"/>
      <c r="AD10" s="731"/>
      <c r="AE10" s="731"/>
      <c r="AF10" s="731"/>
      <c r="AG10" s="731"/>
      <c r="AH10" s="732"/>
      <c r="AI10" s="212"/>
      <c r="AJ10" s="212"/>
      <c r="AK10" s="212"/>
      <c r="AL10" s="212"/>
      <c r="AM10" s="212"/>
      <c r="AN10" s="212"/>
      <c r="AO10" s="212"/>
      <c r="AP10" s="204" t="s">
        <v>15</v>
      </c>
      <c r="AQ10" s="205" t="s">
        <v>16</v>
      </c>
      <c r="AR10" s="213"/>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c r="IW10" s="212"/>
      <c r="IX10" s="212"/>
      <c r="IY10" s="212"/>
      <c r="IZ10" s="212"/>
      <c r="JA10" s="212"/>
      <c r="JB10" s="212"/>
      <c r="JC10" s="212"/>
      <c r="JD10" s="212"/>
      <c r="JE10" s="212"/>
      <c r="JF10" s="212"/>
      <c r="JG10" s="212"/>
      <c r="JH10" s="212"/>
      <c r="JI10" s="212"/>
      <c r="JJ10" s="212"/>
      <c r="JK10" s="212"/>
      <c r="JL10" s="212"/>
      <c r="JM10" s="212"/>
      <c r="JN10" s="212"/>
      <c r="JO10" s="212"/>
      <c r="JP10" s="212"/>
      <c r="JQ10" s="212"/>
      <c r="JR10" s="212"/>
      <c r="JS10" s="212"/>
      <c r="JT10" s="212"/>
      <c r="JU10" s="212"/>
      <c r="JV10" s="212"/>
      <c r="JW10" s="212"/>
      <c r="JX10" s="212"/>
      <c r="JY10" s="212"/>
      <c r="JZ10" s="212"/>
      <c r="KA10" s="212"/>
      <c r="KB10" s="212"/>
      <c r="KC10" s="212"/>
      <c r="KD10" s="212"/>
      <c r="KE10" s="212"/>
      <c r="KF10" s="212"/>
      <c r="KG10" s="212"/>
      <c r="KH10" s="212"/>
      <c r="KI10" s="212"/>
      <c r="KJ10" s="212"/>
      <c r="KK10" s="212"/>
      <c r="KL10" s="212"/>
      <c r="KM10" s="212"/>
      <c r="KN10" s="212"/>
      <c r="KO10" s="212"/>
      <c r="KP10" s="212"/>
      <c r="KQ10" s="212"/>
      <c r="KR10" s="212"/>
      <c r="KS10" s="212"/>
      <c r="KT10" s="212"/>
      <c r="KU10" s="212"/>
      <c r="KV10" s="212"/>
      <c r="KW10" s="212"/>
      <c r="KX10" s="212"/>
      <c r="KY10" s="212"/>
      <c r="KZ10" s="212"/>
      <c r="LA10" s="212"/>
      <c r="LB10" s="212"/>
      <c r="LC10" s="212"/>
      <c r="LD10" s="212"/>
      <c r="LE10" s="212"/>
      <c r="LF10" s="212"/>
      <c r="LG10" s="212"/>
      <c r="LH10" s="212"/>
      <c r="LI10" s="212"/>
      <c r="LJ10" s="212"/>
      <c r="LK10" s="212"/>
      <c r="LL10" s="212"/>
      <c r="LM10" s="212"/>
      <c r="LN10" s="212"/>
      <c r="LO10" s="212"/>
      <c r="LP10" s="212"/>
      <c r="LQ10" s="212"/>
      <c r="LR10" s="212"/>
      <c r="LS10" s="212"/>
      <c r="LT10" s="212"/>
      <c r="LU10" s="212"/>
      <c r="LV10" s="212"/>
      <c r="LW10" s="212"/>
      <c r="LX10" s="212"/>
      <c r="LY10" s="212"/>
      <c r="LZ10" s="212"/>
      <c r="MA10" s="212"/>
      <c r="MB10" s="212"/>
      <c r="MC10" s="212"/>
      <c r="MD10" s="212"/>
      <c r="ME10" s="212"/>
      <c r="MF10" s="212"/>
      <c r="MG10" s="212"/>
      <c r="MH10" s="212"/>
      <c r="MI10" s="212"/>
      <c r="MJ10" s="212"/>
      <c r="MK10" s="212"/>
      <c r="ML10" s="212"/>
      <c r="MM10" s="212"/>
      <c r="MN10" s="212"/>
      <c r="MO10" s="212"/>
      <c r="MP10" s="212"/>
      <c r="MQ10" s="212"/>
      <c r="MR10" s="212"/>
      <c r="MS10" s="212"/>
      <c r="MT10" s="212"/>
      <c r="MU10" s="212"/>
      <c r="MV10" s="212"/>
      <c r="MW10" s="212"/>
      <c r="MX10" s="212"/>
      <c r="MY10" s="212"/>
      <c r="MZ10" s="212"/>
      <c r="NA10" s="212"/>
      <c r="NB10" s="212"/>
      <c r="NC10" s="212"/>
      <c r="ND10" s="212"/>
      <c r="NE10" s="212"/>
      <c r="NF10" s="212"/>
      <c r="NG10" s="212"/>
      <c r="NH10" s="212"/>
      <c r="NI10" s="212"/>
      <c r="NJ10" s="212"/>
      <c r="NK10" s="212"/>
      <c r="NL10" s="212"/>
      <c r="NM10" s="212"/>
      <c r="NN10" s="212"/>
      <c r="NO10" s="212"/>
      <c r="NP10" s="212"/>
      <c r="NQ10" s="212"/>
      <c r="NR10" s="212"/>
      <c r="NS10" s="212"/>
      <c r="NT10" s="212"/>
      <c r="NU10" s="212"/>
      <c r="NV10" s="212"/>
      <c r="NW10" s="212"/>
      <c r="NX10" s="212"/>
      <c r="NY10" s="212"/>
      <c r="NZ10" s="212"/>
      <c r="OA10" s="212"/>
      <c r="OB10" s="212"/>
      <c r="OC10" s="212"/>
      <c r="OD10" s="212"/>
      <c r="OE10" s="212"/>
      <c r="OF10" s="212"/>
      <c r="OG10" s="212"/>
      <c r="OH10" s="212"/>
      <c r="OI10" s="212"/>
      <c r="OJ10" s="212"/>
      <c r="OK10" s="212"/>
      <c r="OL10" s="212"/>
      <c r="OM10" s="212"/>
      <c r="ON10" s="212"/>
      <c r="OO10" s="212"/>
      <c r="OP10" s="212"/>
      <c r="OQ10" s="212"/>
      <c r="OR10" s="212"/>
      <c r="OS10" s="212"/>
      <c r="OT10" s="212"/>
      <c r="OU10" s="212"/>
      <c r="OV10" s="212"/>
      <c r="OW10" s="212"/>
      <c r="OX10" s="212"/>
      <c r="OY10" s="212"/>
      <c r="OZ10" s="212"/>
      <c r="PA10" s="212"/>
      <c r="PB10" s="212"/>
      <c r="PC10" s="212"/>
      <c r="PD10" s="212"/>
      <c r="PE10" s="212"/>
      <c r="PF10" s="212"/>
      <c r="PG10" s="212"/>
      <c r="PH10" s="212"/>
      <c r="PI10" s="212"/>
      <c r="PJ10" s="212"/>
      <c r="PK10" s="212"/>
      <c r="PL10" s="212"/>
      <c r="PM10" s="212"/>
      <c r="PN10" s="212"/>
      <c r="PO10" s="212"/>
      <c r="PP10" s="212"/>
      <c r="PQ10" s="212"/>
      <c r="PR10" s="212"/>
      <c r="PS10" s="212"/>
      <c r="PT10" s="212"/>
      <c r="PU10" s="212"/>
      <c r="PV10" s="212"/>
      <c r="PW10" s="212"/>
      <c r="PX10" s="212"/>
      <c r="PY10" s="212"/>
      <c r="PZ10" s="212"/>
      <c r="QA10" s="212"/>
      <c r="QB10" s="212"/>
      <c r="QC10" s="212"/>
      <c r="QD10" s="212"/>
      <c r="QE10" s="212"/>
      <c r="QF10" s="212"/>
      <c r="QG10" s="212"/>
      <c r="QH10" s="212"/>
      <c r="QI10" s="212"/>
      <c r="QJ10" s="212"/>
      <c r="QK10" s="212"/>
      <c r="QL10" s="212"/>
      <c r="QM10" s="212"/>
      <c r="QN10" s="212"/>
      <c r="QO10" s="212"/>
      <c r="QP10" s="212"/>
      <c r="QQ10" s="212"/>
      <c r="QR10" s="212"/>
      <c r="QS10" s="212"/>
      <c r="QT10" s="212"/>
      <c r="QU10" s="212"/>
      <c r="QV10" s="212"/>
      <c r="QW10" s="212"/>
      <c r="QX10" s="212"/>
      <c r="QY10" s="212"/>
      <c r="QZ10" s="212"/>
      <c r="RA10" s="212"/>
      <c r="RB10" s="212"/>
      <c r="RC10" s="212"/>
      <c r="RD10" s="212"/>
      <c r="RE10" s="212"/>
      <c r="RF10" s="212"/>
      <c r="RG10" s="212"/>
      <c r="RH10" s="212"/>
      <c r="RI10" s="212"/>
      <c r="RJ10" s="212"/>
      <c r="RK10" s="212"/>
      <c r="RL10" s="212"/>
      <c r="RM10" s="212"/>
      <c r="RN10" s="212"/>
      <c r="RO10" s="212"/>
      <c r="RP10" s="212"/>
      <c r="RQ10" s="212"/>
      <c r="RR10" s="212"/>
      <c r="RS10" s="212"/>
      <c r="RT10" s="212"/>
      <c r="RU10" s="212"/>
      <c r="RV10" s="212"/>
      <c r="RW10" s="212"/>
      <c r="RX10" s="212"/>
      <c r="RY10" s="212"/>
      <c r="RZ10" s="212"/>
      <c r="SA10" s="212"/>
      <c r="SB10" s="212"/>
      <c r="SC10" s="212"/>
      <c r="SD10" s="212"/>
      <c r="SE10" s="212"/>
      <c r="SF10" s="212"/>
      <c r="SG10" s="212"/>
      <c r="SH10" s="212"/>
      <c r="SI10" s="212"/>
      <c r="SJ10" s="212"/>
      <c r="SK10" s="212"/>
      <c r="SL10" s="212"/>
      <c r="SM10" s="212"/>
      <c r="SN10" s="212"/>
      <c r="SO10" s="212"/>
      <c r="SP10" s="212"/>
      <c r="SQ10" s="212"/>
      <c r="SR10" s="212"/>
      <c r="SS10" s="212"/>
      <c r="ST10" s="212"/>
      <c r="SU10" s="212"/>
      <c r="SV10" s="212"/>
      <c r="SW10" s="212"/>
      <c r="SX10" s="212"/>
      <c r="SY10" s="212"/>
      <c r="SZ10" s="212"/>
      <c r="TA10" s="212"/>
      <c r="TB10" s="212"/>
      <c r="TC10" s="212"/>
      <c r="TD10" s="212"/>
      <c r="TE10" s="212"/>
      <c r="TF10" s="212"/>
      <c r="TG10" s="212"/>
      <c r="TH10" s="212"/>
      <c r="TI10" s="212"/>
      <c r="TJ10" s="212"/>
      <c r="TK10" s="212"/>
      <c r="TL10" s="212"/>
      <c r="TM10" s="212"/>
      <c r="TN10" s="212"/>
      <c r="TO10" s="212"/>
      <c r="TP10" s="212"/>
      <c r="TQ10" s="212"/>
      <c r="TR10" s="212"/>
      <c r="TS10" s="212"/>
      <c r="TT10" s="212"/>
      <c r="TU10" s="212"/>
      <c r="TV10" s="212"/>
      <c r="TW10" s="212"/>
      <c r="TX10" s="212"/>
      <c r="TY10" s="212"/>
      <c r="TZ10" s="212"/>
      <c r="UA10" s="212"/>
      <c r="UB10" s="212"/>
      <c r="UC10" s="212"/>
      <c r="UD10" s="212"/>
      <c r="UE10" s="212"/>
      <c r="UF10" s="212"/>
      <c r="UG10" s="212"/>
      <c r="UH10" s="212"/>
      <c r="UI10" s="212"/>
      <c r="UJ10" s="212"/>
      <c r="UK10" s="212"/>
      <c r="UL10" s="212"/>
      <c r="UM10" s="212"/>
      <c r="UN10" s="212"/>
      <c r="UO10" s="212"/>
      <c r="UP10" s="212"/>
      <c r="UQ10" s="212"/>
      <c r="UR10" s="212"/>
      <c r="US10" s="212"/>
      <c r="UT10" s="212"/>
      <c r="UU10" s="212"/>
      <c r="UV10" s="212"/>
      <c r="UW10" s="212"/>
      <c r="UX10" s="212"/>
      <c r="UY10" s="212"/>
      <c r="UZ10" s="212"/>
      <c r="VA10" s="212"/>
      <c r="VB10" s="212"/>
      <c r="VC10" s="212"/>
      <c r="VD10" s="212"/>
      <c r="VE10" s="212"/>
      <c r="VF10" s="212"/>
      <c r="VG10" s="212"/>
      <c r="VH10" s="212"/>
      <c r="VI10" s="212"/>
      <c r="VJ10" s="212"/>
      <c r="VK10" s="212"/>
      <c r="VL10" s="212"/>
      <c r="VM10" s="212"/>
      <c r="VN10" s="212"/>
      <c r="VO10" s="212"/>
      <c r="VP10" s="212"/>
      <c r="VQ10" s="212"/>
      <c r="VR10" s="212"/>
      <c r="VS10" s="212"/>
      <c r="VT10" s="212"/>
      <c r="VU10" s="212"/>
      <c r="VV10" s="212"/>
      <c r="VW10" s="212"/>
      <c r="VX10" s="212"/>
      <c r="VY10" s="212"/>
      <c r="VZ10" s="212"/>
      <c r="WA10" s="212"/>
      <c r="WB10" s="212"/>
      <c r="WC10" s="212"/>
      <c r="WD10" s="212"/>
      <c r="WE10" s="212"/>
      <c r="WF10" s="212"/>
      <c r="WG10" s="212"/>
      <c r="WH10" s="212"/>
      <c r="WI10" s="212"/>
      <c r="WJ10" s="212"/>
      <c r="WK10" s="212"/>
      <c r="WL10" s="212"/>
      <c r="WM10" s="212"/>
      <c r="WN10" s="212"/>
      <c r="WO10" s="212"/>
      <c r="WP10" s="212"/>
      <c r="WQ10" s="212"/>
      <c r="WR10" s="212"/>
      <c r="WS10" s="212"/>
      <c r="WT10" s="212"/>
      <c r="WU10" s="212"/>
      <c r="WV10" s="212"/>
      <c r="WW10" s="212"/>
      <c r="WX10" s="212"/>
      <c r="WY10" s="212"/>
      <c r="WZ10" s="212"/>
      <c r="XA10" s="212"/>
      <c r="XB10" s="212"/>
      <c r="XC10" s="212"/>
      <c r="XD10" s="212"/>
      <c r="XE10" s="212"/>
      <c r="XF10" s="212"/>
      <c r="XG10" s="212"/>
      <c r="XH10" s="212"/>
      <c r="XI10" s="212"/>
      <c r="XJ10" s="212"/>
      <c r="XK10" s="212"/>
      <c r="XL10" s="212"/>
      <c r="XM10" s="212"/>
      <c r="XN10" s="212"/>
      <c r="XO10" s="212"/>
      <c r="XP10" s="212"/>
      <c r="XQ10" s="212"/>
      <c r="XR10" s="212"/>
      <c r="XS10" s="212"/>
      <c r="XT10" s="212"/>
      <c r="XU10" s="212"/>
      <c r="XV10" s="212"/>
      <c r="XW10" s="212"/>
      <c r="XX10" s="212"/>
      <c r="XY10" s="212"/>
      <c r="XZ10" s="212"/>
      <c r="YA10" s="212"/>
      <c r="YB10" s="212"/>
      <c r="YC10" s="212"/>
      <c r="YD10" s="212"/>
      <c r="YE10" s="212"/>
      <c r="YF10" s="212"/>
      <c r="YG10" s="212"/>
      <c r="YH10" s="212"/>
      <c r="YI10" s="212"/>
      <c r="YJ10" s="212"/>
      <c r="YK10" s="212"/>
      <c r="YL10" s="212"/>
      <c r="YM10" s="212"/>
      <c r="YN10" s="212"/>
      <c r="YO10" s="212"/>
      <c r="YP10" s="212"/>
      <c r="YQ10" s="212"/>
      <c r="YR10" s="212"/>
      <c r="YS10" s="212"/>
      <c r="YT10" s="212"/>
      <c r="YU10" s="212"/>
      <c r="YV10" s="212"/>
      <c r="YW10" s="212"/>
      <c r="YX10" s="212"/>
      <c r="YY10" s="212"/>
      <c r="YZ10" s="212"/>
      <c r="ZA10" s="212"/>
      <c r="ZB10" s="212"/>
      <c r="ZC10" s="212"/>
      <c r="ZD10" s="212"/>
      <c r="ZE10" s="212"/>
      <c r="ZF10" s="212"/>
      <c r="ZG10" s="212"/>
      <c r="ZH10" s="212"/>
      <c r="ZI10" s="212"/>
      <c r="ZJ10" s="212"/>
      <c r="ZK10" s="212"/>
      <c r="ZL10" s="212"/>
      <c r="ZM10" s="212"/>
      <c r="ZN10" s="212"/>
      <c r="ZO10" s="212"/>
      <c r="ZP10" s="212"/>
      <c r="ZQ10" s="212"/>
      <c r="ZR10" s="212"/>
      <c r="ZS10" s="212"/>
      <c r="ZT10" s="212"/>
      <c r="ZU10" s="212"/>
      <c r="ZV10" s="212"/>
      <c r="ZW10" s="212"/>
      <c r="ZX10" s="212"/>
      <c r="ZY10" s="212"/>
      <c r="ZZ10" s="212"/>
      <c r="AAA10" s="212"/>
      <c r="AAB10" s="212"/>
      <c r="AAC10" s="212"/>
      <c r="AAD10" s="212"/>
      <c r="AAE10" s="212"/>
      <c r="AAF10" s="212"/>
      <c r="AAG10" s="212"/>
      <c r="AAH10" s="212"/>
      <c r="AAI10" s="212"/>
      <c r="AAJ10" s="212"/>
      <c r="AAK10" s="212"/>
      <c r="AAL10" s="212"/>
      <c r="AAM10" s="212"/>
      <c r="AAN10" s="212"/>
      <c r="AAO10" s="212"/>
      <c r="AAP10" s="212"/>
      <c r="AAQ10" s="212"/>
      <c r="AAR10" s="212"/>
      <c r="AAS10" s="212"/>
      <c r="AAT10" s="212"/>
      <c r="AAU10" s="212"/>
      <c r="AAV10" s="212"/>
      <c r="AAW10" s="212"/>
      <c r="AAX10" s="212"/>
      <c r="AAY10" s="212"/>
      <c r="AAZ10" s="212"/>
      <c r="ABA10" s="212"/>
      <c r="ABB10" s="212"/>
      <c r="ABC10" s="212"/>
      <c r="ABD10" s="212"/>
      <c r="ABE10" s="212"/>
      <c r="ABF10" s="212"/>
      <c r="ABG10" s="212"/>
      <c r="ABH10" s="212"/>
      <c r="ABI10" s="212"/>
      <c r="ABJ10" s="212"/>
      <c r="ABK10" s="212"/>
      <c r="ABL10" s="212"/>
      <c r="ABM10" s="212"/>
      <c r="ABN10" s="212"/>
      <c r="ABO10" s="212"/>
      <c r="ABP10" s="212"/>
      <c r="ABQ10" s="212"/>
      <c r="ABR10" s="212"/>
      <c r="ABS10" s="212"/>
      <c r="ABT10" s="212"/>
      <c r="ABU10" s="212"/>
      <c r="ABV10" s="212"/>
      <c r="ABW10" s="212"/>
      <c r="ABX10" s="212"/>
      <c r="ABY10" s="212"/>
      <c r="ABZ10" s="212"/>
      <c r="ACA10" s="212"/>
      <c r="ACB10" s="212"/>
      <c r="ACC10" s="212"/>
      <c r="ACD10" s="212"/>
      <c r="ACE10" s="212"/>
      <c r="ACF10" s="212"/>
      <c r="ACG10" s="212"/>
      <c r="ACH10" s="212"/>
      <c r="ACI10" s="212"/>
      <c r="ACJ10" s="212"/>
      <c r="ACK10" s="212"/>
      <c r="ACL10" s="212"/>
      <c r="ACM10" s="212"/>
      <c r="ACN10" s="212"/>
      <c r="ACO10" s="212"/>
      <c r="ACP10" s="212"/>
      <c r="ACQ10" s="212"/>
      <c r="ACR10" s="212"/>
      <c r="ACS10" s="212"/>
      <c r="ACT10" s="212"/>
      <c r="ACU10" s="212"/>
      <c r="ACV10" s="212"/>
      <c r="ACW10" s="212"/>
      <c r="ACX10" s="212"/>
      <c r="ACY10" s="212"/>
      <c r="ACZ10" s="212"/>
      <c r="ADA10" s="212"/>
      <c r="ADB10" s="212"/>
      <c r="ADC10" s="212"/>
      <c r="ADD10" s="212"/>
      <c r="ADE10" s="212"/>
      <c r="ADF10" s="212"/>
      <c r="ADG10" s="212"/>
      <c r="ADH10" s="212"/>
      <c r="ADI10" s="212"/>
      <c r="ADJ10" s="212"/>
      <c r="ADK10" s="212"/>
      <c r="ADL10" s="212"/>
      <c r="ADM10" s="212"/>
      <c r="ADN10" s="212"/>
      <c r="ADO10" s="212"/>
      <c r="ADP10" s="212"/>
      <c r="ADQ10" s="212"/>
      <c r="ADR10" s="212"/>
      <c r="ADS10" s="212"/>
      <c r="ADT10" s="212"/>
      <c r="ADU10" s="212"/>
      <c r="ADV10" s="212"/>
      <c r="ADW10" s="212"/>
      <c r="ADX10" s="212"/>
      <c r="ADY10" s="212"/>
      <c r="ADZ10" s="212"/>
      <c r="AEA10" s="212"/>
      <c r="AEB10" s="212"/>
      <c r="AEC10" s="212"/>
      <c r="AED10" s="212"/>
      <c r="AEE10" s="212"/>
      <c r="AEF10" s="212"/>
      <c r="AEG10" s="212"/>
      <c r="AEH10" s="212"/>
      <c r="AEI10" s="212"/>
      <c r="AEJ10" s="212"/>
      <c r="AEK10" s="212"/>
      <c r="AEL10" s="212"/>
      <c r="AEM10" s="212"/>
      <c r="AEN10" s="212"/>
      <c r="AEO10" s="212"/>
      <c r="AEP10" s="212"/>
      <c r="AEQ10" s="212"/>
      <c r="AER10" s="212"/>
      <c r="AES10" s="212"/>
      <c r="AET10" s="212"/>
      <c r="AEU10" s="212"/>
      <c r="AEV10" s="212"/>
      <c r="AEW10" s="212"/>
      <c r="AEX10" s="212"/>
      <c r="AEY10" s="212"/>
      <c r="AEZ10" s="212"/>
      <c r="AFA10" s="212"/>
      <c r="AFB10" s="212"/>
      <c r="AFC10" s="212"/>
      <c r="AFD10" s="212"/>
      <c r="AFE10" s="212"/>
      <c r="AFF10" s="212"/>
      <c r="AFG10" s="212"/>
      <c r="AFH10" s="212"/>
      <c r="AFI10" s="212"/>
      <c r="AFJ10" s="212"/>
      <c r="AFK10" s="212"/>
      <c r="AFL10" s="212"/>
      <c r="AFM10" s="212"/>
      <c r="AFN10" s="212"/>
      <c r="AFO10" s="212"/>
      <c r="AFP10" s="212"/>
      <c r="AFQ10" s="212"/>
      <c r="AFR10" s="212"/>
      <c r="AFS10" s="212"/>
      <c r="AFT10" s="212"/>
      <c r="AFU10" s="212"/>
      <c r="AFV10" s="212"/>
      <c r="AFW10" s="212"/>
      <c r="AFX10" s="212"/>
      <c r="AFY10" s="212"/>
      <c r="AFZ10" s="212"/>
      <c r="AGA10" s="212"/>
      <c r="AGB10" s="212"/>
      <c r="AGC10" s="212"/>
      <c r="AGD10" s="212"/>
      <c r="AGE10" s="212"/>
      <c r="AGF10" s="212"/>
      <c r="AGG10" s="212"/>
      <c r="AGH10" s="212"/>
      <c r="AGI10" s="212"/>
      <c r="AGJ10" s="212"/>
      <c r="AGK10" s="212"/>
      <c r="AGL10" s="212"/>
      <c r="AGM10" s="212"/>
      <c r="AGN10" s="212"/>
      <c r="AGO10" s="212"/>
      <c r="AGP10" s="212"/>
      <c r="AGQ10" s="212"/>
      <c r="AGR10" s="212"/>
      <c r="AGS10" s="212"/>
      <c r="AGT10" s="212"/>
      <c r="AGU10" s="212"/>
      <c r="AGV10" s="212"/>
      <c r="AGW10" s="212"/>
      <c r="AGX10" s="212"/>
      <c r="AGY10" s="212"/>
      <c r="AGZ10" s="212"/>
      <c r="AHA10" s="212"/>
      <c r="AHB10" s="212"/>
      <c r="AHC10" s="212"/>
      <c r="AHD10" s="212"/>
      <c r="AHE10" s="212"/>
      <c r="AHF10" s="212"/>
      <c r="AHG10" s="212"/>
      <c r="AHH10" s="212"/>
      <c r="AHI10" s="212"/>
      <c r="AHJ10" s="212"/>
      <c r="AHK10" s="212"/>
      <c r="AHL10" s="212"/>
      <c r="AHM10" s="212"/>
      <c r="AHN10" s="212"/>
      <c r="AHO10" s="212"/>
      <c r="AHP10" s="212"/>
      <c r="AHQ10" s="212"/>
      <c r="AHR10" s="212"/>
      <c r="AHS10" s="212"/>
      <c r="AHT10" s="212"/>
      <c r="AHU10" s="212"/>
      <c r="AHV10" s="212"/>
      <c r="AHW10" s="212"/>
      <c r="AHX10" s="212"/>
      <c r="AHY10" s="212"/>
      <c r="AHZ10" s="212"/>
      <c r="AIA10" s="212"/>
      <c r="AIB10" s="212"/>
      <c r="AIC10" s="212"/>
      <c r="AID10" s="212"/>
      <c r="AIE10" s="212"/>
      <c r="AIF10" s="212"/>
      <c r="AIG10" s="212"/>
      <c r="AIH10" s="212"/>
      <c r="AII10" s="212"/>
      <c r="AIJ10" s="212"/>
      <c r="AIK10" s="212"/>
      <c r="AIL10" s="212"/>
      <c r="AIM10" s="212"/>
      <c r="AIN10" s="212"/>
      <c r="AIO10" s="212"/>
      <c r="AIP10" s="212"/>
      <c r="AIQ10" s="212"/>
      <c r="AIR10" s="212"/>
      <c r="AIS10" s="212"/>
      <c r="AIT10" s="212"/>
      <c r="AIU10" s="212"/>
      <c r="AIV10" s="212"/>
      <c r="AIW10" s="212"/>
      <c r="AIX10" s="212"/>
      <c r="AIY10" s="212"/>
      <c r="AIZ10" s="212"/>
      <c r="AJA10" s="212"/>
      <c r="AJB10" s="212"/>
      <c r="AJC10" s="212"/>
      <c r="AJD10" s="212"/>
      <c r="AJE10" s="212"/>
      <c r="AJF10" s="212"/>
      <c r="AJG10" s="212"/>
      <c r="AJH10" s="212"/>
      <c r="AJI10" s="212"/>
      <c r="AJJ10" s="212"/>
      <c r="AJK10" s="212"/>
      <c r="AJL10" s="212"/>
      <c r="AJM10" s="212"/>
      <c r="AJN10" s="212"/>
      <c r="AJO10" s="212"/>
      <c r="AJP10" s="212"/>
      <c r="AJQ10" s="212"/>
      <c r="AJR10" s="212"/>
      <c r="AJS10" s="212"/>
      <c r="AJT10" s="212"/>
      <c r="AJU10" s="212"/>
      <c r="AJV10" s="212"/>
      <c r="AJW10" s="212"/>
      <c r="AJX10" s="212"/>
      <c r="AJY10" s="212"/>
      <c r="AJZ10" s="212"/>
      <c r="AKA10" s="212"/>
      <c r="AKB10" s="212"/>
      <c r="AKC10" s="212"/>
      <c r="AKD10" s="212"/>
      <c r="AKE10" s="212"/>
      <c r="AKF10" s="212"/>
      <c r="AKG10" s="212"/>
      <c r="AKH10" s="212"/>
      <c r="AKI10" s="212"/>
      <c r="AKJ10" s="212"/>
      <c r="AKK10" s="212"/>
      <c r="AKL10" s="212"/>
      <c r="AKM10" s="212"/>
      <c r="AKN10" s="212"/>
      <c r="AKO10" s="212"/>
      <c r="AKP10" s="212"/>
      <c r="AKQ10" s="212"/>
      <c r="AKR10" s="212"/>
      <c r="AKS10" s="212"/>
      <c r="AKT10" s="212"/>
      <c r="AKU10" s="212"/>
      <c r="AKV10" s="212"/>
      <c r="AKW10" s="212"/>
      <c r="AKX10" s="212"/>
      <c r="AKY10" s="212"/>
      <c r="AKZ10" s="212"/>
      <c r="ALA10" s="212"/>
      <c r="ALB10" s="212"/>
      <c r="ALC10" s="212"/>
      <c r="ALD10" s="212"/>
      <c r="ALE10" s="212"/>
      <c r="ALF10" s="212"/>
      <c r="ALG10" s="212"/>
      <c r="ALH10" s="212"/>
      <c r="ALI10" s="212"/>
      <c r="ALJ10" s="212"/>
      <c r="ALK10" s="212"/>
      <c r="ALL10" s="212"/>
      <c r="ALM10" s="212"/>
      <c r="ALN10" s="212"/>
      <c r="ALO10" s="212"/>
      <c r="ALP10" s="212"/>
      <c r="ALQ10" s="212"/>
      <c r="ALR10" s="212"/>
      <c r="ALS10" s="212"/>
      <c r="ALT10" s="212"/>
      <c r="ALU10" s="212"/>
      <c r="ALV10" s="212"/>
      <c r="ALW10" s="212"/>
      <c r="ALX10" s="212"/>
      <c r="ALY10" s="212"/>
      <c r="ALZ10" s="212"/>
      <c r="AMA10" s="212"/>
      <c r="AMB10" s="212"/>
      <c r="AMC10" s="212"/>
      <c r="AMD10" s="212"/>
      <c r="AME10" s="212"/>
      <c r="AMF10" s="212"/>
      <c r="AMG10" s="212"/>
      <c r="AMH10" s="212"/>
      <c r="AMI10" s="212"/>
      <c r="AMJ10" s="212"/>
      <c r="AMK10" s="212"/>
      <c r="AML10" s="212"/>
      <c r="AMM10" s="212"/>
      <c r="AMN10" s="212"/>
      <c r="AMO10" s="212"/>
      <c r="AMP10" s="212"/>
    </row>
    <row r="11" spans="1:1030" s="80" customFormat="1" ht="52.5" customHeight="1" thickBot="1">
      <c r="A11" s="762"/>
      <c r="B11" s="737"/>
      <c r="C11" s="729"/>
      <c r="D11" s="737"/>
      <c r="E11" s="737"/>
      <c r="F11" s="737"/>
      <c r="G11" s="737"/>
      <c r="H11" s="262" t="s">
        <v>29</v>
      </c>
      <c r="I11" s="262" t="s">
        <v>30</v>
      </c>
      <c r="J11" s="764"/>
      <c r="K11" s="263" t="s">
        <v>31</v>
      </c>
      <c r="L11" s="263" t="s">
        <v>32</v>
      </c>
      <c r="M11" s="263" t="s">
        <v>33</v>
      </c>
      <c r="N11" s="264" t="s">
        <v>34</v>
      </c>
      <c r="O11" s="264" t="s">
        <v>35</v>
      </c>
      <c r="P11" s="264" t="s">
        <v>36</v>
      </c>
      <c r="Q11" s="264" t="s">
        <v>37</v>
      </c>
      <c r="R11" s="264" t="s">
        <v>38</v>
      </c>
      <c r="S11" s="264" t="s">
        <v>39</v>
      </c>
      <c r="T11" s="264" t="s">
        <v>40</v>
      </c>
      <c r="U11" s="265" t="s">
        <v>41</v>
      </c>
      <c r="V11" s="266" t="s">
        <v>42</v>
      </c>
      <c r="W11" s="266" t="s">
        <v>43</v>
      </c>
      <c r="X11" s="327" t="s">
        <v>179</v>
      </c>
      <c r="Y11" s="328" t="s">
        <v>45</v>
      </c>
      <c r="Z11" s="267" t="s">
        <v>1031</v>
      </c>
      <c r="AA11" s="267" t="s">
        <v>46</v>
      </c>
      <c r="AB11" s="267" t="s">
        <v>1031</v>
      </c>
      <c r="AC11" s="267" t="s">
        <v>47</v>
      </c>
      <c r="AD11" s="267" t="s">
        <v>1031</v>
      </c>
      <c r="AE11" s="316" t="s">
        <v>48</v>
      </c>
      <c r="AF11" s="329" t="s">
        <v>1031</v>
      </c>
      <c r="AG11" s="329" t="s">
        <v>49</v>
      </c>
      <c r="AH11" s="330" t="s">
        <v>1031</v>
      </c>
      <c r="AI11" s="268"/>
      <c r="AJ11" s="268"/>
      <c r="AK11" s="268"/>
      <c r="AL11" s="268"/>
      <c r="AM11" s="268"/>
      <c r="AN11" s="268"/>
      <c r="AO11" s="268"/>
      <c r="AP11" s="268"/>
      <c r="AQ11" s="268"/>
      <c r="AR11" s="268"/>
      <c r="AS11" s="268"/>
      <c r="AT11" s="268"/>
      <c r="AU11" s="268"/>
      <c r="AV11" s="268"/>
      <c r="AW11" s="268"/>
      <c r="AX11" s="268"/>
      <c r="AY11" s="268"/>
      <c r="AZ11" s="268"/>
      <c r="BA11" s="268"/>
      <c r="BB11" s="268"/>
      <c r="BC11" s="268"/>
      <c r="BD11" s="268"/>
      <c r="BE11" s="268"/>
      <c r="BF11" s="268"/>
      <c r="BG11" s="268"/>
      <c r="BH11" s="268"/>
      <c r="BI11" s="268"/>
      <c r="BJ11" s="268"/>
      <c r="BK11" s="268"/>
      <c r="BL11" s="268"/>
      <c r="BM11" s="268"/>
      <c r="BN11" s="268"/>
      <c r="BO11" s="268"/>
      <c r="BP11" s="268"/>
      <c r="BQ11" s="268"/>
      <c r="BR11" s="268"/>
      <c r="BS11" s="268"/>
      <c r="BT11" s="268"/>
      <c r="BU11" s="268"/>
      <c r="BV11" s="268"/>
      <c r="BW11" s="268"/>
      <c r="BX11" s="268"/>
      <c r="BY11" s="268"/>
      <c r="BZ11" s="268"/>
      <c r="CA11" s="268"/>
      <c r="CB11" s="268"/>
      <c r="CC11" s="268"/>
      <c r="CD11" s="268"/>
      <c r="CE11" s="268"/>
      <c r="CF11" s="268"/>
      <c r="CG11" s="268"/>
      <c r="CH11" s="268"/>
      <c r="CI11" s="268"/>
      <c r="CJ11" s="268"/>
      <c r="CK11" s="268"/>
      <c r="CL11" s="268"/>
      <c r="CM11" s="268"/>
      <c r="CN11" s="268"/>
      <c r="CO11" s="268"/>
      <c r="CP11" s="268"/>
      <c r="CQ11" s="268"/>
      <c r="CR11" s="268"/>
      <c r="CS11" s="268"/>
      <c r="CT11" s="268"/>
      <c r="CU11" s="268"/>
      <c r="CV11" s="268"/>
      <c r="CW11" s="268"/>
      <c r="CX11" s="268"/>
      <c r="CY11" s="268"/>
      <c r="CZ11" s="268"/>
      <c r="DA11" s="268"/>
      <c r="DB11" s="268"/>
      <c r="DC11" s="268"/>
      <c r="DD11" s="268"/>
      <c r="DE11" s="268"/>
      <c r="DF11" s="268"/>
      <c r="DG11" s="268"/>
      <c r="DH11" s="268"/>
      <c r="DI11" s="268"/>
      <c r="DJ11" s="268"/>
      <c r="DK11" s="268"/>
      <c r="DL11" s="268"/>
      <c r="DM11" s="268"/>
      <c r="DN11" s="268"/>
      <c r="DO11" s="268"/>
      <c r="DP11" s="268"/>
      <c r="DQ11" s="268"/>
      <c r="DR11" s="268"/>
      <c r="DS11" s="268"/>
      <c r="DT11" s="268"/>
      <c r="DU11" s="268"/>
      <c r="DV11" s="268"/>
      <c r="DW11" s="268"/>
      <c r="DX11" s="268"/>
      <c r="DY11" s="268"/>
      <c r="DZ11" s="268"/>
      <c r="EA11" s="268"/>
      <c r="EB11" s="268"/>
      <c r="EC11" s="268"/>
      <c r="ED11" s="268"/>
      <c r="EE11" s="268"/>
      <c r="EF11" s="268"/>
      <c r="EG11" s="268"/>
      <c r="EH11" s="268"/>
      <c r="EI11" s="268"/>
      <c r="EJ11" s="268"/>
      <c r="EK11" s="268"/>
      <c r="EL11" s="268"/>
      <c r="EM11" s="268"/>
      <c r="EN11" s="268"/>
      <c r="EO11" s="268"/>
      <c r="EP11" s="268"/>
      <c r="EQ11" s="268"/>
      <c r="ER11" s="268"/>
      <c r="ES11" s="268"/>
      <c r="ET11" s="268"/>
      <c r="EU11" s="268"/>
      <c r="EV11" s="268"/>
      <c r="EW11" s="268"/>
      <c r="EX11" s="268"/>
      <c r="EY11" s="268"/>
      <c r="EZ11" s="268"/>
      <c r="FA11" s="268"/>
      <c r="FB11" s="268"/>
      <c r="FC11" s="268"/>
      <c r="FD11" s="268"/>
      <c r="FE11" s="268"/>
      <c r="FF11" s="268"/>
      <c r="FG11" s="268"/>
      <c r="FH11" s="268"/>
      <c r="FI11" s="268"/>
      <c r="FJ11" s="268"/>
      <c r="FK11" s="268"/>
      <c r="FL11" s="268"/>
      <c r="FM11" s="268"/>
      <c r="FN11" s="268"/>
      <c r="FO11" s="268"/>
      <c r="FP11" s="268"/>
      <c r="FQ11" s="268"/>
      <c r="FR11" s="268"/>
      <c r="FS11" s="268"/>
      <c r="FT11" s="268"/>
      <c r="FU11" s="268"/>
      <c r="FV11" s="268"/>
      <c r="FW11" s="268"/>
      <c r="FX11" s="268"/>
      <c r="FY11" s="268"/>
      <c r="FZ11" s="268"/>
      <c r="GA11" s="268"/>
      <c r="GB11" s="268"/>
      <c r="GC11" s="268"/>
      <c r="GD11" s="268"/>
      <c r="GE11" s="268"/>
      <c r="GF11" s="268"/>
      <c r="GG11" s="268"/>
      <c r="GH11" s="268"/>
      <c r="GI11" s="268"/>
      <c r="GJ11" s="268"/>
      <c r="GK11" s="268"/>
      <c r="GL11" s="268"/>
      <c r="GM11" s="268"/>
      <c r="GN11" s="268"/>
      <c r="GO11" s="268"/>
      <c r="GP11" s="268"/>
      <c r="GQ11" s="268"/>
      <c r="GR11" s="268"/>
      <c r="GS11" s="268"/>
      <c r="GT11" s="268"/>
      <c r="GU11" s="268"/>
      <c r="GV11" s="268"/>
      <c r="GW11" s="268"/>
      <c r="GX11" s="268"/>
      <c r="GY11" s="268"/>
      <c r="GZ11" s="268"/>
      <c r="HA11" s="268"/>
      <c r="HB11" s="268"/>
      <c r="HC11" s="268"/>
      <c r="HD11" s="268"/>
      <c r="HE11" s="268"/>
      <c r="HF11" s="268"/>
      <c r="HG11" s="268"/>
      <c r="HH11" s="268"/>
      <c r="HI11" s="268"/>
      <c r="HJ11" s="268"/>
      <c r="HK11" s="268"/>
      <c r="HL11" s="268"/>
      <c r="HM11" s="268"/>
      <c r="HN11" s="268"/>
      <c r="HO11" s="268"/>
      <c r="HP11" s="268"/>
      <c r="HQ11" s="268"/>
      <c r="HR11" s="268"/>
      <c r="HS11" s="268"/>
      <c r="HT11" s="268"/>
      <c r="HU11" s="268"/>
      <c r="HV11" s="268"/>
      <c r="HW11" s="268"/>
      <c r="HX11" s="268"/>
      <c r="HY11" s="268"/>
      <c r="HZ11" s="268"/>
      <c r="IA11" s="268"/>
      <c r="IB11" s="268"/>
      <c r="IC11" s="268"/>
      <c r="ID11" s="268"/>
      <c r="IE11" s="268"/>
      <c r="IF11" s="268"/>
      <c r="IG11" s="268"/>
      <c r="IH11" s="268"/>
      <c r="II11" s="268"/>
      <c r="IJ11" s="268"/>
      <c r="IK11" s="268"/>
      <c r="IL11" s="268"/>
      <c r="IM11" s="268"/>
      <c r="IN11" s="268"/>
      <c r="IO11" s="268"/>
      <c r="IP11" s="268"/>
      <c r="IQ11" s="268"/>
      <c r="IR11" s="268"/>
      <c r="IS11" s="268"/>
      <c r="IT11" s="268"/>
      <c r="IU11" s="268"/>
      <c r="IV11" s="268"/>
      <c r="IW11" s="268"/>
      <c r="IX11" s="268"/>
      <c r="IY11" s="268"/>
      <c r="IZ11" s="268"/>
      <c r="JA11" s="268"/>
      <c r="JB11" s="268"/>
      <c r="JC11" s="268"/>
      <c r="JD11" s="268"/>
      <c r="JE11" s="268"/>
      <c r="JF11" s="268"/>
      <c r="JG11" s="268"/>
      <c r="JH11" s="268"/>
      <c r="JI11" s="268"/>
      <c r="JJ11" s="268"/>
      <c r="JK11" s="268"/>
      <c r="JL11" s="268"/>
      <c r="JM11" s="268"/>
      <c r="JN11" s="268"/>
      <c r="JO11" s="268"/>
      <c r="JP11" s="268"/>
      <c r="JQ11" s="268"/>
      <c r="JR11" s="268"/>
      <c r="JS11" s="268"/>
      <c r="JT11" s="268"/>
      <c r="JU11" s="268"/>
      <c r="JV11" s="268"/>
      <c r="JW11" s="268"/>
      <c r="JX11" s="268"/>
      <c r="JY11" s="268"/>
      <c r="JZ11" s="268"/>
      <c r="KA11" s="268"/>
      <c r="KB11" s="268"/>
      <c r="KC11" s="268"/>
      <c r="KD11" s="268"/>
      <c r="KE11" s="268"/>
      <c r="KF11" s="268"/>
      <c r="KG11" s="268"/>
      <c r="KH11" s="268"/>
      <c r="KI11" s="268"/>
      <c r="KJ11" s="268"/>
      <c r="KK11" s="268"/>
      <c r="KL11" s="268"/>
      <c r="KM11" s="268"/>
      <c r="KN11" s="268"/>
      <c r="KO11" s="268"/>
      <c r="KP11" s="268"/>
      <c r="KQ11" s="268"/>
      <c r="KR11" s="268"/>
      <c r="KS11" s="268"/>
      <c r="KT11" s="268"/>
      <c r="KU11" s="268"/>
      <c r="KV11" s="268"/>
      <c r="KW11" s="268"/>
      <c r="KX11" s="268"/>
      <c r="KY11" s="268"/>
      <c r="KZ11" s="268"/>
      <c r="LA11" s="268"/>
      <c r="LB11" s="268"/>
      <c r="LC11" s="268"/>
      <c r="LD11" s="268"/>
      <c r="LE11" s="268"/>
      <c r="LF11" s="268"/>
      <c r="LG11" s="268"/>
      <c r="LH11" s="268"/>
      <c r="LI11" s="268"/>
      <c r="LJ11" s="268"/>
      <c r="LK11" s="268"/>
      <c r="LL11" s="268"/>
      <c r="LM11" s="268"/>
      <c r="LN11" s="268"/>
      <c r="LO11" s="268"/>
      <c r="LP11" s="268"/>
      <c r="LQ11" s="268"/>
      <c r="LR11" s="268"/>
      <c r="LS11" s="268"/>
      <c r="LT11" s="268"/>
      <c r="LU11" s="268"/>
      <c r="LV11" s="268"/>
      <c r="LW11" s="268"/>
      <c r="LX11" s="268"/>
      <c r="LY11" s="268"/>
      <c r="LZ11" s="268"/>
      <c r="MA11" s="268"/>
      <c r="MB11" s="268"/>
      <c r="MC11" s="268"/>
      <c r="MD11" s="268"/>
      <c r="ME11" s="268"/>
      <c r="MF11" s="268"/>
      <c r="MG11" s="268"/>
      <c r="MH11" s="268"/>
      <c r="MI11" s="268"/>
      <c r="MJ11" s="268"/>
      <c r="MK11" s="268"/>
      <c r="ML11" s="268"/>
      <c r="MM11" s="268"/>
      <c r="MN11" s="268"/>
      <c r="MO11" s="268"/>
      <c r="MP11" s="268"/>
      <c r="MQ11" s="268"/>
      <c r="MR11" s="268"/>
      <c r="MS11" s="268"/>
      <c r="MT11" s="268"/>
      <c r="MU11" s="268"/>
      <c r="MV11" s="268"/>
      <c r="MW11" s="268"/>
      <c r="MX11" s="268"/>
      <c r="MY11" s="268"/>
      <c r="MZ11" s="268"/>
      <c r="NA11" s="268"/>
      <c r="NB11" s="268"/>
      <c r="NC11" s="268"/>
      <c r="ND11" s="268"/>
      <c r="NE11" s="268"/>
      <c r="NF11" s="268"/>
      <c r="NG11" s="268"/>
      <c r="NH11" s="268"/>
      <c r="NI11" s="268"/>
      <c r="NJ11" s="268"/>
      <c r="NK11" s="268"/>
      <c r="NL11" s="268"/>
      <c r="NM11" s="268"/>
      <c r="NN11" s="268"/>
      <c r="NO11" s="268"/>
      <c r="NP11" s="268"/>
      <c r="NQ11" s="268"/>
      <c r="NR11" s="268"/>
      <c r="NS11" s="268"/>
      <c r="NT11" s="268"/>
      <c r="NU11" s="268"/>
      <c r="NV11" s="268"/>
      <c r="NW11" s="268"/>
      <c r="NX11" s="268"/>
      <c r="NY11" s="268"/>
      <c r="NZ11" s="268"/>
      <c r="OA11" s="268"/>
      <c r="OB11" s="268"/>
      <c r="OC11" s="268"/>
      <c r="OD11" s="268"/>
      <c r="OE11" s="268"/>
      <c r="OF11" s="268"/>
      <c r="OG11" s="268"/>
      <c r="OH11" s="268"/>
      <c r="OI11" s="268"/>
      <c r="OJ11" s="268"/>
      <c r="OK11" s="268"/>
      <c r="OL11" s="268"/>
      <c r="OM11" s="268"/>
      <c r="ON11" s="268"/>
      <c r="OO11" s="268"/>
      <c r="OP11" s="268"/>
      <c r="OQ11" s="268"/>
      <c r="OR11" s="268"/>
      <c r="OS11" s="268"/>
      <c r="OT11" s="268"/>
      <c r="OU11" s="268"/>
      <c r="OV11" s="268"/>
      <c r="OW11" s="268"/>
      <c r="OX11" s="268"/>
      <c r="OY11" s="268"/>
      <c r="OZ11" s="268"/>
      <c r="PA11" s="268"/>
      <c r="PB11" s="268"/>
      <c r="PC11" s="268"/>
      <c r="PD11" s="268"/>
      <c r="PE11" s="268"/>
      <c r="PF11" s="268"/>
      <c r="PG11" s="268"/>
      <c r="PH11" s="268"/>
      <c r="PI11" s="268"/>
      <c r="PJ11" s="268"/>
      <c r="PK11" s="268"/>
      <c r="PL11" s="268"/>
      <c r="PM11" s="268"/>
      <c r="PN11" s="268"/>
      <c r="PO11" s="268"/>
      <c r="PP11" s="268"/>
      <c r="PQ11" s="268"/>
      <c r="PR11" s="268"/>
      <c r="PS11" s="268"/>
      <c r="PT11" s="268"/>
      <c r="PU11" s="268"/>
      <c r="PV11" s="268"/>
      <c r="PW11" s="268"/>
      <c r="PX11" s="268"/>
      <c r="PY11" s="268"/>
      <c r="PZ11" s="268"/>
      <c r="QA11" s="268"/>
      <c r="QB11" s="268"/>
      <c r="QC11" s="268"/>
      <c r="QD11" s="268"/>
      <c r="QE11" s="268"/>
      <c r="QF11" s="268"/>
      <c r="QG11" s="268"/>
      <c r="QH11" s="268"/>
      <c r="QI11" s="268"/>
      <c r="QJ11" s="268"/>
      <c r="QK11" s="268"/>
      <c r="QL11" s="268"/>
      <c r="QM11" s="268"/>
      <c r="QN11" s="268"/>
      <c r="QO11" s="268"/>
      <c r="QP11" s="268"/>
      <c r="QQ11" s="268"/>
      <c r="QR11" s="268"/>
      <c r="QS11" s="268"/>
      <c r="QT11" s="268"/>
      <c r="QU11" s="268"/>
      <c r="QV11" s="268"/>
      <c r="QW11" s="268"/>
      <c r="QX11" s="268"/>
      <c r="QY11" s="268"/>
      <c r="QZ11" s="268"/>
      <c r="RA11" s="268"/>
      <c r="RB11" s="268"/>
      <c r="RC11" s="268"/>
      <c r="RD11" s="268"/>
      <c r="RE11" s="268"/>
      <c r="RF11" s="268"/>
      <c r="RG11" s="268"/>
      <c r="RH11" s="268"/>
      <c r="RI11" s="268"/>
      <c r="RJ11" s="268"/>
      <c r="RK11" s="268"/>
      <c r="RL11" s="268"/>
      <c r="RM11" s="268"/>
      <c r="RN11" s="268"/>
      <c r="RO11" s="268"/>
      <c r="RP11" s="268"/>
      <c r="RQ11" s="268"/>
      <c r="RR11" s="268"/>
      <c r="RS11" s="268"/>
      <c r="RT11" s="268"/>
      <c r="RU11" s="268"/>
      <c r="RV11" s="268"/>
      <c r="RW11" s="268"/>
      <c r="RX11" s="268"/>
      <c r="RY11" s="268"/>
      <c r="RZ11" s="268"/>
      <c r="SA11" s="268"/>
      <c r="SB11" s="268"/>
      <c r="SC11" s="268"/>
      <c r="SD11" s="268"/>
      <c r="SE11" s="268"/>
      <c r="SF11" s="268"/>
      <c r="SG11" s="268"/>
      <c r="SH11" s="268"/>
      <c r="SI11" s="268"/>
      <c r="SJ11" s="268"/>
      <c r="SK11" s="268"/>
      <c r="SL11" s="268"/>
      <c r="SM11" s="268"/>
      <c r="SN11" s="268"/>
      <c r="SO11" s="268"/>
      <c r="SP11" s="268"/>
      <c r="SQ11" s="268"/>
      <c r="SR11" s="268"/>
      <c r="SS11" s="268"/>
      <c r="ST11" s="268"/>
      <c r="SU11" s="268"/>
      <c r="SV11" s="268"/>
      <c r="SW11" s="268"/>
      <c r="SX11" s="268"/>
      <c r="SY11" s="268"/>
      <c r="SZ11" s="268"/>
      <c r="TA11" s="268"/>
      <c r="TB11" s="268"/>
      <c r="TC11" s="268"/>
      <c r="TD11" s="268"/>
      <c r="TE11" s="268"/>
      <c r="TF11" s="268"/>
      <c r="TG11" s="268"/>
      <c r="TH11" s="268"/>
      <c r="TI11" s="268"/>
      <c r="TJ11" s="268"/>
      <c r="TK11" s="268"/>
      <c r="TL11" s="268"/>
      <c r="TM11" s="268"/>
      <c r="TN11" s="268"/>
      <c r="TO11" s="268"/>
      <c r="TP11" s="268"/>
      <c r="TQ11" s="268"/>
      <c r="TR11" s="268"/>
      <c r="TS11" s="268"/>
      <c r="TT11" s="268"/>
      <c r="TU11" s="268"/>
      <c r="TV11" s="268"/>
      <c r="TW11" s="268"/>
      <c r="TX11" s="268"/>
      <c r="TY11" s="268"/>
      <c r="TZ11" s="268"/>
      <c r="UA11" s="268"/>
      <c r="UB11" s="268"/>
      <c r="UC11" s="268"/>
      <c r="UD11" s="268"/>
      <c r="UE11" s="268"/>
      <c r="UF11" s="268"/>
      <c r="UG11" s="268"/>
      <c r="UH11" s="268"/>
      <c r="UI11" s="268"/>
      <c r="UJ11" s="268"/>
      <c r="UK11" s="268"/>
      <c r="UL11" s="268"/>
      <c r="UM11" s="268"/>
      <c r="UN11" s="268"/>
      <c r="UO11" s="268"/>
      <c r="UP11" s="268"/>
      <c r="UQ11" s="268"/>
      <c r="UR11" s="268"/>
      <c r="US11" s="268"/>
      <c r="UT11" s="268"/>
      <c r="UU11" s="268"/>
      <c r="UV11" s="268"/>
      <c r="UW11" s="268"/>
      <c r="UX11" s="268"/>
      <c r="UY11" s="268"/>
      <c r="UZ11" s="268"/>
      <c r="VA11" s="268"/>
      <c r="VB11" s="268"/>
      <c r="VC11" s="268"/>
      <c r="VD11" s="268"/>
      <c r="VE11" s="268"/>
      <c r="VF11" s="268"/>
      <c r="VG11" s="268"/>
      <c r="VH11" s="268"/>
      <c r="VI11" s="268"/>
      <c r="VJ11" s="268"/>
      <c r="VK11" s="268"/>
      <c r="VL11" s="268"/>
      <c r="VM11" s="268"/>
      <c r="VN11" s="268"/>
      <c r="VO11" s="268"/>
      <c r="VP11" s="268"/>
      <c r="VQ11" s="268"/>
      <c r="VR11" s="268"/>
      <c r="VS11" s="268"/>
      <c r="VT11" s="268"/>
      <c r="VU11" s="268"/>
      <c r="VV11" s="268"/>
      <c r="VW11" s="268"/>
      <c r="VX11" s="268"/>
      <c r="VY11" s="268"/>
      <c r="VZ11" s="268"/>
      <c r="WA11" s="268"/>
      <c r="WB11" s="268"/>
      <c r="WC11" s="268"/>
      <c r="WD11" s="268"/>
      <c r="WE11" s="268"/>
      <c r="WF11" s="268"/>
      <c r="WG11" s="268"/>
      <c r="WH11" s="268"/>
      <c r="WI11" s="268"/>
      <c r="WJ11" s="268"/>
      <c r="WK11" s="268"/>
      <c r="WL11" s="268"/>
      <c r="WM11" s="268"/>
      <c r="WN11" s="268"/>
      <c r="WO11" s="268"/>
      <c r="WP11" s="268"/>
      <c r="WQ11" s="268"/>
      <c r="WR11" s="268"/>
      <c r="WS11" s="268"/>
      <c r="WT11" s="268"/>
      <c r="WU11" s="268"/>
      <c r="WV11" s="268"/>
      <c r="WW11" s="268"/>
      <c r="WX11" s="268"/>
      <c r="WY11" s="268"/>
      <c r="WZ11" s="268"/>
      <c r="XA11" s="268"/>
      <c r="XB11" s="268"/>
      <c r="XC11" s="268"/>
      <c r="XD11" s="268"/>
      <c r="XE11" s="268"/>
      <c r="XF11" s="268"/>
      <c r="XG11" s="268"/>
      <c r="XH11" s="268"/>
      <c r="XI11" s="268"/>
      <c r="XJ11" s="268"/>
      <c r="XK11" s="268"/>
      <c r="XL11" s="268"/>
      <c r="XM11" s="268"/>
      <c r="XN11" s="268"/>
      <c r="XO11" s="268"/>
      <c r="XP11" s="268"/>
      <c r="XQ11" s="268"/>
      <c r="XR11" s="268"/>
      <c r="XS11" s="268"/>
      <c r="XT11" s="268"/>
      <c r="XU11" s="268"/>
      <c r="XV11" s="268"/>
      <c r="XW11" s="268"/>
      <c r="XX11" s="268"/>
      <c r="XY11" s="268"/>
      <c r="XZ11" s="268"/>
      <c r="YA11" s="268"/>
      <c r="YB11" s="268"/>
      <c r="YC11" s="268"/>
      <c r="YD11" s="268"/>
      <c r="YE11" s="268"/>
      <c r="YF11" s="268"/>
      <c r="YG11" s="268"/>
      <c r="YH11" s="268"/>
      <c r="YI11" s="268"/>
      <c r="YJ11" s="268"/>
      <c r="YK11" s="268"/>
      <c r="YL11" s="268"/>
      <c r="YM11" s="268"/>
      <c r="YN11" s="268"/>
      <c r="YO11" s="268"/>
      <c r="YP11" s="268"/>
      <c r="YQ11" s="268"/>
      <c r="YR11" s="268"/>
      <c r="YS11" s="268"/>
      <c r="YT11" s="268"/>
      <c r="YU11" s="268"/>
      <c r="YV11" s="268"/>
      <c r="YW11" s="268"/>
      <c r="YX11" s="268"/>
      <c r="YY11" s="268"/>
      <c r="YZ11" s="268"/>
      <c r="ZA11" s="268"/>
      <c r="ZB11" s="268"/>
      <c r="ZC11" s="268"/>
      <c r="ZD11" s="268"/>
      <c r="ZE11" s="268"/>
      <c r="ZF11" s="268"/>
      <c r="ZG11" s="268"/>
      <c r="ZH11" s="268"/>
      <c r="ZI11" s="268"/>
      <c r="ZJ11" s="268"/>
      <c r="ZK11" s="268"/>
      <c r="ZL11" s="268"/>
      <c r="ZM11" s="268"/>
      <c r="ZN11" s="268"/>
      <c r="ZO11" s="268"/>
      <c r="ZP11" s="268"/>
      <c r="ZQ11" s="268"/>
      <c r="ZR11" s="268"/>
      <c r="ZS11" s="268"/>
      <c r="ZT11" s="268"/>
      <c r="ZU11" s="268"/>
      <c r="ZV11" s="268"/>
      <c r="ZW11" s="268"/>
      <c r="ZX11" s="268"/>
      <c r="ZY11" s="268"/>
      <c r="ZZ11" s="268"/>
      <c r="AAA11" s="268"/>
      <c r="AAB11" s="268"/>
      <c r="AAC11" s="268"/>
      <c r="AAD11" s="268"/>
      <c r="AAE11" s="268"/>
      <c r="AAF11" s="268"/>
      <c r="AAG11" s="268"/>
      <c r="AAH11" s="268"/>
      <c r="AAI11" s="268"/>
      <c r="AAJ11" s="268"/>
      <c r="AAK11" s="268"/>
      <c r="AAL11" s="268"/>
      <c r="AAM11" s="268"/>
      <c r="AAN11" s="268"/>
      <c r="AAO11" s="268"/>
      <c r="AAP11" s="268"/>
      <c r="AAQ11" s="268"/>
      <c r="AAR11" s="268"/>
      <c r="AAS11" s="268"/>
      <c r="AAT11" s="268"/>
      <c r="AAU11" s="268"/>
      <c r="AAV11" s="268"/>
      <c r="AAW11" s="268"/>
      <c r="AAX11" s="268"/>
      <c r="AAY11" s="268"/>
      <c r="AAZ11" s="268"/>
      <c r="ABA11" s="268"/>
      <c r="ABB11" s="268"/>
      <c r="ABC11" s="268"/>
      <c r="ABD11" s="268"/>
      <c r="ABE11" s="268"/>
      <c r="ABF11" s="268"/>
      <c r="ABG11" s="268"/>
      <c r="ABH11" s="268"/>
      <c r="ABI11" s="268"/>
      <c r="ABJ11" s="268"/>
      <c r="ABK11" s="268"/>
      <c r="ABL11" s="268"/>
      <c r="ABM11" s="268"/>
      <c r="ABN11" s="268"/>
      <c r="ABO11" s="268"/>
      <c r="ABP11" s="268"/>
      <c r="ABQ11" s="268"/>
      <c r="ABR11" s="268"/>
      <c r="ABS11" s="268"/>
      <c r="ABT11" s="268"/>
      <c r="ABU11" s="268"/>
      <c r="ABV11" s="268"/>
      <c r="ABW11" s="268"/>
      <c r="ABX11" s="268"/>
      <c r="ABY11" s="268"/>
      <c r="ABZ11" s="268"/>
      <c r="ACA11" s="268"/>
      <c r="ACB11" s="268"/>
      <c r="ACC11" s="268"/>
      <c r="ACD11" s="268"/>
      <c r="ACE11" s="268"/>
      <c r="ACF11" s="268"/>
      <c r="ACG11" s="268"/>
      <c r="ACH11" s="268"/>
      <c r="ACI11" s="268"/>
      <c r="ACJ11" s="268"/>
      <c r="ACK11" s="268"/>
      <c r="ACL11" s="268"/>
      <c r="ACM11" s="268"/>
      <c r="ACN11" s="268"/>
      <c r="ACO11" s="268"/>
      <c r="ACP11" s="268"/>
      <c r="ACQ11" s="268"/>
      <c r="ACR11" s="268"/>
      <c r="ACS11" s="268"/>
      <c r="ACT11" s="268"/>
      <c r="ACU11" s="268"/>
      <c r="ACV11" s="268"/>
      <c r="ACW11" s="268"/>
      <c r="ACX11" s="268"/>
      <c r="ACY11" s="268"/>
      <c r="ACZ11" s="268"/>
      <c r="ADA11" s="268"/>
      <c r="ADB11" s="268"/>
      <c r="ADC11" s="268"/>
      <c r="ADD11" s="268"/>
      <c r="ADE11" s="268"/>
      <c r="ADF11" s="268"/>
      <c r="ADG11" s="268"/>
      <c r="ADH11" s="268"/>
      <c r="ADI11" s="268"/>
      <c r="ADJ11" s="268"/>
      <c r="ADK11" s="268"/>
      <c r="ADL11" s="268"/>
      <c r="ADM11" s="268"/>
      <c r="ADN11" s="268"/>
      <c r="ADO11" s="268"/>
      <c r="ADP11" s="268"/>
      <c r="ADQ11" s="268"/>
      <c r="ADR11" s="268"/>
      <c r="ADS11" s="268"/>
      <c r="ADT11" s="268"/>
      <c r="ADU11" s="268"/>
      <c r="ADV11" s="268"/>
      <c r="ADW11" s="268"/>
      <c r="ADX11" s="268"/>
      <c r="ADY11" s="268"/>
      <c r="ADZ11" s="268"/>
      <c r="AEA11" s="268"/>
      <c r="AEB11" s="268"/>
      <c r="AEC11" s="268"/>
      <c r="AED11" s="268"/>
      <c r="AEE11" s="268"/>
      <c r="AEF11" s="268"/>
      <c r="AEG11" s="268"/>
      <c r="AEH11" s="268"/>
      <c r="AEI11" s="268"/>
      <c r="AEJ11" s="268"/>
      <c r="AEK11" s="268"/>
      <c r="AEL11" s="268"/>
      <c r="AEM11" s="268"/>
      <c r="AEN11" s="268"/>
      <c r="AEO11" s="268"/>
      <c r="AEP11" s="268"/>
      <c r="AEQ11" s="268"/>
      <c r="AER11" s="268"/>
      <c r="AES11" s="268"/>
      <c r="AET11" s="268"/>
      <c r="AEU11" s="268"/>
      <c r="AEV11" s="268"/>
      <c r="AEW11" s="268"/>
      <c r="AEX11" s="268"/>
      <c r="AEY11" s="268"/>
      <c r="AEZ11" s="268"/>
      <c r="AFA11" s="268"/>
      <c r="AFB11" s="268"/>
      <c r="AFC11" s="268"/>
      <c r="AFD11" s="268"/>
      <c r="AFE11" s="268"/>
      <c r="AFF11" s="268"/>
      <c r="AFG11" s="268"/>
      <c r="AFH11" s="268"/>
      <c r="AFI11" s="268"/>
      <c r="AFJ11" s="268"/>
      <c r="AFK11" s="268"/>
      <c r="AFL11" s="268"/>
      <c r="AFM11" s="268"/>
      <c r="AFN11" s="268"/>
      <c r="AFO11" s="268"/>
      <c r="AFP11" s="268"/>
      <c r="AFQ11" s="268"/>
      <c r="AFR11" s="268"/>
      <c r="AFS11" s="268"/>
      <c r="AFT11" s="268"/>
      <c r="AFU11" s="268"/>
      <c r="AFV11" s="268"/>
      <c r="AFW11" s="268"/>
      <c r="AFX11" s="268"/>
      <c r="AFY11" s="268"/>
      <c r="AFZ11" s="268"/>
      <c r="AGA11" s="268"/>
      <c r="AGB11" s="268"/>
      <c r="AGC11" s="268"/>
      <c r="AGD11" s="268"/>
      <c r="AGE11" s="268"/>
      <c r="AGF11" s="268"/>
      <c r="AGG11" s="268"/>
      <c r="AGH11" s="268"/>
      <c r="AGI11" s="268"/>
      <c r="AGJ11" s="268"/>
      <c r="AGK11" s="268"/>
      <c r="AGL11" s="268"/>
      <c r="AGM11" s="268"/>
      <c r="AGN11" s="268"/>
      <c r="AGO11" s="268"/>
      <c r="AGP11" s="268"/>
      <c r="AGQ11" s="268"/>
      <c r="AGR11" s="268"/>
      <c r="AGS11" s="268"/>
      <c r="AGT11" s="268"/>
      <c r="AGU11" s="268"/>
      <c r="AGV11" s="268"/>
      <c r="AGW11" s="268"/>
      <c r="AGX11" s="268"/>
      <c r="AGY11" s="268"/>
      <c r="AGZ11" s="268"/>
      <c r="AHA11" s="268"/>
      <c r="AHB11" s="268"/>
      <c r="AHC11" s="268"/>
      <c r="AHD11" s="268"/>
      <c r="AHE11" s="268"/>
      <c r="AHF11" s="268"/>
      <c r="AHG11" s="268"/>
      <c r="AHH11" s="268"/>
      <c r="AHI11" s="268"/>
      <c r="AHJ11" s="268"/>
      <c r="AHK11" s="268"/>
      <c r="AHL11" s="268"/>
      <c r="AHM11" s="268"/>
      <c r="AHN11" s="268"/>
      <c r="AHO11" s="268"/>
      <c r="AHP11" s="268"/>
      <c r="AHQ11" s="268"/>
      <c r="AHR11" s="268"/>
      <c r="AHS11" s="268"/>
      <c r="AHT11" s="268"/>
      <c r="AHU11" s="268"/>
      <c r="AHV11" s="268"/>
      <c r="AHW11" s="268"/>
      <c r="AHX11" s="268"/>
      <c r="AHY11" s="268"/>
      <c r="AHZ11" s="268"/>
      <c r="AIA11" s="268"/>
      <c r="AIB11" s="268"/>
      <c r="AIC11" s="268"/>
      <c r="AID11" s="268"/>
      <c r="AIE11" s="268"/>
      <c r="AIF11" s="268"/>
      <c r="AIG11" s="268"/>
      <c r="AIH11" s="268"/>
      <c r="AII11" s="268"/>
      <c r="AIJ11" s="268"/>
      <c r="AIK11" s="268"/>
      <c r="AIL11" s="268"/>
      <c r="AIM11" s="268"/>
      <c r="AIN11" s="268"/>
      <c r="AIO11" s="268"/>
      <c r="AIP11" s="268"/>
      <c r="AIQ11" s="268"/>
      <c r="AIR11" s="268"/>
      <c r="AIS11" s="268"/>
      <c r="AIT11" s="268"/>
      <c r="AIU11" s="268"/>
      <c r="AIV11" s="268"/>
      <c r="AIW11" s="268"/>
      <c r="AIX11" s="268"/>
      <c r="AIY11" s="268"/>
      <c r="AIZ11" s="268"/>
      <c r="AJA11" s="268"/>
      <c r="AJB11" s="268"/>
      <c r="AJC11" s="268"/>
      <c r="AJD11" s="268"/>
      <c r="AJE11" s="268"/>
      <c r="AJF11" s="268"/>
      <c r="AJG11" s="268"/>
      <c r="AJH11" s="268"/>
      <c r="AJI11" s="268"/>
      <c r="AJJ11" s="268"/>
      <c r="AJK11" s="268"/>
      <c r="AJL11" s="268"/>
      <c r="AJM11" s="268"/>
      <c r="AJN11" s="268"/>
      <c r="AJO11" s="268"/>
      <c r="AJP11" s="268"/>
      <c r="AJQ11" s="268"/>
      <c r="AJR11" s="268"/>
      <c r="AJS11" s="268"/>
      <c r="AJT11" s="268"/>
      <c r="AJU11" s="268"/>
      <c r="AJV11" s="268"/>
      <c r="AJW11" s="268"/>
      <c r="AJX11" s="268"/>
      <c r="AJY11" s="268"/>
      <c r="AJZ11" s="268"/>
      <c r="AKA11" s="268"/>
      <c r="AKB11" s="268"/>
      <c r="AKC11" s="268"/>
      <c r="AKD11" s="268"/>
      <c r="AKE11" s="268"/>
      <c r="AKF11" s="268"/>
      <c r="AKG11" s="268"/>
      <c r="AKH11" s="268"/>
      <c r="AKI11" s="268"/>
      <c r="AKJ11" s="268"/>
      <c r="AKK11" s="268"/>
      <c r="AKL11" s="268"/>
      <c r="AKM11" s="268"/>
      <c r="AKN11" s="268"/>
      <c r="AKO11" s="268"/>
      <c r="AKP11" s="268"/>
      <c r="AKQ11" s="268"/>
      <c r="AKR11" s="268"/>
      <c r="AKS11" s="268"/>
      <c r="AKT11" s="268"/>
      <c r="AKU11" s="268"/>
      <c r="AKV11" s="268"/>
      <c r="AKW11" s="268"/>
      <c r="AKX11" s="268"/>
      <c r="AKY11" s="268"/>
      <c r="AKZ11" s="268"/>
      <c r="ALA11" s="268"/>
      <c r="ALB11" s="268"/>
      <c r="ALC11" s="268"/>
      <c r="ALD11" s="268"/>
      <c r="ALE11" s="268"/>
      <c r="ALF11" s="268"/>
      <c r="ALG11" s="268"/>
      <c r="ALH11" s="268"/>
      <c r="ALI11" s="268"/>
      <c r="ALJ11" s="268"/>
      <c r="ALK11" s="268"/>
      <c r="ALL11" s="268"/>
      <c r="ALM11" s="268"/>
      <c r="ALN11" s="268"/>
      <c r="ALO11" s="268"/>
      <c r="ALP11" s="268"/>
      <c r="ALQ11" s="268"/>
      <c r="ALR11" s="268"/>
      <c r="ALS11" s="268"/>
      <c r="ALT11" s="268"/>
      <c r="ALU11" s="268"/>
      <c r="ALV11" s="268"/>
      <c r="ALW11" s="268"/>
      <c r="ALX11" s="268"/>
      <c r="ALY11" s="268"/>
      <c r="ALZ11" s="268"/>
      <c r="AMA11" s="268"/>
      <c r="AMB11" s="268"/>
      <c r="AMC11" s="268"/>
      <c r="AMD11" s="268"/>
      <c r="AME11" s="268"/>
      <c r="AMF11" s="268"/>
      <c r="AMG11" s="268"/>
      <c r="AMH11" s="268"/>
      <c r="AMI11" s="268"/>
      <c r="AMJ11" s="268"/>
      <c r="AMK11" s="268"/>
      <c r="AML11" s="268"/>
      <c r="AMM11" s="268"/>
      <c r="AMN11" s="268"/>
      <c r="AMO11" s="268"/>
      <c r="AMP11" s="268"/>
    </row>
    <row r="12" spans="1:1030" ht="111.75" customHeight="1">
      <c r="A12" s="733" t="s">
        <v>934</v>
      </c>
      <c r="B12" s="738" t="s">
        <v>935</v>
      </c>
      <c r="C12" s="744" t="s">
        <v>936</v>
      </c>
      <c r="D12" s="741" t="s">
        <v>940</v>
      </c>
      <c r="E12" s="741" t="s">
        <v>518</v>
      </c>
      <c r="F12" s="741" t="s">
        <v>519</v>
      </c>
      <c r="G12" s="752" t="s">
        <v>51</v>
      </c>
      <c r="H12" s="651" t="s">
        <v>644</v>
      </c>
      <c r="I12" s="186" t="s">
        <v>180</v>
      </c>
      <c r="J12" s="186" t="s">
        <v>181</v>
      </c>
      <c r="K12" s="186" t="s">
        <v>520</v>
      </c>
      <c r="L12" s="186" t="s">
        <v>521</v>
      </c>
      <c r="M12" s="186" t="s">
        <v>522</v>
      </c>
      <c r="N12" s="188">
        <v>2</v>
      </c>
      <c r="O12" s="188">
        <v>3</v>
      </c>
      <c r="P12" s="188">
        <f t="shared" ref="P12:P18" si="0">+N12*O12</f>
        <v>6</v>
      </c>
      <c r="Q12" s="269" t="str">
        <f t="shared" ref="Q12:Q45" si="1">IF(P12&lt;=4,"BAJO",IF(P12&lt;=8,"MEDIO",IF(P12&lt;=20,"ALTO","MUY ALTO")))</f>
        <v>MEDIO</v>
      </c>
      <c r="R12" s="188">
        <v>10</v>
      </c>
      <c r="S12" s="188">
        <f t="shared" ref="S12:S45" si="2">+P12*R12</f>
        <v>60</v>
      </c>
      <c r="T12" s="188" t="str">
        <f t="shared" ref="T12:T45" si="3">IF(S12&lt;20,"IV",IF(S12&lt;120,"III",IF(S12&lt;500,"II",IF(S12&lt;4000,"I"))))</f>
        <v>III</v>
      </c>
      <c r="U12" s="270" t="str">
        <f>IF(T12=$O$8,"NO ACEPTABLE",IF(T12=$P$8,"NO ACEPTABLE O ACEPTABLE CON CONTROL ESPECIFICO",IF(T12=$Q$8,"ACEPTABLE")))</f>
        <v>ACEPTABLE</v>
      </c>
      <c r="V12" s="701">
        <v>182</v>
      </c>
      <c r="W12" s="685" t="s">
        <v>182</v>
      </c>
      <c r="X12" s="671" t="s">
        <v>54</v>
      </c>
      <c r="Y12" s="712" t="s">
        <v>55</v>
      </c>
      <c r="Z12" s="711" t="s">
        <v>637</v>
      </c>
      <c r="AA12" s="685" t="s">
        <v>1046</v>
      </c>
      <c r="AB12" s="670" t="s">
        <v>1084</v>
      </c>
      <c r="AC12" s="685" t="s">
        <v>525</v>
      </c>
      <c r="AD12" s="670" t="s">
        <v>1081</v>
      </c>
      <c r="AE12" s="685" t="s">
        <v>526</v>
      </c>
      <c r="AF12" s="670" t="s">
        <v>1034</v>
      </c>
      <c r="AG12" s="750" t="s">
        <v>55</v>
      </c>
      <c r="AH12" s="672" t="s">
        <v>55</v>
      </c>
    </row>
    <row r="13" spans="1:1030" ht="144" customHeight="1">
      <c r="A13" s="742"/>
      <c r="B13" s="739"/>
      <c r="C13" s="745"/>
      <c r="D13" s="690"/>
      <c r="E13" s="690"/>
      <c r="F13" s="690"/>
      <c r="G13" s="682"/>
      <c r="H13" s="642"/>
      <c r="I13" s="271" t="s">
        <v>183</v>
      </c>
      <c r="J13" s="190" t="s">
        <v>184</v>
      </c>
      <c r="K13" s="190" t="s">
        <v>61</v>
      </c>
      <c r="L13" s="190" t="s">
        <v>523</v>
      </c>
      <c r="M13" s="190" t="s">
        <v>524</v>
      </c>
      <c r="N13" s="192">
        <v>2</v>
      </c>
      <c r="O13" s="192">
        <v>3</v>
      </c>
      <c r="P13" s="192">
        <f t="shared" si="0"/>
        <v>6</v>
      </c>
      <c r="Q13" s="249" t="str">
        <f t="shared" si="1"/>
        <v>MEDIO</v>
      </c>
      <c r="R13" s="192">
        <v>10</v>
      </c>
      <c r="S13" s="192">
        <f t="shared" si="2"/>
        <v>60</v>
      </c>
      <c r="T13" s="192" t="str">
        <f t="shared" si="3"/>
        <v>III</v>
      </c>
      <c r="U13" s="218" t="str">
        <f t="shared" ref="U13:U45" si="4">IF(T13=$O$8,"NO ACEPTABLE",IF(T13=$P$8,"NO ACEPTABLE O ACEPTABLE CON CONTROL ESPECIFICO",IF(T13=$Q$8,"ACEPTABLE")))</f>
        <v>ACEPTABLE</v>
      </c>
      <c r="V13" s="695"/>
      <c r="W13" s="683"/>
      <c r="X13" s="684"/>
      <c r="Y13" s="753"/>
      <c r="Z13" s="712"/>
      <c r="AA13" s="683"/>
      <c r="AB13" s="671"/>
      <c r="AC13" s="683"/>
      <c r="AD13" s="671"/>
      <c r="AE13" s="683"/>
      <c r="AF13" s="671"/>
      <c r="AG13" s="751"/>
      <c r="AH13" s="673"/>
    </row>
    <row r="14" spans="1:1030" ht="252.75" customHeight="1">
      <c r="A14" s="742"/>
      <c r="B14" s="739"/>
      <c r="C14" s="745"/>
      <c r="D14" s="690"/>
      <c r="E14" s="690"/>
      <c r="F14" s="690"/>
      <c r="G14" s="170" t="s">
        <v>51</v>
      </c>
      <c r="H14" s="168" t="s">
        <v>311</v>
      </c>
      <c r="I14" s="190" t="s">
        <v>527</v>
      </c>
      <c r="J14" s="190" t="s">
        <v>185</v>
      </c>
      <c r="K14" s="190" t="s">
        <v>186</v>
      </c>
      <c r="L14" s="190" t="s">
        <v>187</v>
      </c>
      <c r="M14" s="190" t="s">
        <v>528</v>
      </c>
      <c r="N14" s="192">
        <v>2</v>
      </c>
      <c r="O14" s="192">
        <v>3</v>
      </c>
      <c r="P14" s="192">
        <f t="shared" si="0"/>
        <v>6</v>
      </c>
      <c r="Q14" s="247" t="str">
        <f t="shared" si="1"/>
        <v>MEDIO</v>
      </c>
      <c r="R14" s="192">
        <v>25</v>
      </c>
      <c r="S14" s="192">
        <f>+P14*R14</f>
        <v>150</v>
      </c>
      <c r="T14" s="192" t="str">
        <f>IF(S14&lt;20,"IV",IF(S14&lt;120,"III",IF(S14&lt;500,"II",IF(S14&lt;4000,"I"))))</f>
        <v>II</v>
      </c>
      <c r="U14" s="272" t="str">
        <f>IF(T14=$O$8,"NO ACEPTABLE",IF(T14=$P$8,"NO ACEPTABLE O ACEPTABLE CON CONTROL ESPECIFICO",IF(T14=$Q$8,"ACEPTABLE")))</f>
        <v>NO ACEPTABLE O ACEPTABLE CON CONTROL ESPECIFICO</v>
      </c>
      <c r="V14" s="170">
        <v>182</v>
      </c>
      <c r="W14" s="190" t="s">
        <v>529</v>
      </c>
      <c r="X14" s="192" t="s">
        <v>70</v>
      </c>
      <c r="Y14" s="189" t="s">
        <v>55</v>
      </c>
      <c r="Z14" s="189" t="s">
        <v>637</v>
      </c>
      <c r="AA14" s="189" t="s">
        <v>55</v>
      </c>
      <c r="AB14" s="189" t="s">
        <v>55</v>
      </c>
      <c r="AC14" s="190" t="s">
        <v>188</v>
      </c>
      <c r="AD14" s="273" t="s">
        <v>1033</v>
      </c>
      <c r="AE14" s="273" t="s">
        <v>530</v>
      </c>
      <c r="AF14" s="273" t="s">
        <v>1034</v>
      </c>
      <c r="AG14" s="319" t="s">
        <v>1075</v>
      </c>
      <c r="AH14" s="322" t="s">
        <v>1034</v>
      </c>
    </row>
    <row r="15" spans="1:1030" ht="268.5" customHeight="1">
      <c r="A15" s="742"/>
      <c r="B15" s="739"/>
      <c r="C15" s="745"/>
      <c r="D15" s="690"/>
      <c r="E15" s="690"/>
      <c r="F15" s="690"/>
      <c r="G15" s="170" t="s">
        <v>51</v>
      </c>
      <c r="H15" s="168" t="s">
        <v>452</v>
      </c>
      <c r="I15" s="190" t="s">
        <v>941</v>
      </c>
      <c r="J15" s="190" t="s">
        <v>942</v>
      </c>
      <c r="K15" s="274" t="s">
        <v>943</v>
      </c>
      <c r="L15" s="274" t="s">
        <v>944</v>
      </c>
      <c r="M15" s="190" t="s">
        <v>945</v>
      </c>
      <c r="N15" s="192">
        <v>2</v>
      </c>
      <c r="O15" s="192">
        <v>3</v>
      </c>
      <c r="P15" s="192">
        <f t="shared" si="0"/>
        <v>6</v>
      </c>
      <c r="Q15" s="249" t="str">
        <f t="shared" si="1"/>
        <v>MEDIO</v>
      </c>
      <c r="R15" s="192">
        <v>10</v>
      </c>
      <c r="S15" s="192">
        <f t="shared" si="2"/>
        <v>60</v>
      </c>
      <c r="T15" s="192" t="str">
        <f t="shared" si="3"/>
        <v>III</v>
      </c>
      <c r="U15" s="218" t="str">
        <f t="shared" si="4"/>
        <v>ACEPTABLE</v>
      </c>
      <c r="V15" s="170">
        <v>182</v>
      </c>
      <c r="W15" s="198" t="s">
        <v>756</v>
      </c>
      <c r="X15" s="192" t="s">
        <v>75</v>
      </c>
      <c r="Y15" s="189" t="s">
        <v>55</v>
      </c>
      <c r="Z15" s="189" t="s">
        <v>55</v>
      </c>
      <c r="AA15" s="190" t="s">
        <v>946</v>
      </c>
      <c r="AB15" s="189" t="s">
        <v>55</v>
      </c>
      <c r="AC15" s="190" t="s">
        <v>947</v>
      </c>
      <c r="AD15" s="190" t="s">
        <v>1034</v>
      </c>
      <c r="AE15" s="190" t="s">
        <v>759</v>
      </c>
      <c r="AF15" s="317" t="s">
        <v>1034</v>
      </c>
      <c r="AG15" s="320" t="s">
        <v>55</v>
      </c>
      <c r="AH15" s="343" t="s">
        <v>55</v>
      </c>
    </row>
    <row r="16" spans="1:1030" ht="268.5" customHeight="1">
      <c r="A16" s="742"/>
      <c r="B16" s="739"/>
      <c r="C16" s="745"/>
      <c r="D16" s="690"/>
      <c r="E16" s="690"/>
      <c r="F16" s="690"/>
      <c r="G16" s="170" t="s">
        <v>51</v>
      </c>
      <c r="H16" s="168" t="s">
        <v>452</v>
      </c>
      <c r="I16" s="190" t="s">
        <v>948</v>
      </c>
      <c r="J16" s="190" t="s">
        <v>949</v>
      </c>
      <c r="K16" s="190" t="s">
        <v>950</v>
      </c>
      <c r="L16" s="190" t="s">
        <v>951</v>
      </c>
      <c r="M16" s="190" t="s">
        <v>952</v>
      </c>
      <c r="N16" s="192">
        <v>2</v>
      </c>
      <c r="O16" s="192">
        <v>3</v>
      </c>
      <c r="P16" s="192">
        <f t="shared" si="0"/>
        <v>6</v>
      </c>
      <c r="Q16" s="249" t="str">
        <f t="shared" ref="Q16" si="5">IF(P16&lt;=4,"BAJO",IF(P16&lt;=8,"MEDIO",IF(P16&lt;=20,"ALTO","MUY ALTO")))</f>
        <v>MEDIO</v>
      </c>
      <c r="R16" s="192">
        <v>10</v>
      </c>
      <c r="S16" s="192">
        <f t="shared" ref="S16" si="6">+P16*R16</f>
        <v>60</v>
      </c>
      <c r="T16" s="192" t="str">
        <f t="shared" ref="T16" si="7">IF(S16&lt;20,"IV",IF(S16&lt;120,"III",IF(S16&lt;500,"II",IF(S16&lt;4000,"I"))))</f>
        <v>III</v>
      </c>
      <c r="U16" s="218" t="str">
        <f t="shared" ref="U16" si="8">IF(T16=$O$8,"NO ACEPTABLE",IF(T16=$P$8,"NO ACEPTABLE O ACEPTABLE CON CONTROL ESPECIFICO",IF(T16=$Q$8,"ACEPTABLE")))</f>
        <v>ACEPTABLE</v>
      </c>
      <c r="V16" s="170">
        <v>182</v>
      </c>
      <c r="W16" s="198" t="s">
        <v>757</v>
      </c>
      <c r="X16" s="192" t="s">
        <v>75</v>
      </c>
      <c r="Y16" s="189" t="s">
        <v>55</v>
      </c>
      <c r="Z16" s="189" t="s">
        <v>55</v>
      </c>
      <c r="AA16" s="190" t="s">
        <v>953</v>
      </c>
      <c r="AB16" s="190" t="s">
        <v>1033</v>
      </c>
      <c r="AC16" s="190" t="s">
        <v>1047</v>
      </c>
      <c r="AD16" s="190" t="s">
        <v>1034</v>
      </c>
      <c r="AE16" s="190" t="s">
        <v>760</v>
      </c>
      <c r="AF16" s="317" t="s">
        <v>1034</v>
      </c>
      <c r="AG16" s="320" t="s">
        <v>55</v>
      </c>
      <c r="AH16" s="344" t="s">
        <v>55</v>
      </c>
    </row>
    <row r="17" spans="1:1030" ht="268.5" customHeight="1">
      <c r="A17" s="742"/>
      <c r="B17" s="739"/>
      <c r="C17" s="745"/>
      <c r="D17" s="690"/>
      <c r="E17" s="690"/>
      <c r="F17" s="690"/>
      <c r="G17" s="170" t="s">
        <v>51</v>
      </c>
      <c r="H17" s="168" t="s">
        <v>452</v>
      </c>
      <c r="I17" s="190" t="s">
        <v>954</v>
      </c>
      <c r="J17" s="190" t="s">
        <v>955</v>
      </c>
      <c r="K17" s="190" t="s">
        <v>956</v>
      </c>
      <c r="L17" s="190" t="s">
        <v>957</v>
      </c>
      <c r="M17" s="190" t="s">
        <v>958</v>
      </c>
      <c r="N17" s="192">
        <v>2</v>
      </c>
      <c r="O17" s="192">
        <v>3</v>
      </c>
      <c r="P17" s="192">
        <f t="shared" si="0"/>
        <v>6</v>
      </c>
      <c r="Q17" s="249" t="str">
        <f t="shared" si="1"/>
        <v>MEDIO</v>
      </c>
      <c r="R17" s="192">
        <v>10</v>
      </c>
      <c r="S17" s="192">
        <f t="shared" si="2"/>
        <v>60</v>
      </c>
      <c r="T17" s="192" t="str">
        <f t="shared" si="3"/>
        <v>III</v>
      </c>
      <c r="U17" s="218" t="str">
        <f t="shared" si="4"/>
        <v>ACEPTABLE</v>
      </c>
      <c r="V17" s="170">
        <v>182</v>
      </c>
      <c r="W17" s="198" t="s">
        <v>758</v>
      </c>
      <c r="X17" s="192" t="s">
        <v>75</v>
      </c>
      <c r="Y17" s="189" t="s">
        <v>55</v>
      </c>
      <c r="Z17" s="189" t="s">
        <v>55</v>
      </c>
      <c r="AA17" s="190" t="s">
        <v>959</v>
      </c>
      <c r="AB17" s="190" t="s">
        <v>1048</v>
      </c>
      <c r="AC17" s="190" t="s">
        <v>1049</v>
      </c>
      <c r="AD17" s="190" t="s">
        <v>1050</v>
      </c>
      <c r="AE17" s="190" t="s">
        <v>761</v>
      </c>
      <c r="AF17" s="317" t="s">
        <v>1034</v>
      </c>
      <c r="AG17" s="320" t="s">
        <v>55</v>
      </c>
      <c r="AH17" s="322" t="s">
        <v>55</v>
      </c>
    </row>
    <row r="18" spans="1:1030" ht="268.5" customHeight="1">
      <c r="A18" s="742"/>
      <c r="B18" s="739"/>
      <c r="C18" s="745"/>
      <c r="D18" s="690"/>
      <c r="E18" s="690"/>
      <c r="F18" s="690"/>
      <c r="G18" s="170" t="s">
        <v>51</v>
      </c>
      <c r="H18" s="168" t="s">
        <v>452</v>
      </c>
      <c r="I18" s="190" t="s">
        <v>960</v>
      </c>
      <c r="J18" s="190" t="s">
        <v>961</v>
      </c>
      <c r="K18" s="190" t="s">
        <v>962</v>
      </c>
      <c r="L18" s="190" t="s">
        <v>963</v>
      </c>
      <c r="M18" s="190" t="s">
        <v>964</v>
      </c>
      <c r="N18" s="192">
        <v>2</v>
      </c>
      <c r="O18" s="192">
        <v>3</v>
      </c>
      <c r="P18" s="192">
        <f t="shared" si="0"/>
        <v>6</v>
      </c>
      <c r="Q18" s="249" t="str">
        <f t="shared" ref="Q18" si="9">IF(P18&lt;=4,"BAJO",IF(P18&lt;=8,"MEDIO",IF(P18&lt;=20,"ALTO","MUY ALTO")))</f>
        <v>MEDIO</v>
      </c>
      <c r="R18" s="192">
        <v>10</v>
      </c>
      <c r="S18" s="192">
        <f t="shared" ref="S18" si="10">+P18*R18</f>
        <v>60</v>
      </c>
      <c r="T18" s="192" t="str">
        <f t="shared" ref="T18" si="11">IF(S18&lt;20,"IV",IF(S18&lt;120,"III",IF(S18&lt;500,"II",IF(S18&lt;4000,"I"))))</f>
        <v>III</v>
      </c>
      <c r="U18" s="218" t="str">
        <f t="shared" ref="U18" si="12">IF(T18=$O$8,"NO ACEPTABLE",IF(T18=$P$8,"NO ACEPTABLE O ACEPTABLE CON CONTROL ESPECIFICO",IF(T18=$Q$8,"ACEPTABLE")))</f>
        <v>ACEPTABLE</v>
      </c>
      <c r="V18" s="170">
        <v>182</v>
      </c>
      <c r="W18" s="198" t="s">
        <v>757</v>
      </c>
      <c r="X18" s="192" t="s">
        <v>75</v>
      </c>
      <c r="Y18" s="189" t="s">
        <v>55</v>
      </c>
      <c r="Z18" s="189" t="s">
        <v>637</v>
      </c>
      <c r="AA18" s="190" t="s">
        <v>1051</v>
      </c>
      <c r="AB18" s="190" t="s">
        <v>1052</v>
      </c>
      <c r="AC18" s="190" t="s">
        <v>1077</v>
      </c>
      <c r="AD18" s="190" t="s">
        <v>1050</v>
      </c>
      <c r="AE18" s="190" t="s">
        <v>762</v>
      </c>
      <c r="AF18" s="317" t="s">
        <v>1034</v>
      </c>
      <c r="AG18" s="320" t="s">
        <v>55</v>
      </c>
      <c r="AH18" s="322" t="s">
        <v>55</v>
      </c>
    </row>
    <row r="19" spans="1:1030" s="200" customFormat="1" ht="222.75" customHeight="1">
      <c r="A19" s="742"/>
      <c r="B19" s="739"/>
      <c r="C19" s="745"/>
      <c r="D19" s="690"/>
      <c r="E19" s="690"/>
      <c r="F19" s="690"/>
      <c r="G19" s="170" t="s">
        <v>51</v>
      </c>
      <c r="H19" s="168" t="s">
        <v>453</v>
      </c>
      <c r="I19" s="190" t="s">
        <v>189</v>
      </c>
      <c r="J19" s="190" t="s">
        <v>190</v>
      </c>
      <c r="K19" s="190" t="s">
        <v>191</v>
      </c>
      <c r="L19" s="190" t="s">
        <v>192</v>
      </c>
      <c r="M19" s="190" t="s">
        <v>193</v>
      </c>
      <c r="N19" s="192">
        <v>2</v>
      </c>
      <c r="O19" s="192">
        <v>2</v>
      </c>
      <c r="P19" s="192">
        <v>2</v>
      </c>
      <c r="Q19" s="249" t="str">
        <f t="shared" si="1"/>
        <v>BAJO</v>
      </c>
      <c r="R19" s="192">
        <v>10</v>
      </c>
      <c r="S19" s="192">
        <f t="shared" si="2"/>
        <v>20</v>
      </c>
      <c r="T19" s="192" t="str">
        <f t="shared" si="3"/>
        <v>III</v>
      </c>
      <c r="U19" s="218" t="str">
        <f t="shared" si="4"/>
        <v>ACEPTABLE</v>
      </c>
      <c r="V19" s="170">
        <v>182</v>
      </c>
      <c r="W19" s="227" t="s">
        <v>534</v>
      </c>
      <c r="X19" s="192" t="s">
        <v>81</v>
      </c>
      <c r="Y19" s="189" t="s">
        <v>55</v>
      </c>
      <c r="Z19" s="189" t="s">
        <v>637</v>
      </c>
      <c r="AA19" s="190" t="s">
        <v>194</v>
      </c>
      <c r="AB19" s="190" t="s">
        <v>1035</v>
      </c>
      <c r="AC19" s="198" t="s">
        <v>1053</v>
      </c>
      <c r="AD19" s="198" t="s">
        <v>1054</v>
      </c>
      <c r="AE19" s="190" t="s">
        <v>535</v>
      </c>
      <c r="AF19" s="273" t="s">
        <v>1034</v>
      </c>
      <c r="AG19" s="321" t="s">
        <v>536</v>
      </c>
      <c r="AH19" s="322" t="s">
        <v>55</v>
      </c>
    </row>
    <row r="20" spans="1:1030" s="201" customFormat="1" ht="132.75" customHeight="1">
      <c r="A20" s="742"/>
      <c r="B20" s="739"/>
      <c r="C20" s="745"/>
      <c r="D20" s="690"/>
      <c r="E20" s="690"/>
      <c r="F20" s="690"/>
      <c r="G20" s="682" t="s">
        <v>51</v>
      </c>
      <c r="H20" s="643" t="s">
        <v>195</v>
      </c>
      <c r="I20" s="190" t="s">
        <v>537</v>
      </c>
      <c r="J20" s="190" t="s">
        <v>196</v>
      </c>
      <c r="K20" s="190" t="s">
        <v>538</v>
      </c>
      <c r="L20" s="190" t="s">
        <v>197</v>
      </c>
      <c r="M20" s="190" t="s">
        <v>539</v>
      </c>
      <c r="N20" s="192">
        <v>2</v>
      </c>
      <c r="O20" s="192">
        <v>3</v>
      </c>
      <c r="P20" s="192">
        <f t="shared" ref="P20:P37" si="13">+N20*O20</f>
        <v>6</v>
      </c>
      <c r="Q20" s="249" t="str">
        <f t="shared" si="1"/>
        <v>MEDIO</v>
      </c>
      <c r="R20" s="192">
        <v>10</v>
      </c>
      <c r="S20" s="192">
        <f t="shared" si="2"/>
        <v>60</v>
      </c>
      <c r="T20" s="192" t="str">
        <f t="shared" si="3"/>
        <v>III</v>
      </c>
      <c r="U20" s="218" t="str">
        <f t="shared" si="4"/>
        <v>ACEPTABLE</v>
      </c>
      <c r="V20" s="170">
        <v>182</v>
      </c>
      <c r="W20" s="198" t="s">
        <v>198</v>
      </c>
      <c r="X20" s="192" t="s">
        <v>94</v>
      </c>
      <c r="Y20" s="198" t="s">
        <v>55</v>
      </c>
      <c r="Z20" s="198" t="s">
        <v>637</v>
      </c>
      <c r="AA20" s="190" t="s">
        <v>199</v>
      </c>
      <c r="AB20" s="190" t="s">
        <v>1033</v>
      </c>
      <c r="AC20" s="190" t="s">
        <v>1055</v>
      </c>
      <c r="AD20" s="190" t="s">
        <v>1033</v>
      </c>
      <c r="AE20" s="190" t="s">
        <v>540</v>
      </c>
      <c r="AF20" s="273" t="s">
        <v>1034</v>
      </c>
      <c r="AG20" s="321" t="s">
        <v>541</v>
      </c>
      <c r="AH20" s="322" t="s">
        <v>1034</v>
      </c>
    </row>
    <row r="21" spans="1:1030" s="4" customFormat="1" ht="153" customHeight="1">
      <c r="A21" s="742"/>
      <c r="B21" s="739"/>
      <c r="C21" s="745"/>
      <c r="D21" s="690"/>
      <c r="E21" s="690"/>
      <c r="F21" s="690"/>
      <c r="G21" s="682"/>
      <c r="H21" s="643"/>
      <c r="I21" s="190" t="s">
        <v>542</v>
      </c>
      <c r="J21" s="190" t="s">
        <v>201</v>
      </c>
      <c r="K21" s="190" t="s">
        <v>543</v>
      </c>
      <c r="L21" s="190" t="s">
        <v>544</v>
      </c>
      <c r="M21" s="190" t="s">
        <v>545</v>
      </c>
      <c r="N21" s="192">
        <v>2</v>
      </c>
      <c r="O21" s="192">
        <v>3</v>
      </c>
      <c r="P21" s="192">
        <f t="shared" si="13"/>
        <v>6</v>
      </c>
      <c r="Q21" s="249" t="str">
        <f t="shared" si="1"/>
        <v>MEDIO</v>
      </c>
      <c r="R21" s="192">
        <v>10</v>
      </c>
      <c r="S21" s="192">
        <f t="shared" si="2"/>
        <v>60</v>
      </c>
      <c r="T21" s="192" t="str">
        <f t="shared" si="3"/>
        <v>III</v>
      </c>
      <c r="U21" s="218" t="str">
        <f t="shared" si="4"/>
        <v>ACEPTABLE</v>
      </c>
      <c r="V21" s="170">
        <v>182</v>
      </c>
      <c r="W21" s="198" t="s">
        <v>546</v>
      </c>
      <c r="X21" s="192" t="s">
        <v>104</v>
      </c>
      <c r="Y21" s="198" t="s">
        <v>55</v>
      </c>
      <c r="Z21" s="198" t="s">
        <v>637</v>
      </c>
      <c r="AA21" s="190" t="s">
        <v>547</v>
      </c>
      <c r="AB21" s="190" t="s">
        <v>1056</v>
      </c>
      <c r="AC21" s="190" t="s">
        <v>1057</v>
      </c>
      <c r="AD21" s="190" t="s">
        <v>1085</v>
      </c>
      <c r="AE21" s="190" t="s">
        <v>1058</v>
      </c>
      <c r="AF21" s="273" t="s">
        <v>1033</v>
      </c>
      <c r="AG21" s="273" t="s">
        <v>1059</v>
      </c>
      <c r="AH21" s="336" t="s">
        <v>1033</v>
      </c>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c r="BH21" s="201"/>
      <c r="BI21" s="201"/>
      <c r="BJ21" s="201"/>
      <c r="BK21" s="201"/>
      <c r="BL21" s="201"/>
      <c r="BM21" s="201"/>
      <c r="BN21" s="201"/>
      <c r="BO21" s="201"/>
      <c r="BP21" s="201"/>
      <c r="BQ21" s="201"/>
      <c r="BR21" s="201"/>
      <c r="BS21" s="201"/>
      <c r="BT21" s="201"/>
      <c r="BU21" s="201"/>
      <c r="BV21" s="201"/>
      <c r="BW21" s="201"/>
      <c r="BX21" s="201"/>
      <c r="BY21" s="201"/>
      <c r="BZ21" s="201"/>
      <c r="CA21" s="201"/>
      <c r="CB21" s="201"/>
      <c r="CC21" s="201"/>
      <c r="CD21" s="201"/>
      <c r="CE21" s="201"/>
      <c r="CF21" s="201"/>
      <c r="CG21" s="201"/>
      <c r="CH21" s="201"/>
      <c r="CI21" s="201"/>
      <c r="CJ21" s="201"/>
      <c r="CK21" s="201"/>
      <c r="CL21" s="201"/>
      <c r="CM21" s="201"/>
      <c r="CN21" s="201"/>
      <c r="CO21" s="201"/>
      <c r="CP21" s="201"/>
      <c r="CQ21" s="201"/>
      <c r="CR21" s="201"/>
      <c r="CS21" s="201"/>
      <c r="CT21" s="201"/>
      <c r="CU21" s="201"/>
      <c r="CV21" s="201"/>
      <c r="CW21" s="201"/>
      <c r="CX21" s="201"/>
      <c r="CY21" s="201"/>
      <c r="CZ21" s="201"/>
      <c r="DA21" s="201"/>
      <c r="DB21" s="201"/>
      <c r="DC21" s="201"/>
      <c r="DD21" s="201"/>
      <c r="DE21" s="201"/>
      <c r="DF21" s="201"/>
      <c r="DG21" s="201"/>
      <c r="DH21" s="201"/>
      <c r="DI21" s="201"/>
      <c r="DJ21" s="201"/>
      <c r="DK21" s="201"/>
      <c r="DL21" s="201"/>
      <c r="DM21" s="201"/>
      <c r="DN21" s="201"/>
      <c r="DO21" s="201"/>
      <c r="DP21" s="201"/>
      <c r="DQ21" s="201"/>
      <c r="DR21" s="201"/>
      <c r="DS21" s="201"/>
      <c r="DT21" s="201"/>
      <c r="DU21" s="201"/>
      <c r="DV21" s="201"/>
      <c r="DW21" s="201"/>
      <c r="DX21" s="201"/>
      <c r="DY21" s="201"/>
      <c r="DZ21" s="201"/>
      <c r="EA21" s="201"/>
      <c r="EB21" s="201"/>
      <c r="EC21" s="201"/>
      <c r="ED21" s="201"/>
      <c r="EE21" s="201"/>
      <c r="EF21" s="201"/>
      <c r="EG21" s="201"/>
      <c r="EH21" s="201"/>
      <c r="EI21" s="201"/>
      <c r="EJ21" s="201"/>
      <c r="EK21" s="201"/>
      <c r="EL21" s="201"/>
      <c r="EM21" s="201"/>
      <c r="EN21" s="201"/>
      <c r="EO21" s="201"/>
      <c r="EP21" s="201"/>
      <c r="EQ21" s="201"/>
      <c r="ER21" s="201"/>
      <c r="ES21" s="201"/>
      <c r="ET21" s="201"/>
      <c r="EU21" s="201"/>
      <c r="EV21" s="201"/>
      <c r="EW21" s="201"/>
      <c r="EX21" s="201"/>
      <c r="EY21" s="201"/>
      <c r="EZ21" s="201"/>
      <c r="FA21" s="201"/>
      <c r="FB21" s="201"/>
      <c r="FC21" s="201"/>
      <c r="FD21" s="201"/>
      <c r="FE21" s="201"/>
      <c r="FF21" s="201"/>
      <c r="FG21" s="201"/>
      <c r="FH21" s="201"/>
      <c r="FI21" s="201"/>
      <c r="FJ21" s="201"/>
      <c r="FK21" s="201"/>
      <c r="FL21" s="201"/>
      <c r="FM21" s="201"/>
      <c r="FN21" s="201"/>
      <c r="FO21" s="201"/>
      <c r="FP21" s="201"/>
      <c r="FQ21" s="201"/>
      <c r="FR21" s="201"/>
      <c r="FS21" s="201"/>
      <c r="FT21" s="201"/>
      <c r="FU21" s="201"/>
      <c r="FV21" s="201"/>
      <c r="FW21" s="201"/>
      <c r="FX21" s="201"/>
      <c r="FY21" s="201"/>
      <c r="FZ21" s="201"/>
      <c r="GA21" s="201"/>
      <c r="GB21" s="201"/>
      <c r="GC21" s="201"/>
      <c r="GD21" s="201"/>
      <c r="GE21" s="201"/>
      <c r="GF21" s="201"/>
      <c r="GG21" s="201"/>
      <c r="GH21" s="201"/>
      <c r="GI21" s="201"/>
      <c r="GJ21" s="201"/>
      <c r="GK21" s="201"/>
      <c r="GL21" s="201"/>
      <c r="GM21" s="201"/>
      <c r="GN21" s="201"/>
      <c r="GO21" s="201"/>
      <c r="GP21" s="201"/>
      <c r="GQ21" s="201"/>
      <c r="GR21" s="201"/>
      <c r="GS21" s="201"/>
      <c r="GT21" s="201"/>
      <c r="GU21" s="201"/>
      <c r="GV21" s="201"/>
      <c r="GW21" s="201"/>
      <c r="GX21" s="201"/>
      <c r="GY21" s="201"/>
      <c r="GZ21" s="201"/>
      <c r="HA21" s="201"/>
      <c r="HB21" s="201"/>
      <c r="HC21" s="201"/>
      <c r="HD21" s="201"/>
      <c r="HE21" s="201"/>
      <c r="HF21" s="201"/>
      <c r="HG21" s="201"/>
      <c r="HH21" s="201"/>
      <c r="HI21" s="201"/>
      <c r="HJ21" s="201"/>
      <c r="HK21" s="201"/>
      <c r="HL21" s="201"/>
      <c r="HM21" s="201"/>
      <c r="HN21" s="201"/>
      <c r="HO21" s="201"/>
      <c r="HP21" s="201"/>
      <c r="HQ21" s="201"/>
      <c r="HR21" s="201"/>
      <c r="HS21" s="201"/>
      <c r="HT21" s="201"/>
      <c r="HU21" s="201"/>
      <c r="HV21" s="201"/>
      <c r="HW21" s="201"/>
      <c r="HX21" s="201"/>
      <c r="HY21" s="201"/>
      <c r="HZ21" s="201"/>
      <c r="IA21" s="201"/>
      <c r="IB21" s="201"/>
      <c r="IC21" s="201"/>
      <c r="ID21" s="201"/>
      <c r="IE21" s="201"/>
      <c r="IF21" s="201"/>
      <c r="IG21" s="201"/>
      <c r="IH21" s="201"/>
      <c r="II21" s="201"/>
      <c r="IJ21" s="201"/>
      <c r="IK21" s="201"/>
      <c r="IL21" s="201"/>
      <c r="IM21" s="201"/>
      <c r="IN21" s="201"/>
      <c r="IO21" s="201"/>
      <c r="IP21" s="201"/>
      <c r="IQ21" s="201"/>
      <c r="IR21" s="201"/>
      <c r="IS21" s="201"/>
      <c r="IT21" s="201"/>
      <c r="IU21" s="201"/>
      <c r="IV21" s="201"/>
      <c r="IW21" s="201"/>
      <c r="IX21" s="201"/>
      <c r="IY21" s="201"/>
      <c r="IZ21" s="201"/>
      <c r="JA21" s="201"/>
      <c r="JB21" s="201"/>
      <c r="JC21" s="201"/>
      <c r="JD21" s="201"/>
      <c r="JE21" s="201"/>
      <c r="JF21" s="201"/>
      <c r="JG21" s="201"/>
      <c r="JH21" s="201"/>
      <c r="JI21" s="201"/>
      <c r="JJ21" s="201"/>
      <c r="JK21" s="201"/>
      <c r="JL21" s="201"/>
      <c r="JM21" s="201"/>
      <c r="JN21" s="201"/>
      <c r="JO21" s="201"/>
      <c r="JP21" s="201"/>
      <c r="JQ21" s="201"/>
      <c r="JR21" s="201"/>
      <c r="JS21" s="201"/>
      <c r="JT21" s="201"/>
      <c r="JU21" s="201"/>
      <c r="JV21" s="201"/>
      <c r="JW21" s="201"/>
      <c r="JX21" s="201"/>
      <c r="JY21" s="201"/>
      <c r="JZ21" s="201"/>
      <c r="KA21" s="201"/>
      <c r="KB21" s="201"/>
      <c r="KC21" s="201"/>
      <c r="KD21" s="201"/>
      <c r="KE21" s="201"/>
      <c r="KF21" s="201"/>
      <c r="KG21" s="201"/>
      <c r="KH21" s="201"/>
      <c r="KI21" s="201"/>
      <c r="KJ21" s="201"/>
      <c r="KK21" s="201"/>
      <c r="KL21" s="201"/>
      <c r="KM21" s="201"/>
      <c r="KN21" s="201"/>
      <c r="KO21" s="201"/>
      <c r="KP21" s="201"/>
      <c r="KQ21" s="201"/>
      <c r="KR21" s="201"/>
      <c r="KS21" s="201"/>
      <c r="KT21" s="201"/>
      <c r="KU21" s="201"/>
      <c r="KV21" s="201"/>
      <c r="KW21" s="201"/>
      <c r="KX21" s="201"/>
      <c r="KY21" s="201"/>
      <c r="KZ21" s="201"/>
      <c r="LA21" s="201"/>
      <c r="LB21" s="201"/>
      <c r="LC21" s="201"/>
      <c r="LD21" s="201"/>
      <c r="LE21" s="201"/>
      <c r="LF21" s="201"/>
      <c r="LG21" s="201"/>
      <c r="LH21" s="201"/>
      <c r="LI21" s="201"/>
      <c r="LJ21" s="201"/>
      <c r="LK21" s="201"/>
      <c r="LL21" s="201"/>
      <c r="LM21" s="201"/>
      <c r="LN21" s="201"/>
      <c r="LO21" s="201"/>
      <c r="LP21" s="201"/>
      <c r="LQ21" s="201"/>
      <c r="LR21" s="201"/>
      <c r="LS21" s="201"/>
      <c r="LT21" s="201"/>
      <c r="LU21" s="201"/>
      <c r="LV21" s="201"/>
      <c r="LW21" s="201"/>
      <c r="LX21" s="201"/>
      <c r="LY21" s="201"/>
      <c r="LZ21" s="201"/>
      <c r="MA21" s="201"/>
      <c r="MB21" s="201"/>
      <c r="MC21" s="201"/>
      <c r="MD21" s="201"/>
      <c r="ME21" s="201"/>
      <c r="MF21" s="201"/>
      <c r="MG21" s="201"/>
      <c r="MH21" s="201"/>
      <c r="MI21" s="201"/>
      <c r="MJ21" s="201"/>
      <c r="MK21" s="201"/>
      <c r="ML21" s="201"/>
      <c r="MM21" s="201"/>
      <c r="MN21" s="201"/>
      <c r="MO21" s="201"/>
      <c r="MP21" s="201"/>
      <c r="MQ21" s="201"/>
      <c r="MR21" s="201"/>
      <c r="MS21" s="201"/>
      <c r="MT21" s="201"/>
      <c r="MU21" s="201"/>
      <c r="MV21" s="201"/>
      <c r="MW21" s="201"/>
      <c r="MX21" s="201"/>
      <c r="MY21" s="201"/>
      <c r="MZ21" s="201"/>
      <c r="NA21" s="201"/>
      <c r="NB21" s="201"/>
      <c r="NC21" s="201"/>
      <c r="ND21" s="201"/>
      <c r="NE21" s="201"/>
      <c r="NF21" s="201"/>
      <c r="NG21" s="201"/>
      <c r="NH21" s="201"/>
      <c r="NI21" s="201"/>
      <c r="NJ21" s="201"/>
      <c r="NK21" s="201"/>
      <c r="NL21" s="201"/>
      <c r="NM21" s="201"/>
      <c r="NN21" s="201"/>
      <c r="NO21" s="201"/>
      <c r="NP21" s="201"/>
      <c r="NQ21" s="201"/>
      <c r="NR21" s="201"/>
      <c r="NS21" s="201"/>
      <c r="NT21" s="201"/>
      <c r="NU21" s="201"/>
      <c r="NV21" s="201"/>
      <c r="NW21" s="201"/>
      <c r="NX21" s="201"/>
      <c r="NY21" s="201"/>
      <c r="NZ21" s="201"/>
      <c r="OA21" s="201"/>
      <c r="OB21" s="201"/>
      <c r="OC21" s="201"/>
      <c r="OD21" s="201"/>
      <c r="OE21" s="201"/>
      <c r="OF21" s="201"/>
      <c r="OG21" s="201"/>
      <c r="OH21" s="201"/>
      <c r="OI21" s="201"/>
      <c r="OJ21" s="201"/>
      <c r="OK21" s="201"/>
      <c r="OL21" s="201"/>
      <c r="OM21" s="201"/>
      <c r="ON21" s="201"/>
      <c r="OO21" s="201"/>
      <c r="OP21" s="201"/>
      <c r="OQ21" s="201"/>
      <c r="OR21" s="201"/>
      <c r="OS21" s="201"/>
      <c r="OT21" s="201"/>
      <c r="OU21" s="201"/>
      <c r="OV21" s="201"/>
      <c r="OW21" s="201"/>
      <c r="OX21" s="201"/>
      <c r="OY21" s="201"/>
      <c r="OZ21" s="201"/>
      <c r="PA21" s="201"/>
      <c r="PB21" s="201"/>
      <c r="PC21" s="201"/>
      <c r="PD21" s="201"/>
      <c r="PE21" s="201"/>
      <c r="PF21" s="201"/>
      <c r="PG21" s="201"/>
      <c r="PH21" s="201"/>
      <c r="PI21" s="201"/>
      <c r="PJ21" s="201"/>
      <c r="PK21" s="201"/>
      <c r="PL21" s="201"/>
      <c r="PM21" s="201"/>
      <c r="PN21" s="201"/>
      <c r="PO21" s="201"/>
      <c r="PP21" s="201"/>
      <c r="PQ21" s="201"/>
      <c r="PR21" s="201"/>
      <c r="PS21" s="201"/>
      <c r="PT21" s="201"/>
      <c r="PU21" s="201"/>
      <c r="PV21" s="201"/>
      <c r="PW21" s="201"/>
      <c r="PX21" s="201"/>
      <c r="PY21" s="201"/>
      <c r="PZ21" s="201"/>
      <c r="QA21" s="201"/>
      <c r="QB21" s="201"/>
      <c r="QC21" s="201"/>
      <c r="QD21" s="201"/>
      <c r="QE21" s="201"/>
      <c r="QF21" s="201"/>
      <c r="QG21" s="201"/>
      <c r="QH21" s="201"/>
      <c r="QI21" s="201"/>
      <c r="QJ21" s="201"/>
      <c r="QK21" s="201"/>
      <c r="QL21" s="201"/>
      <c r="QM21" s="201"/>
      <c r="QN21" s="201"/>
      <c r="QO21" s="201"/>
      <c r="QP21" s="201"/>
      <c r="QQ21" s="201"/>
      <c r="QR21" s="201"/>
      <c r="QS21" s="201"/>
      <c r="QT21" s="201"/>
      <c r="QU21" s="201"/>
      <c r="QV21" s="201"/>
      <c r="QW21" s="201"/>
      <c r="QX21" s="201"/>
      <c r="QY21" s="201"/>
      <c r="QZ21" s="201"/>
      <c r="RA21" s="201"/>
      <c r="RB21" s="201"/>
      <c r="RC21" s="201"/>
      <c r="RD21" s="201"/>
      <c r="RE21" s="201"/>
      <c r="RF21" s="201"/>
      <c r="RG21" s="201"/>
      <c r="RH21" s="201"/>
      <c r="RI21" s="201"/>
      <c r="RJ21" s="201"/>
      <c r="RK21" s="201"/>
      <c r="RL21" s="201"/>
      <c r="RM21" s="201"/>
      <c r="RN21" s="201"/>
      <c r="RO21" s="201"/>
      <c r="RP21" s="201"/>
      <c r="RQ21" s="201"/>
      <c r="RR21" s="201"/>
      <c r="RS21" s="201"/>
      <c r="RT21" s="201"/>
      <c r="RU21" s="201"/>
      <c r="RV21" s="201"/>
      <c r="RW21" s="201"/>
      <c r="RX21" s="201"/>
      <c r="RY21" s="201"/>
      <c r="RZ21" s="201"/>
      <c r="SA21" s="201"/>
      <c r="SB21" s="201"/>
      <c r="SC21" s="201"/>
      <c r="SD21" s="201"/>
      <c r="SE21" s="201"/>
      <c r="SF21" s="201"/>
      <c r="SG21" s="201"/>
      <c r="SH21" s="201"/>
      <c r="SI21" s="201"/>
      <c r="SJ21" s="201"/>
      <c r="SK21" s="201"/>
      <c r="SL21" s="201"/>
      <c r="SM21" s="201"/>
      <c r="SN21" s="201"/>
      <c r="SO21" s="201"/>
      <c r="SP21" s="201"/>
      <c r="SQ21" s="201"/>
      <c r="SR21" s="201"/>
      <c r="SS21" s="201"/>
      <c r="ST21" s="201"/>
      <c r="SU21" s="201"/>
      <c r="SV21" s="201"/>
      <c r="SW21" s="201"/>
      <c r="SX21" s="201"/>
      <c r="SY21" s="201"/>
      <c r="SZ21" s="201"/>
      <c r="TA21" s="201"/>
      <c r="TB21" s="201"/>
      <c r="TC21" s="201"/>
      <c r="TD21" s="201"/>
      <c r="TE21" s="201"/>
      <c r="TF21" s="201"/>
      <c r="TG21" s="201"/>
      <c r="TH21" s="201"/>
      <c r="TI21" s="201"/>
      <c r="TJ21" s="201"/>
      <c r="TK21" s="201"/>
      <c r="TL21" s="201"/>
      <c r="TM21" s="201"/>
      <c r="TN21" s="201"/>
      <c r="TO21" s="201"/>
      <c r="TP21" s="201"/>
      <c r="TQ21" s="201"/>
      <c r="TR21" s="201"/>
      <c r="TS21" s="201"/>
      <c r="TT21" s="201"/>
      <c r="TU21" s="201"/>
      <c r="TV21" s="201"/>
      <c r="TW21" s="201"/>
      <c r="TX21" s="201"/>
      <c r="TY21" s="201"/>
      <c r="TZ21" s="201"/>
      <c r="UA21" s="201"/>
      <c r="UB21" s="201"/>
      <c r="UC21" s="201"/>
      <c r="UD21" s="201"/>
      <c r="UE21" s="201"/>
      <c r="UF21" s="201"/>
      <c r="UG21" s="201"/>
      <c r="UH21" s="201"/>
      <c r="UI21" s="201"/>
      <c r="UJ21" s="201"/>
      <c r="UK21" s="201"/>
      <c r="UL21" s="201"/>
      <c r="UM21" s="201"/>
      <c r="UN21" s="201"/>
      <c r="UO21" s="201"/>
      <c r="UP21" s="201"/>
      <c r="UQ21" s="201"/>
      <c r="UR21" s="201"/>
      <c r="US21" s="201"/>
      <c r="UT21" s="201"/>
      <c r="UU21" s="201"/>
      <c r="UV21" s="201"/>
      <c r="UW21" s="201"/>
      <c r="UX21" s="201"/>
      <c r="UY21" s="201"/>
      <c r="UZ21" s="201"/>
      <c r="VA21" s="201"/>
      <c r="VB21" s="201"/>
      <c r="VC21" s="201"/>
      <c r="VD21" s="201"/>
      <c r="VE21" s="201"/>
      <c r="VF21" s="201"/>
      <c r="VG21" s="201"/>
      <c r="VH21" s="201"/>
      <c r="VI21" s="201"/>
      <c r="VJ21" s="201"/>
      <c r="VK21" s="201"/>
      <c r="VL21" s="201"/>
      <c r="VM21" s="201"/>
      <c r="VN21" s="201"/>
      <c r="VO21" s="201"/>
      <c r="VP21" s="201"/>
      <c r="VQ21" s="201"/>
      <c r="VR21" s="201"/>
      <c r="VS21" s="201"/>
      <c r="VT21" s="201"/>
      <c r="VU21" s="201"/>
      <c r="VV21" s="201"/>
      <c r="VW21" s="201"/>
      <c r="VX21" s="201"/>
      <c r="VY21" s="201"/>
      <c r="VZ21" s="201"/>
      <c r="WA21" s="201"/>
      <c r="WB21" s="201"/>
      <c r="WC21" s="201"/>
      <c r="WD21" s="201"/>
      <c r="WE21" s="201"/>
      <c r="WF21" s="201"/>
      <c r="WG21" s="201"/>
      <c r="WH21" s="201"/>
      <c r="WI21" s="201"/>
      <c r="WJ21" s="201"/>
      <c r="WK21" s="201"/>
      <c r="WL21" s="201"/>
      <c r="WM21" s="201"/>
      <c r="WN21" s="201"/>
      <c r="WO21" s="201"/>
      <c r="WP21" s="201"/>
      <c r="WQ21" s="201"/>
      <c r="WR21" s="201"/>
      <c r="WS21" s="201"/>
      <c r="WT21" s="201"/>
      <c r="WU21" s="201"/>
      <c r="WV21" s="201"/>
      <c r="WW21" s="201"/>
      <c r="WX21" s="201"/>
      <c r="WY21" s="201"/>
      <c r="WZ21" s="201"/>
      <c r="XA21" s="201"/>
      <c r="XB21" s="201"/>
      <c r="XC21" s="201"/>
      <c r="XD21" s="201"/>
      <c r="XE21" s="201"/>
      <c r="XF21" s="201"/>
      <c r="XG21" s="201"/>
      <c r="XH21" s="201"/>
      <c r="XI21" s="201"/>
      <c r="XJ21" s="201"/>
      <c r="XK21" s="201"/>
      <c r="XL21" s="201"/>
      <c r="XM21" s="201"/>
      <c r="XN21" s="201"/>
      <c r="XO21" s="201"/>
      <c r="XP21" s="201"/>
      <c r="XQ21" s="201"/>
      <c r="XR21" s="201"/>
      <c r="XS21" s="201"/>
      <c r="XT21" s="201"/>
      <c r="XU21" s="201"/>
      <c r="XV21" s="201"/>
      <c r="XW21" s="201"/>
      <c r="XX21" s="201"/>
      <c r="XY21" s="201"/>
      <c r="XZ21" s="201"/>
      <c r="YA21" s="201"/>
      <c r="YB21" s="201"/>
      <c r="YC21" s="201"/>
      <c r="YD21" s="201"/>
      <c r="YE21" s="201"/>
      <c r="YF21" s="201"/>
      <c r="YG21" s="201"/>
      <c r="YH21" s="201"/>
      <c r="YI21" s="201"/>
      <c r="YJ21" s="201"/>
      <c r="YK21" s="201"/>
      <c r="YL21" s="201"/>
      <c r="YM21" s="201"/>
      <c r="YN21" s="201"/>
      <c r="YO21" s="201"/>
      <c r="YP21" s="201"/>
      <c r="YQ21" s="201"/>
      <c r="YR21" s="201"/>
      <c r="YS21" s="201"/>
      <c r="YT21" s="201"/>
      <c r="YU21" s="201"/>
      <c r="YV21" s="201"/>
      <c r="YW21" s="201"/>
      <c r="YX21" s="201"/>
      <c r="YY21" s="201"/>
      <c r="YZ21" s="201"/>
      <c r="ZA21" s="201"/>
      <c r="ZB21" s="201"/>
      <c r="ZC21" s="201"/>
      <c r="ZD21" s="201"/>
      <c r="ZE21" s="201"/>
      <c r="ZF21" s="201"/>
      <c r="ZG21" s="201"/>
      <c r="ZH21" s="201"/>
      <c r="ZI21" s="201"/>
      <c r="ZJ21" s="201"/>
      <c r="ZK21" s="201"/>
      <c r="ZL21" s="201"/>
      <c r="ZM21" s="201"/>
      <c r="ZN21" s="201"/>
      <c r="ZO21" s="201"/>
      <c r="ZP21" s="201"/>
      <c r="ZQ21" s="201"/>
      <c r="ZR21" s="201"/>
      <c r="ZS21" s="201"/>
      <c r="ZT21" s="201"/>
      <c r="ZU21" s="201"/>
      <c r="ZV21" s="201"/>
      <c r="ZW21" s="201"/>
      <c r="ZX21" s="201"/>
      <c r="ZY21" s="201"/>
      <c r="ZZ21" s="201"/>
      <c r="AAA21" s="201"/>
      <c r="AAB21" s="201"/>
      <c r="AAC21" s="201"/>
      <c r="AAD21" s="201"/>
      <c r="AAE21" s="201"/>
      <c r="AAF21" s="201"/>
      <c r="AAG21" s="201"/>
      <c r="AAH21" s="201"/>
      <c r="AAI21" s="201"/>
      <c r="AAJ21" s="201"/>
      <c r="AAK21" s="201"/>
      <c r="AAL21" s="201"/>
      <c r="AAM21" s="201"/>
      <c r="AAN21" s="201"/>
      <c r="AAO21" s="201"/>
      <c r="AAP21" s="201"/>
      <c r="AAQ21" s="201"/>
      <c r="AAR21" s="201"/>
      <c r="AAS21" s="201"/>
      <c r="AAT21" s="201"/>
      <c r="AAU21" s="201"/>
      <c r="AAV21" s="201"/>
      <c r="AAW21" s="201"/>
      <c r="AAX21" s="201"/>
      <c r="AAY21" s="201"/>
      <c r="AAZ21" s="201"/>
      <c r="ABA21" s="201"/>
      <c r="ABB21" s="201"/>
      <c r="ABC21" s="201"/>
      <c r="ABD21" s="201"/>
      <c r="ABE21" s="201"/>
      <c r="ABF21" s="201"/>
      <c r="ABG21" s="201"/>
      <c r="ABH21" s="201"/>
      <c r="ABI21" s="201"/>
      <c r="ABJ21" s="201"/>
      <c r="ABK21" s="201"/>
      <c r="ABL21" s="201"/>
      <c r="ABM21" s="201"/>
      <c r="ABN21" s="201"/>
      <c r="ABO21" s="201"/>
      <c r="ABP21" s="201"/>
      <c r="ABQ21" s="201"/>
      <c r="ABR21" s="201"/>
      <c r="ABS21" s="201"/>
      <c r="ABT21" s="201"/>
      <c r="ABU21" s="201"/>
      <c r="ABV21" s="201"/>
      <c r="ABW21" s="201"/>
      <c r="ABX21" s="201"/>
      <c r="ABY21" s="201"/>
      <c r="ABZ21" s="201"/>
      <c r="ACA21" s="201"/>
      <c r="ACB21" s="201"/>
      <c r="ACC21" s="201"/>
      <c r="ACD21" s="201"/>
      <c r="ACE21" s="201"/>
      <c r="ACF21" s="201"/>
      <c r="ACG21" s="201"/>
      <c r="ACH21" s="201"/>
      <c r="ACI21" s="201"/>
      <c r="ACJ21" s="201"/>
      <c r="ACK21" s="201"/>
      <c r="ACL21" s="201"/>
      <c r="ACM21" s="201"/>
      <c r="ACN21" s="201"/>
      <c r="ACO21" s="201"/>
      <c r="ACP21" s="201"/>
      <c r="ACQ21" s="201"/>
      <c r="ACR21" s="201"/>
      <c r="ACS21" s="201"/>
      <c r="ACT21" s="201"/>
      <c r="ACU21" s="201"/>
      <c r="ACV21" s="201"/>
      <c r="ACW21" s="201"/>
      <c r="ACX21" s="201"/>
      <c r="ACY21" s="201"/>
      <c r="ACZ21" s="201"/>
      <c r="ADA21" s="201"/>
      <c r="ADB21" s="201"/>
      <c r="ADC21" s="201"/>
      <c r="ADD21" s="201"/>
      <c r="ADE21" s="201"/>
      <c r="ADF21" s="201"/>
      <c r="ADG21" s="201"/>
      <c r="ADH21" s="201"/>
      <c r="ADI21" s="201"/>
      <c r="ADJ21" s="201"/>
      <c r="ADK21" s="201"/>
      <c r="ADL21" s="201"/>
      <c r="ADM21" s="201"/>
      <c r="ADN21" s="201"/>
      <c r="ADO21" s="201"/>
      <c r="ADP21" s="201"/>
      <c r="ADQ21" s="201"/>
      <c r="ADR21" s="201"/>
      <c r="ADS21" s="201"/>
      <c r="ADT21" s="201"/>
      <c r="ADU21" s="201"/>
      <c r="ADV21" s="201"/>
      <c r="ADW21" s="201"/>
      <c r="ADX21" s="201"/>
      <c r="ADY21" s="201"/>
      <c r="ADZ21" s="201"/>
      <c r="AEA21" s="201"/>
      <c r="AEB21" s="201"/>
      <c r="AEC21" s="201"/>
      <c r="AED21" s="201"/>
      <c r="AEE21" s="201"/>
      <c r="AEF21" s="201"/>
      <c r="AEG21" s="201"/>
      <c r="AEH21" s="201"/>
      <c r="AEI21" s="201"/>
      <c r="AEJ21" s="201"/>
      <c r="AEK21" s="201"/>
      <c r="AEL21" s="201"/>
      <c r="AEM21" s="201"/>
      <c r="AEN21" s="201"/>
      <c r="AEO21" s="201"/>
      <c r="AEP21" s="201"/>
      <c r="AEQ21" s="201"/>
      <c r="AER21" s="201"/>
      <c r="AES21" s="201"/>
      <c r="AET21" s="201"/>
      <c r="AEU21" s="201"/>
      <c r="AEV21" s="201"/>
      <c r="AEW21" s="201"/>
      <c r="AEX21" s="201"/>
      <c r="AEY21" s="201"/>
      <c r="AEZ21" s="201"/>
      <c r="AFA21" s="201"/>
      <c r="AFB21" s="201"/>
      <c r="AFC21" s="201"/>
      <c r="AFD21" s="201"/>
      <c r="AFE21" s="201"/>
      <c r="AFF21" s="201"/>
      <c r="AFG21" s="201"/>
      <c r="AFH21" s="201"/>
      <c r="AFI21" s="201"/>
      <c r="AFJ21" s="201"/>
      <c r="AFK21" s="201"/>
      <c r="AFL21" s="201"/>
      <c r="AFM21" s="201"/>
      <c r="AFN21" s="201"/>
      <c r="AFO21" s="201"/>
      <c r="AFP21" s="201"/>
      <c r="AFQ21" s="201"/>
      <c r="AFR21" s="201"/>
      <c r="AFS21" s="201"/>
      <c r="AFT21" s="201"/>
      <c r="AFU21" s="201"/>
      <c r="AFV21" s="201"/>
      <c r="AFW21" s="201"/>
      <c r="AFX21" s="201"/>
      <c r="AFY21" s="201"/>
      <c r="AFZ21" s="201"/>
      <c r="AGA21" s="201"/>
      <c r="AGB21" s="201"/>
      <c r="AGC21" s="201"/>
      <c r="AGD21" s="201"/>
      <c r="AGE21" s="201"/>
      <c r="AGF21" s="201"/>
      <c r="AGG21" s="201"/>
      <c r="AGH21" s="201"/>
      <c r="AGI21" s="201"/>
      <c r="AGJ21" s="201"/>
      <c r="AGK21" s="201"/>
      <c r="AGL21" s="201"/>
      <c r="AGM21" s="201"/>
      <c r="AGN21" s="201"/>
      <c r="AGO21" s="201"/>
      <c r="AGP21" s="201"/>
      <c r="AGQ21" s="201"/>
      <c r="AGR21" s="201"/>
      <c r="AGS21" s="201"/>
      <c r="AGT21" s="201"/>
      <c r="AGU21" s="201"/>
      <c r="AGV21" s="201"/>
      <c r="AGW21" s="201"/>
      <c r="AGX21" s="201"/>
      <c r="AGY21" s="201"/>
      <c r="AGZ21" s="201"/>
      <c r="AHA21" s="201"/>
      <c r="AHB21" s="201"/>
      <c r="AHC21" s="201"/>
      <c r="AHD21" s="201"/>
      <c r="AHE21" s="201"/>
      <c r="AHF21" s="201"/>
      <c r="AHG21" s="201"/>
      <c r="AHH21" s="201"/>
      <c r="AHI21" s="201"/>
      <c r="AHJ21" s="201"/>
      <c r="AHK21" s="201"/>
      <c r="AHL21" s="201"/>
      <c r="AHM21" s="201"/>
      <c r="AHN21" s="201"/>
      <c r="AHO21" s="201"/>
      <c r="AHP21" s="201"/>
      <c r="AHQ21" s="201"/>
      <c r="AHR21" s="201"/>
      <c r="AHS21" s="201"/>
      <c r="AHT21" s="201"/>
      <c r="AHU21" s="201"/>
      <c r="AHV21" s="201"/>
      <c r="AHW21" s="201"/>
      <c r="AHX21" s="201"/>
      <c r="AHY21" s="201"/>
      <c r="AHZ21" s="201"/>
      <c r="AIA21" s="201"/>
      <c r="AIB21" s="201"/>
      <c r="AIC21" s="201"/>
      <c r="AID21" s="201"/>
      <c r="AIE21" s="201"/>
      <c r="AIF21" s="201"/>
      <c r="AIG21" s="201"/>
      <c r="AIH21" s="201"/>
      <c r="AII21" s="201"/>
      <c r="AIJ21" s="201"/>
      <c r="AIK21" s="201"/>
      <c r="AIL21" s="201"/>
      <c r="AIM21" s="201"/>
      <c r="AIN21" s="201"/>
      <c r="AIO21" s="201"/>
      <c r="AIP21" s="201"/>
      <c r="AIQ21" s="201"/>
      <c r="AIR21" s="201"/>
      <c r="AIS21" s="201"/>
      <c r="AIT21" s="201"/>
      <c r="AIU21" s="201"/>
      <c r="AIV21" s="201"/>
      <c r="AIW21" s="201"/>
      <c r="AIX21" s="201"/>
      <c r="AIY21" s="201"/>
      <c r="AIZ21" s="201"/>
      <c r="AJA21" s="201"/>
      <c r="AJB21" s="201"/>
      <c r="AJC21" s="201"/>
      <c r="AJD21" s="201"/>
      <c r="AJE21" s="201"/>
      <c r="AJF21" s="201"/>
      <c r="AJG21" s="201"/>
      <c r="AJH21" s="201"/>
      <c r="AJI21" s="201"/>
      <c r="AJJ21" s="201"/>
      <c r="AJK21" s="201"/>
      <c r="AJL21" s="201"/>
      <c r="AJM21" s="201"/>
      <c r="AJN21" s="201"/>
      <c r="AJO21" s="201"/>
      <c r="AJP21" s="201"/>
      <c r="AJQ21" s="201"/>
      <c r="AJR21" s="201"/>
      <c r="AJS21" s="201"/>
      <c r="AJT21" s="201"/>
      <c r="AJU21" s="201"/>
      <c r="AJV21" s="201"/>
      <c r="AJW21" s="201"/>
      <c r="AJX21" s="201"/>
      <c r="AJY21" s="201"/>
      <c r="AJZ21" s="201"/>
      <c r="AKA21" s="201"/>
      <c r="AKB21" s="201"/>
      <c r="AKC21" s="201"/>
      <c r="AKD21" s="201"/>
      <c r="AKE21" s="201"/>
      <c r="AKF21" s="201"/>
      <c r="AKG21" s="201"/>
      <c r="AKH21" s="201"/>
      <c r="AKI21" s="201"/>
      <c r="AKJ21" s="201"/>
      <c r="AKK21" s="201"/>
      <c r="AKL21" s="201"/>
      <c r="AKM21" s="201"/>
      <c r="AKN21" s="201"/>
      <c r="AKO21" s="201"/>
      <c r="AKP21" s="201"/>
      <c r="AKQ21" s="201"/>
      <c r="AKR21" s="201"/>
      <c r="AKS21" s="201"/>
      <c r="AKT21" s="201"/>
      <c r="AKU21" s="201"/>
      <c r="AKV21" s="201"/>
      <c r="AKW21" s="201"/>
      <c r="AKX21" s="201"/>
      <c r="AKY21" s="201"/>
      <c r="AKZ21" s="201"/>
      <c r="ALA21" s="201"/>
      <c r="ALB21" s="201"/>
      <c r="ALC21" s="201"/>
      <c r="ALD21" s="201"/>
      <c r="ALE21" s="201"/>
      <c r="ALF21" s="201"/>
      <c r="ALG21" s="201"/>
      <c r="ALH21" s="201"/>
      <c r="ALI21" s="201"/>
      <c r="ALJ21" s="201"/>
      <c r="ALK21" s="201"/>
      <c r="ALL21" s="201"/>
      <c r="ALM21" s="201"/>
      <c r="ALN21" s="201"/>
      <c r="ALO21" s="201"/>
      <c r="ALP21" s="201"/>
      <c r="ALQ21" s="201"/>
      <c r="ALR21" s="201"/>
      <c r="ALS21" s="201"/>
      <c r="ALT21" s="201"/>
      <c r="ALU21" s="201"/>
      <c r="ALV21" s="201"/>
      <c r="ALW21" s="201"/>
      <c r="ALX21" s="201"/>
      <c r="ALY21" s="201"/>
      <c r="ALZ21" s="201"/>
      <c r="AMA21" s="201"/>
      <c r="AMB21" s="201"/>
      <c r="AMC21" s="201"/>
      <c r="AMD21" s="201"/>
      <c r="AME21" s="201"/>
      <c r="AMF21" s="201"/>
      <c r="AMG21" s="201"/>
      <c r="AMH21" s="201"/>
      <c r="AMI21" s="201"/>
      <c r="AMJ21" s="201"/>
      <c r="AMK21" s="201"/>
      <c r="AML21" s="201"/>
      <c r="AMM21" s="201"/>
      <c r="AMN21" s="201"/>
      <c r="AMO21" s="201"/>
      <c r="AMP21" s="201"/>
    </row>
    <row r="22" spans="1:1030" s="201" customFormat="1" ht="95.25" customHeight="1">
      <c r="A22" s="742"/>
      <c r="B22" s="739"/>
      <c r="C22" s="745"/>
      <c r="D22" s="690"/>
      <c r="E22" s="690"/>
      <c r="F22" s="690"/>
      <c r="G22" s="682"/>
      <c r="H22" s="643"/>
      <c r="I22" s="183" t="s">
        <v>205</v>
      </c>
      <c r="J22" s="183" t="s">
        <v>548</v>
      </c>
      <c r="K22" s="183" t="s">
        <v>206</v>
      </c>
      <c r="L22" s="183" t="s">
        <v>207</v>
      </c>
      <c r="M22" s="183" t="s">
        <v>208</v>
      </c>
      <c r="N22" s="192">
        <v>2</v>
      </c>
      <c r="O22" s="192">
        <v>3</v>
      </c>
      <c r="P22" s="192">
        <f t="shared" si="13"/>
        <v>6</v>
      </c>
      <c r="Q22" s="249" t="str">
        <f t="shared" si="1"/>
        <v>MEDIO</v>
      </c>
      <c r="R22" s="192">
        <v>10</v>
      </c>
      <c r="S22" s="192">
        <f t="shared" si="2"/>
        <v>60</v>
      </c>
      <c r="T22" s="192" t="str">
        <f t="shared" si="3"/>
        <v>III</v>
      </c>
      <c r="U22" s="218" t="str">
        <f t="shared" si="4"/>
        <v>ACEPTABLE</v>
      </c>
      <c r="V22" s="170">
        <v>182</v>
      </c>
      <c r="W22" s="198" t="s">
        <v>209</v>
      </c>
      <c r="X22" s="192" t="s">
        <v>117</v>
      </c>
      <c r="Y22" s="198" t="s">
        <v>55</v>
      </c>
      <c r="Z22" s="198" t="s">
        <v>637</v>
      </c>
      <c r="AA22" s="198" t="s">
        <v>55</v>
      </c>
      <c r="AB22" s="198" t="s">
        <v>55</v>
      </c>
      <c r="AC22" s="190" t="s">
        <v>210</v>
      </c>
      <c r="AD22" s="190" t="s">
        <v>1081</v>
      </c>
      <c r="AE22" s="190" t="s">
        <v>211</v>
      </c>
      <c r="AF22" s="273" t="s">
        <v>1034</v>
      </c>
      <c r="AG22" s="273" t="s">
        <v>55</v>
      </c>
      <c r="AH22" s="322" t="s">
        <v>55</v>
      </c>
    </row>
    <row r="23" spans="1:1030" s="201" customFormat="1" ht="102.75" customHeight="1">
      <c r="A23" s="742"/>
      <c r="B23" s="739"/>
      <c r="C23" s="745"/>
      <c r="D23" s="690"/>
      <c r="E23" s="690"/>
      <c r="F23" s="690"/>
      <c r="G23" s="682"/>
      <c r="H23" s="643"/>
      <c r="I23" s="183" t="s">
        <v>549</v>
      </c>
      <c r="J23" s="183" t="s">
        <v>550</v>
      </c>
      <c r="K23" s="183" t="s">
        <v>551</v>
      </c>
      <c r="L23" s="183" t="s">
        <v>552</v>
      </c>
      <c r="M23" s="183" t="s">
        <v>213</v>
      </c>
      <c r="N23" s="192">
        <v>6</v>
      </c>
      <c r="O23" s="192">
        <v>3</v>
      </c>
      <c r="P23" s="192">
        <f t="shared" si="13"/>
        <v>18</v>
      </c>
      <c r="Q23" s="247" t="str">
        <f t="shared" si="1"/>
        <v>ALTO</v>
      </c>
      <c r="R23" s="192">
        <v>10</v>
      </c>
      <c r="S23" s="192">
        <f t="shared" si="2"/>
        <v>180</v>
      </c>
      <c r="T23" s="192" t="str">
        <f t="shared" si="3"/>
        <v>II</v>
      </c>
      <c r="U23" s="272" t="str">
        <f t="shared" si="4"/>
        <v>NO ACEPTABLE O ACEPTABLE CON CONTROL ESPECIFICO</v>
      </c>
      <c r="V23" s="170">
        <v>182</v>
      </c>
      <c r="W23" s="183" t="s">
        <v>553</v>
      </c>
      <c r="X23" s="192" t="s">
        <v>127</v>
      </c>
      <c r="Y23" s="198" t="s">
        <v>55</v>
      </c>
      <c r="Z23" s="198" t="s">
        <v>637</v>
      </c>
      <c r="AA23" s="198" t="s">
        <v>55</v>
      </c>
      <c r="AB23" s="198" t="s">
        <v>55</v>
      </c>
      <c r="AC23" s="190" t="s">
        <v>128</v>
      </c>
      <c r="AD23" s="190" t="s">
        <v>1060</v>
      </c>
      <c r="AE23" s="190" t="s">
        <v>214</v>
      </c>
      <c r="AF23" s="273" t="s">
        <v>1034</v>
      </c>
      <c r="AG23" s="273" t="s">
        <v>55</v>
      </c>
      <c r="AH23" s="322" t="s">
        <v>55</v>
      </c>
    </row>
    <row r="24" spans="1:1030" s="201" customFormat="1" ht="90.75" customHeight="1">
      <c r="A24" s="742"/>
      <c r="B24" s="739"/>
      <c r="C24" s="745"/>
      <c r="D24" s="690"/>
      <c r="E24" s="690"/>
      <c r="F24" s="690"/>
      <c r="G24" s="682"/>
      <c r="H24" s="643"/>
      <c r="I24" s="183" t="s">
        <v>554</v>
      </c>
      <c r="J24" s="183" t="s">
        <v>215</v>
      </c>
      <c r="K24" s="183" t="s">
        <v>555</v>
      </c>
      <c r="L24" s="183" t="s">
        <v>217</v>
      </c>
      <c r="M24" s="183" t="s">
        <v>556</v>
      </c>
      <c r="N24" s="192">
        <v>2</v>
      </c>
      <c r="O24" s="192">
        <v>3</v>
      </c>
      <c r="P24" s="192">
        <f t="shared" si="13"/>
        <v>6</v>
      </c>
      <c r="Q24" s="249" t="str">
        <f t="shared" si="1"/>
        <v>MEDIO</v>
      </c>
      <c r="R24" s="192">
        <v>10</v>
      </c>
      <c r="S24" s="192">
        <f t="shared" si="2"/>
        <v>60</v>
      </c>
      <c r="T24" s="192" t="str">
        <f t="shared" si="3"/>
        <v>III</v>
      </c>
      <c r="U24" s="218" t="str">
        <f t="shared" si="4"/>
        <v>ACEPTABLE</v>
      </c>
      <c r="V24" s="170">
        <v>182</v>
      </c>
      <c r="W24" s="183" t="s">
        <v>557</v>
      </c>
      <c r="X24" s="192" t="s">
        <v>138</v>
      </c>
      <c r="Y24" s="275" t="s">
        <v>55</v>
      </c>
      <c r="Z24" s="275" t="s">
        <v>637</v>
      </c>
      <c r="AA24" s="276" t="s">
        <v>55</v>
      </c>
      <c r="AB24" s="276" t="s">
        <v>55</v>
      </c>
      <c r="AC24" s="190" t="s">
        <v>140</v>
      </c>
      <c r="AD24" s="190" t="s">
        <v>1060</v>
      </c>
      <c r="AE24" s="190" t="s">
        <v>218</v>
      </c>
      <c r="AF24" s="273" t="s">
        <v>1034</v>
      </c>
      <c r="AG24" s="273" t="s">
        <v>140</v>
      </c>
      <c r="AH24" s="322" t="s">
        <v>1060</v>
      </c>
    </row>
    <row r="25" spans="1:1030" s="200" customFormat="1" ht="73.5" customHeight="1">
      <c r="A25" s="742"/>
      <c r="B25" s="739"/>
      <c r="C25" s="745"/>
      <c r="D25" s="690"/>
      <c r="E25" s="690"/>
      <c r="F25" s="690"/>
      <c r="G25" s="682" t="s">
        <v>51</v>
      </c>
      <c r="H25" s="642" t="s">
        <v>146</v>
      </c>
      <c r="I25" s="190" t="s">
        <v>219</v>
      </c>
      <c r="J25" s="190" t="s">
        <v>220</v>
      </c>
      <c r="K25" s="190" t="s">
        <v>221</v>
      </c>
      <c r="L25" s="683" t="s">
        <v>222</v>
      </c>
      <c r="M25" s="683" t="s">
        <v>223</v>
      </c>
      <c r="N25" s="192">
        <v>6</v>
      </c>
      <c r="O25" s="192">
        <v>3</v>
      </c>
      <c r="P25" s="192">
        <f>+N25*O25</f>
        <v>18</v>
      </c>
      <c r="Q25" s="247" t="str">
        <f t="shared" si="1"/>
        <v>ALTO</v>
      </c>
      <c r="R25" s="192">
        <v>10</v>
      </c>
      <c r="S25" s="192">
        <f t="shared" si="2"/>
        <v>180</v>
      </c>
      <c r="T25" s="192" t="str">
        <f t="shared" si="3"/>
        <v>II</v>
      </c>
      <c r="U25" s="272" t="str">
        <f t="shared" si="4"/>
        <v>NO ACEPTABLE O ACEPTABLE CON CONTROL ESPECIFICO</v>
      </c>
      <c r="V25" s="170">
        <v>182</v>
      </c>
      <c r="W25" s="183" t="s">
        <v>224</v>
      </c>
      <c r="X25" s="684" t="s">
        <v>153</v>
      </c>
      <c r="Y25" s="227" t="s">
        <v>55</v>
      </c>
      <c r="Z25" s="227" t="s">
        <v>637</v>
      </c>
      <c r="AA25" s="227" t="s">
        <v>55</v>
      </c>
      <c r="AB25" s="227" t="s">
        <v>55</v>
      </c>
      <c r="AC25" s="227" t="s">
        <v>55</v>
      </c>
      <c r="AD25" s="227" t="s">
        <v>55</v>
      </c>
      <c r="AE25" s="683" t="s">
        <v>1076</v>
      </c>
      <c r="AF25" s="678" t="s">
        <v>1034</v>
      </c>
      <c r="AG25" s="681" t="s">
        <v>55</v>
      </c>
      <c r="AH25" s="686" t="s">
        <v>55</v>
      </c>
    </row>
    <row r="26" spans="1:1030" s="200" customFormat="1" ht="61.5" customHeight="1">
      <c r="A26" s="742"/>
      <c r="B26" s="739"/>
      <c r="C26" s="745"/>
      <c r="D26" s="690"/>
      <c r="E26" s="690"/>
      <c r="F26" s="690"/>
      <c r="G26" s="682"/>
      <c r="H26" s="642"/>
      <c r="I26" s="190" t="s">
        <v>558</v>
      </c>
      <c r="J26" s="190" t="s">
        <v>225</v>
      </c>
      <c r="K26" s="190" t="s">
        <v>226</v>
      </c>
      <c r="L26" s="683"/>
      <c r="M26" s="683"/>
      <c r="N26" s="192">
        <v>6</v>
      </c>
      <c r="O26" s="192">
        <v>3</v>
      </c>
      <c r="P26" s="192">
        <f t="shared" si="13"/>
        <v>18</v>
      </c>
      <c r="Q26" s="247" t="str">
        <f t="shared" si="1"/>
        <v>ALTO</v>
      </c>
      <c r="R26" s="192">
        <v>10</v>
      </c>
      <c r="S26" s="192">
        <f t="shared" si="2"/>
        <v>180</v>
      </c>
      <c r="T26" s="192" t="str">
        <f t="shared" si="3"/>
        <v>II</v>
      </c>
      <c r="U26" s="272" t="str">
        <f t="shared" si="4"/>
        <v>NO ACEPTABLE O ACEPTABLE CON CONTROL ESPECIFICO</v>
      </c>
      <c r="V26" s="170">
        <v>182</v>
      </c>
      <c r="W26" s="183" t="s">
        <v>227</v>
      </c>
      <c r="X26" s="684"/>
      <c r="Y26" s="227" t="s">
        <v>55</v>
      </c>
      <c r="Z26" s="227" t="s">
        <v>637</v>
      </c>
      <c r="AA26" s="227" t="s">
        <v>55</v>
      </c>
      <c r="AB26" s="227" t="s">
        <v>55</v>
      </c>
      <c r="AC26" s="227" t="s">
        <v>55</v>
      </c>
      <c r="AD26" s="227" t="s">
        <v>55</v>
      </c>
      <c r="AE26" s="683"/>
      <c r="AF26" s="677"/>
      <c r="AG26" s="681"/>
      <c r="AH26" s="687"/>
    </row>
    <row r="27" spans="1:1030" s="200" customFormat="1" ht="120.75" customHeight="1">
      <c r="A27" s="742"/>
      <c r="B27" s="739"/>
      <c r="C27" s="745"/>
      <c r="D27" s="690"/>
      <c r="E27" s="690"/>
      <c r="F27" s="690"/>
      <c r="G27" s="682"/>
      <c r="H27" s="642"/>
      <c r="I27" s="190" t="s">
        <v>560</v>
      </c>
      <c r="J27" s="190" t="s">
        <v>559</v>
      </c>
      <c r="K27" s="190" t="s">
        <v>561</v>
      </c>
      <c r="L27" s="683"/>
      <c r="M27" s="683"/>
      <c r="N27" s="192">
        <v>6</v>
      </c>
      <c r="O27" s="192">
        <v>3</v>
      </c>
      <c r="P27" s="192">
        <f t="shared" si="13"/>
        <v>18</v>
      </c>
      <c r="Q27" s="247" t="str">
        <f t="shared" si="1"/>
        <v>ALTO</v>
      </c>
      <c r="R27" s="192">
        <v>10</v>
      </c>
      <c r="S27" s="192">
        <f t="shared" si="2"/>
        <v>180</v>
      </c>
      <c r="T27" s="192" t="str">
        <f t="shared" si="3"/>
        <v>II</v>
      </c>
      <c r="U27" s="272" t="str">
        <f t="shared" si="4"/>
        <v>NO ACEPTABLE O ACEPTABLE CON CONTROL ESPECIFICO</v>
      </c>
      <c r="V27" s="170">
        <v>182</v>
      </c>
      <c r="W27" s="183" t="s">
        <v>228</v>
      </c>
      <c r="X27" s="684"/>
      <c r="Y27" s="227" t="s">
        <v>55</v>
      </c>
      <c r="Z27" s="227" t="s">
        <v>637</v>
      </c>
      <c r="AA27" s="227" t="s">
        <v>55</v>
      </c>
      <c r="AB27" s="227" t="s">
        <v>55</v>
      </c>
      <c r="AC27" s="227" t="s">
        <v>55</v>
      </c>
      <c r="AD27" s="227" t="s">
        <v>55</v>
      </c>
      <c r="AE27" s="683"/>
      <c r="AF27" s="671"/>
      <c r="AG27" s="681"/>
      <c r="AH27" s="688"/>
    </row>
    <row r="28" spans="1:1030" s="200" customFormat="1" ht="222.75" customHeight="1" thickBot="1">
      <c r="A28" s="743"/>
      <c r="B28" s="740"/>
      <c r="C28" s="746"/>
      <c r="D28" s="691"/>
      <c r="E28" s="691"/>
      <c r="F28" s="691"/>
      <c r="G28" s="142" t="s">
        <v>169</v>
      </c>
      <c r="H28" s="143" t="s">
        <v>748</v>
      </c>
      <c r="I28" s="277" t="s">
        <v>268</v>
      </c>
      <c r="J28" s="277" t="s">
        <v>269</v>
      </c>
      <c r="K28" s="277" t="s">
        <v>229</v>
      </c>
      <c r="L28" s="277" t="s">
        <v>230</v>
      </c>
      <c r="M28" s="277" t="s">
        <v>231</v>
      </c>
      <c r="N28" s="278">
        <v>2</v>
      </c>
      <c r="O28" s="278">
        <v>3</v>
      </c>
      <c r="P28" s="278">
        <f t="shared" si="13"/>
        <v>6</v>
      </c>
      <c r="Q28" s="279" t="str">
        <f t="shared" si="1"/>
        <v>MEDIO</v>
      </c>
      <c r="R28" s="278">
        <v>10</v>
      </c>
      <c r="S28" s="278">
        <f t="shared" si="2"/>
        <v>60</v>
      </c>
      <c r="T28" s="278" t="str">
        <f t="shared" si="3"/>
        <v>III</v>
      </c>
      <c r="U28" s="280" t="str">
        <f t="shared" si="4"/>
        <v>ACEPTABLE</v>
      </c>
      <c r="V28" s="142">
        <v>182</v>
      </c>
      <c r="W28" s="277" t="s">
        <v>232</v>
      </c>
      <c r="X28" s="278" t="s">
        <v>173</v>
      </c>
      <c r="Y28" s="281" t="s">
        <v>55</v>
      </c>
      <c r="Z28" s="281" t="s">
        <v>637</v>
      </c>
      <c r="AA28" s="281" t="s">
        <v>55</v>
      </c>
      <c r="AB28" s="281" t="s">
        <v>55</v>
      </c>
      <c r="AC28" s="337" t="s">
        <v>1061</v>
      </c>
      <c r="AD28" s="338" t="s">
        <v>1086</v>
      </c>
      <c r="AE28" s="277" t="s">
        <v>1062</v>
      </c>
      <c r="AF28" s="298" t="s">
        <v>1034</v>
      </c>
      <c r="AG28" s="298" t="s">
        <v>562</v>
      </c>
      <c r="AH28" s="322" t="s">
        <v>1034</v>
      </c>
    </row>
    <row r="29" spans="1:1030" s="200" customFormat="1" ht="9" customHeight="1" thickBot="1">
      <c r="A29" s="282"/>
      <c r="B29" s="282"/>
      <c r="C29" s="283"/>
      <c r="D29" s="283"/>
      <c r="E29" s="283"/>
      <c r="F29" s="283"/>
      <c r="G29" s="144"/>
      <c r="H29" s="145"/>
      <c r="I29" s="284"/>
      <c r="J29" s="284"/>
      <c r="K29" s="284"/>
      <c r="L29" s="284"/>
      <c r="M29" s="284"/>
      <c r="N29" s="285"/>
      <c r="O29" s="285"/>
      <c r="P29" s="285"/>
      <c r="Q29" s="286"/>
      <c r="R29" s="285"/>
      <c r="S29" s="285"/>
      <c r="T29" s="285"/>
      <c r="U29" s="287"/>
      <c r="V29" s="144"/>
      <c r="W29" s="284"/>
      <c r="X29" s="285"/>
      <c r="Y29" s="288"/>
      <c r="Z29" s="288"/>
      <c r="AA29" s="288"/>
      <c r="AB29" s="288"/>
      <c r="AC29" s="284"/>
      <c r="AD29" s="284"/>
      <c r="AE29" s="284"/>
      <c r="AF29" s="284"/>
      <c r="AG29" s="289"/>
      <c r="AH29" s="324"/>
    </row>
    <row r="30" spans="1:1030" ht="72.75" customHeight="1">
      <c r="A30" s="733" t="s">
        <v>683</v>
      </c>
      <c r="B30" s="720" t="s">
        <v>233</v>
      </c>
      <c r="C30" s="747" t="s">
        <v>937</v>
      </c>
      <c r="D30" s="723" t="s">
        <v>601</v>
      </c>
      <c r="E30" s="689" t="s">
        <v>234</v>
      </c>
      <c r="F30" s="689" t="s">
        <v>235</v>
      </c>
      <c r="G30" s="705" t="s">
        <v>51</v>
      </c>
      <c r="H30" s="706" t="s">
        <v>644</v>
      </c>
      <c r="I30" s="290" t="s">
        <v>236</v>
      </c>
      <c r="J30" s="290" t="s">
        <v>181</v>
      </c>
      <c r="K30" s="708" t="s">
        <v>563</v>
      </c>
      <c r="L30" s="692" t="s">
        <v>564</v>
      </c>
      <c r="M30" s="692" t="s">
        <v>565</v>
      </c>
      <c r="N30" s="291">
        <v>2</v>
      </c>
      <c r="O30" s="291">
        <v>3</v>
      </c>
      <c r="P30" s="291">
        <f t="shared" si="13"/>
        <v>6</v>
      </c>
      <c r="Q30" s="292" t="str">
        <f t="shared" si="1"/>
        <v>MEDIO</v>
      </c>
      <c r="R30" s="291">
        <v>10</v>
      </c>
      <c r="S30" s="291">
        <f t="shared" si="2"/>
        <v>60</v>
      </c>
      <c r="T30" s="291" t="str">
        <f t="shared" si="3"/>
        <v>III</v>
      </c>
      <c r="U30" s="293" t="str">
        <f t="shared" si="4"/>
        <v>ACEPTABLE</v>
      </c>
      <c r="V30" s="694">
        <v>51</v>
      </c>
      <c r="W30" s="692" t="s">
        <v>237</v>
      </c>
      <c r="X30" s="696" t="s">
        <v>54</v>
      </c>
      <c r="Y30" s="697" t="s">
        <v>55</v>
      </c>
      <c r="Z30" s="699" t="s">
        <v>55</v>
      </c>
      <c r="AA30" s="692" t="s">
        <v>566</v>
      </c>
      <c r="AB30" s="702" t="s">
        <v>1035</v>
      </c>
      <c r="AC30" s="692" t="s">
        <v>567</v>
      </c>
      <c r="AD30" s="702" t="s">
        <v>1035</v>
      </c>
      <c r="AE30" s="692" t="s">
        <v>568</v>
      </c>
      <c r="AF30" s="670" t="s">
        <v>1034</v>
      </c>
      <c r="AG30" s="693" t="s">
        <v>569</v>
      </c>
      <c r="AH30" s="674" t="s">
        <v>1063</v>
      </c>
      <c r="AMP30"/>
    </row>
    <row r="31" spans="1:1030" ht="79.5" customHeight="1">
      <c r="A31" s="734"/>
      <c r="B31" s="721"/>
      <c r="C31" s="748"/>
      <c r="D31" s="724"/>
      <c r="E31" s="690"/>
      <c r="F31" s="690"/>
      <c r="G31" s="682"/>
      <c r="H31" s="707"/>
      <c r="I31" s="190" t="s">
        <v>238</v>
      </c>
      <c r="J31" s="190" t="s">
        <v>239</v>
      </c>
      <c r="K31" s="709"/>
      <c r="L31" s="683"/>
      <c r="M31" s="683"/>
      <c r="N31" s="192">
        <v>2</v>
      </c>
      <c r="O31" s="192">
        <v>3</v>
      </c>
      <c r="P31" s="192">
        <f t="shared" si="13"/>
        <v>6</v>
      </c>
      <c r="Q31" s="249" t="str">
        <f t="shared" si="1"/>
        <v>MEDIO</v>
      </c>
      <c r="R31" s="192">
        <v>10</v>
      </c>
      <c r="S31" s="192">
        <f t="shared" si="2"/>
        <v>60</v>
      </c>
      <c r="T31" s="192" t="str">
        <f t="shared" si="3"/>
        <v>III</v>
      </c>
      <c r="U31" s="218" t="str">
        <f t="shared" si="4"/>
        <v>ACEPTABLE</v>
      </c>
      <c r="V31" s="695"/>
      <c r="W31" s="683"/>
      <c r="X31" s="684"/>
      <c r="Y31" s="698"/>
      <c r="Z31" s="700"/>
      <c r="AA31" s="683"/>
      <c r="AB31" s="703"/>
      <c r="AC31" s="683"/>
      <c r="AD31" s="703"/>
      <c r="AE31" s="683"/>
      <c r="AF31" s="677"/>
      <c r="AG31" s="681"/>
      <c r="AH31" s="675"/>
      <c r="AMP31"/>
    </row>
    <row r="32" spans="1:1030" ht="81.75" customHeight="1">
      <c r="A32" s="734"/>
      <c r="B32" s="721"/>
      <c r="C32" s="748"/>
      <c r="D32" s="724"/>
      <c r="E32" s="690"/>
      <c r="F32" s="690"/>
      <c r="G32" s="682"/>
      <c r="H32" s="707"/>
      <c r="I32" s="190" t="s">
        <v>183</v>
      </c>
      <c r="J32" s="190" t="s">
        <v>240</v>
      </c>
      <c r="K32" s="709"/>
      <c r="L32" s="683"/>
      <c r="M32" s="683"/>
      <c r="N32" s="192">
        <v>2</v>
      </c>
      <c r="O32" s="192">
        <v>3</v>
      </c>
      <c r="P32" s="192">
        <f t="shared" si="13"/>
        <v>6</v>
      </c>
      <c r="Q32" s="249" t="str">
        <f t="shared" si="1"/>
        <v>MEDIO</v>
      </c>
      <c r="R32" s="192">
        <v>10</v>
      </c>
      <c r="S32" s="192">
        <f t="shared" si="2"/>
        <v>60</v>
      </c>
      <c r="T32" s="192" t="str">
        <f t="shared" si="3"/>
        <v>III</v>
      </c>
      <c r="U32" s="218" t="str">
        <f t="shared" si="4"/>
        <v>ACEPTABLE</v>
      </c>
      <c r="V32" s="695"/>
      <c r="W32" s="683"/>
      <c r="X32" s="684"/>
      <c r="Y32" s="698"/>
      <c r="Z32" s="701"/>
      <c r="AA32" s="683"/>
      <c r="AB32" s="704"/>
      <c r="AC32" s="683"/>
      <c r="AD32" s="704"/>
      <c r="AE32" s="683"/>
      <c r="AF32" s="671"/>
      <c r="AG32" s="681"/>
      <c r="AH32" s="676"/>
      <c r="AMP32"/>
    </row>
    <row r="33" spans="1:1030" ht="115.5" customHeight="1">
      <c r="A33" s="734"/>
      <c r="B33" s="721"/>
      <c r="C33" s="748"/>
      <c r="D33" s="724"/>
      <c r="E33" s="690"/>
      <c r="F33" s="690"/>
      <c r="G33" s="682" t="s">
        <v>51</v>
      </c>
      <c r="H33" s="707" t="s">
        <v>311</v>
      </c>
      <c r="I33" s="190" t="s">
        <v>570</v>
      </c>
      <c r="J33" s="190" t="s">
        <v>241</v>
      </c>
      <c r="K33" s="190" t="s">
        <v>242</v>
      </c>
      <c r="L33" s="683" t="s">
        <v>68</v>
      </c>
      <c r="M33" s="683" t="s">
        <v>243</v>
      </c>
      <c r="N33" s="192">
        <v>2</v>
      </c>
      <c r="O33" s="192">
        <v>3</v>
      </c>
      <c r="P33" s="192">
        <f t="shared" si="13"/>
        <v>6</v>
      </c>
      <c r="Q33" s="249" t="str">
        <f t="shared" si="1"/>
        <v>MEDIO</v>
      </c>
      <c r="R33" s="192">
        <v>10</v>
      </c>
      <c r="S33" s="192">
        <f t="shared" si="2"/>
        <v>60</v>
      </c>
      <c r="T33" s="192" t="str">
        <f t="shared" si="3"/>
        <v>III</v>
      </c>
      <c r="U33" s="218" t="str">
        <f t="shared" si="4"/>
        <v>ACEPTABLE</v>
      </c>
      <c r="V33" s="185">
        <v>51</v>
      </c>
      <c r="W33" s="683" t="s">
        <v>571</v>
      </c>
      <c r="X33" s="684" t="s">
        <v>244</v>
      </c>
      <c r="Y33" s="683" t="s">
        <v>572</v>
      </c>
      <c r="Z33" s="678" t="s">
        <v>1035</v>
      </c>
      <c r="AA33" s="683" t="s">
        <v>245</v>
      </c>
      <c r="AB33" s="678" t="s">
        <v>1064</v>
      </c>
      <c r="AC33" s="683" t="s">
        <v>55</v>
      </c>
      <c r="AD33" s="683" t="s">
        <v>55</v>
      </c>
      <c r="AE33" s="683" t="s">
        <v>573</v>
      </c>
      <c r="AF33" s="678" t="s">
        <v>1063</v>
      </c>
      <c r="AG33" s="681" t="s">
        <v>246</v>
      </c>
      <c r="AH33" s="678" t="s">
        <v>1063</v>
      </c>
      <c r="AMP33"/>
    </row>
    <row r="34" spans="1:1030" ht="85.5" customHeight="1">
      <c r="A34" s="734"/>
      <c r="B34" s="721"/>
      <c r="C34" s="748"/>
      <c r="D34" s="724"/>
      <c r="E34" s="690"/>
      <c r="F34" s="690"/>
      <c r="G34" s="682"/>
      <c r="H34" s="707"/>
      <c r="I34" s="190" t="s">
        <v>247</v>
      </c>
      <c r="J34" s="190" t="s">
        <v>248</v>
      </c>
      <c r="K34" s="190" t="s">
        <v>186</v>
      </c>
      <c r="L34" s="683"/>
      <c r="M34" s="683"/>
      <c r="N34" s="192">
        <v>2</v>
      </c>
      <c r="O34" s="192">
        <v>3</v>
      </c>
      <c r="P34" s="192">
        <f t="shared" si="13"/>
        <v>6</v>
      </c>
      <c r="Q34" s="249" t="str">
        <f t="shared" si="1"/>
        <v>MEDIO</v>
      </c>
      <c r="R34" s="192">
        <v>10</v>
      </c>
      <c r="S34" s="192">
        <f t="shared" si="2"/>
        <v>60</v>
      </c>
      <c r="T34" s="192" t="str">
        <f t="shared" si="3"/>
        <v>III</v>
      </c>
      <c r="U34" s="218" t="str">
        <f t="shared" si="4"/>
        <v>ACEPTABLE</v>
      </c>
      <c r="V34" s="170">
        <v>51</v>
      </c>
      <c r="W34" s="683"/>
      <c r="X34" s="684"/>
      <c r="Y34" s="683"/>
      <c r="Z34" s="671"/>
      <c r="AA34" s="683"/>
      <c r="AB34" s="671"/>
      <c r="AC34" s="683"/>
      <c r="AD34" s="683"/>
      <c r="AE34" s="683"/>
      <c r="AF34" s="671"/>
      <c r="AG34" s="681"/>
      <c r="AH34" s="671"/>
      <c r="AMP34"/>
    </row>
    <row r="35" spans="1:1030" ht="111.75" customHeight="1">
      <c r="A35" s="734"/>
      <c r="B35" s="721"/>
      <c r="C35" s="748"/>
      <c r="D35" s="724"/>
      <c r="E35" s="690"/>
      <c r="F35" s="690"/>
      <c r="G35" s="170" t="s">
        <v>51</v>
      </c>
      <c r="H35" s="171" t="s">
        <v>452</v>
      </c>
      <c r="I35" s="190" t="s">
        <v>965</v>
      </c>
      <c r="J35" s="190" t="s">
        <v>966</v>
      </c>
      <c r="K35" s="190" t="s">
        <v>967</v>
      </c>
      <c r="L35" s="190" t="s">
        <v>637</v>
      </c>
      <c r="M35" s="190" t="s">
        <v>968</v>
      </c>
      <c r="N35" s="192">
        <v>2</v>
      </c>
      <c r="O35" s="192">
        <v>3</v>
      </c>
      <c r="P35" s="192">
        <f t="shared" si="13"/>
        <v>6</v>
      </c>
      <c r="Q35" s="249" t="str">
        <f t="shared" si="1"/>
        <v>MEDIO</v>
      </c>
      <c r="R35" s="192">
        <v>10</v>
      </c>
      <c r="S35" s="192">
        <f t="shared" si="2"/>
        <v>60</v>
      </c>
      <c r="T35" s="192" t="str">
        <f t="shared" si="3"/>
        <v>III</v>
      </c>
      <c r="U35" s="218" t="str">
        <f t="shared" si="4"/>
        <v>ACEPTABLE</v>
      </c>
      <c r="V35" s="294">
        <v>51</v>
      </c>
      <c r="W35" s="198" t="s">
        <v>749</v>
      </c>
      <c r="X35" s="192" t="s">
        <v>750</v>
      </c>
      <c r="Y35" s="189" t="s">
        <v>55</v>
      </c>
      <c r="Z35" s="189" t="s">
        <v>55</v>
      </c>
      <c r="AA35" s="190" t="s">
        <v>946</v>
      </c>
      <c r="AB35" s="189" t="s">
        <v>55</v>
      </c>
      <c r="AC35" s="190" t="s">
        <v>946</v>
      </c>
      <c r="AD35" s="189" t="s">
        <v>55</v>
      </c>
      <c r="AE35" s="190" t="s">
        <v>755</v>
      </c>
      <c r="AF35" s="273" t="s">
        <v>1034</v>
      </c>
      <c r="AG35" s="321" t="s">
        <v>637</v>
      </c>
      <c r="AH35" s="339" t="s">
        <v>637</v>
      </c>
      <c r="AMP35"/>
    </row>
    <row r="36" spans="1:1030" ht="111.75" customHeight="1">
      <c r="A36" s="734"/>
      <c r="B36" s="721"/>
      <c r="C36" s="748"/>
      <c r="D36" s="724"/>
      <c r="E36" s="690"/>
      <c r="F36" s="690"/>
      <c r="G36" s="170" t="s">
        <v>51</v>
      </c>
      <c r="H36" s="171" t="s">
        <v>452</v>
      </c>
      <c r="I36" s="190" t="s">
        <v>969</v>
      </c>
      <c r="J36" s="190" t="s">
        <v>970</v>
      </c>
      <c r="K36" s="295" t="s">
        <v>971</v>
      </c>
      <c r="L36" s="190" t="s">
        <v>574</v>
      </c>
      <c r="M36" s="190" t="s">
        <v>972</v>
      </c>
      <c r="N36" s="192">
        <v>2</v>
      </c>
      <c r="O36" s="192">
        <v>3</v>
      </c>
      <c r="P36" s="192">
        <f t="shared" ref="P36" si="14">+N36*O36</f>
        <v>6</v>
      </c>
      <c r="Q36" s="249" t="str">
        <f t="shared" ref="Q36" si="15">IF(P36&lt;=4,"BAJO",IF(P36&lt;=8,"MEDIO",IF(P36&lt;=20,"ALTO","MUY ALTO")))</f>
        <v>MEDIO</v>
      </c>
      <c r="R36" s="192">
        <v>10</v>
      </c>
      <c r="S36" s="192">
        <f t="shared" ref="S36" si="16">+P36*R36</f>
        <v>60</v>
      </c>
      <c r="T36" s="192" t="str">
        <f t="shared" ref="T36" si="17">IF(S36&lt;20,"IV",IF(S36&lt;120,"III",IF(S36&lt;500,"II",IF(S36&lt;4000,"I"))))</f>
        <v>III</v>
      </c>
      <c r="U36" s="218" t="str">
        <f t="shared" ref="U36" si="18">IF(T36=$O$8,"NO ACEPTABLE",IF(T36=$P$8,"NO ACEPTABLE O ACEPTABLE CON CONTROL ESPECIFICO",IF(T36=$Q$8,"ACEPTABLE")))</f>
        <v>ACEPTABLE</v>
      </c>
      <c r="V36" s="294">
        <v>51</v>
      </c>
      <c r="W36" s="198" t="s">
        <v>751</v>
      </c>
      <c r="X36" s="192" t="s">
        <v>752</v>
      </c>
      <c r="Y36" s="189" t="s">
        <v>55</v>
      </c>
      <c r="Z36" s="189" t="s">
        <v>55</v>
      </c>
      <c r="AA36" s="190" t="s">
        <v>973</v>
      </c>
      <c r="AB36" s="190" t="s">
        <v>1033</v>
      </c>
      <c r="AC36" s="190" t="s">
        <v>974</v>
      </c>
      <c r="AD36" s="190" t="s">
        <v>1033</v>
      </c>
      <c r="AE36" s="190" t="s">
        <v>755</v>
      </c>
      <c r="AF36" s="273" t="s">
        <v>1034</v>
      </c>
      <c r="AG36" s="321" t="s">
        <v>637</v>
      </c>
      <c r="AH36" s="339" t="s">
        <v>637</v>
      </c>
      <c r="AMP36"/>
    </row>
    <row r="37" spans="1:1030" ht="111.75" customHeight="1">
      <c r="A37" s="734"/>
      <c r="B37" s="721"/>
      <c r="C37" s="748"/>
      <c r="D37" s="724"/>
      <c r="E37" s="690"/>
      <c r="F37" s="690"/>
      <c r="G37" s="170" t="s">
        <v>51</v>
      </c>
      <c r="H37" s="171" t="s">
        <v>452</v>
      </c>
      <c r="I37" s="190" t="s">
        <v>975</v>
      </c>
      <c r="J37" s="190" t="s">
        <v>976</v>
      </c>
      <c r="K37" s="190" t="s">
        <v>977</v>
      </c>
      <c r="L37" s="190" t="s">
        <v>574</v>
      </c>
      <c r="M37" s="190" t="s">
        <v>978</v>
      </c>
      <c r="N37" s="192">
        <v>2</v>
      </c>
      <c r="O37" s="192">
        <v>3</v>
      </c>
      <c r="P37" s="192">
        <f t="shared" si="13"/>
        <v>6</v>
      </c>
      <c r="Q37" s="249" t="str">
        <f t="shared" si="1"/>
        <v>MEDIO</v>
      </c>
      <c r="R37" s="192">
        <v>10</v>
      </c>
      <c r="S37" s="192">
        <f t="shared" si="2"/>
        <v>60</v>
      </c>
      <c r="T37" s="192" t="str">
        <f t="shared" si="3"/>
        <v>III</v>
      </c>
      <c r="U37" s="218" t="str">
        <f t="shared" si="4"/>
        <v>ACEPTABLE</v>
      </c>
      <c r="V37" s="294">
        <v>51</v>
      </c>
      <c r="W37" s="198" t="s">
        <v>751</v>
      </c>
      <c r="X37" s="192" t="s">
        <v>752</v>
      </c>
      <c r="Y37" s="189" t="s">
        <v>55</v>
      </c>
      <c r="Z37" s="189" t="s">
        <v>55</v>
      </c>
      <c r="AA37" s="190" t="s">
        <v>979</v>
      </c>
      <c r="AB37" s="190" t="s">
        <v>1033</v>
      </c>
      <c r="AC37" s="190" t="s">
        <v>974</v>
      </c>
      <c r="AD37" s="190" t="s">
        <v>1033</v>
      </c>
      <c r="AE37" s="190" t="s">
        <v>755</v>
      </c>
      <c r="AF37" s="273" t="s">
        <v>1034</v>
      </c>
      <c r="AG37" s="321" t="s">
        <v>637</v>
      </c>
      <c r="AH37" s="339" t="s">
        <v>637</v>
      </c>
      <c r="AMP37"/>
    </row>
    <row r="38" spans="1:1030" ht="111.75" customHeight="1">
      <c r="A38" s="734"/>
      <c r="B38" s="721"/>
      <c r="C38" s="748"/>
      <c r="D38" s="724"/>
      <c r="E38" s="690"/>
      <c r="F38" s="690"/>
      <c r="G38" s="170" t="s">
        <v>51</v>
      </c>
      <c r="H38" s="171" t="s">
        <v>452</v>
      </c>
      <c r="I38" s="190" t="s">
        <v>980</v>
      </c>
      <c r="J38" s="190" t="s">
        <v>981</v>
      </c>
      <c r="K38" s="190" t="s">
        <v>982</v>
      </c>
      <c r="L38" s="190" t="s">
        <v>753</v>
      </c>
      <c r="M38" s="190" t="s">
        <v>983</v>
      </c>
      <c r="N38" s="192">
        <v>2</v>
      </c>
      <c r="O38" s="192">
        <v>3</v>
      </c>
      <c r="P38" s="192">
        <f t="shared" ref="P38" si="19">+N38*O38</f>
        <v>6</v>
      </c>
      <c r="Q38" s="249" t="str">
        <f t="shared" ref="Q38" si="20">IF(P38&lt;=4,"BAJO",IF(P38&lt;=8,"MEDIO",IF(P38&lt;=20,"ALTO","MUY ALTO")))</f>
        <v>MEDIO</v>
      </c>
      <c r="R38" s="192">
        <v>10</v>
      </c>
      <c r="S38" s="192">
        <f t="shared" ref="S38" si="21">+P38*R38</f>
        <v>60</v>
      </c>
      <c r="T38" s="192" t="str">
        <f t="shared" ref="T38" si="22">IF(S38&lt;20,"IV",IF(S38&lt;120,"III",IF(S38&lt;500,"II",IF(S38&lt;4000,"I"))))</f>
        <v>III</v>
      </c>
      <c r="U38" s="218" t="str">
        <f t="shared" ref="U38" si="23">IF(T38=$O$8,"NO ACEPTABLE",IF(T38=$P$8,"NO ACEPTABLE O ACEPTABLE CON CONTROL ESPECIFICO",IF(T38=$Q$8,"ACEPTABLE")))</f>
        <v>ACEPTABLE</v>
      </c>
      <c r="V38" s="294">
        <v>51</v>
      </c>
      <c r="W38" s="198" t="s">
        <v>754</v>
      </c>
      <c r="X38" s="192" t="s">
        <v>752</v>
      </c>
      <c r="Y38" s="189" t="s">
        <v>55</v>
      </c>
      <c r="Z38" s="189" t="s">
        <v>55</v>
      </c>
      <c r="AA38" s="190" t="s">
        <v>984</v>
      </c>
      <c r="AB38" s="190" t="s">
        <v>1035</v>
      </c>
      <c r="AC38" s="271" t="s">
        <v>1065</v>
      </c>
      <c r="AD38" s="271" t="s">
        <v>1066</v>
      </c>
      <c r="AE38" s="190" t="s">
        <v>755</v>
      </c>
      <c r="AF38" s="273" t="s">
        <v>1034</v>
      </c>
      <c r="AG38" s="321" t="s">
        <v>249</v>
      </c>
      <c r="AH38" s="322" t="s">
        <v>1063</v>
      </c>
      <c r="AMP38"/>
    </row>
    <row r="39" spans="1:1030" ht="219" customHeight="1">
      <c r="A39" s="734"/>
      <c r="B39" s="721"/>
      <c r="C39" s="748"/>
      <c r="D39" s="724"/>
      <c r="E39" s="690"/>
      <c r="F39" s="690"/>
      <c r="G39" s="170" t="s">
        <v>51</v>
      </c>
      <c r="H39" s="171" t="s">
        <v>453</v>
      </c>
      <c r="I39" s="190" t="s">
        <v>575</v>
      </c>
      <c r="J39" s="190" t="s">
        <v>190</v>
      </c>
      <c r="K39" s="190" t="s">
        <v>250</v>
      </c>
      <c r="L39" s="190" t="s">
        <v>251</v>
      </c>
      <c r="M39" s="190" t="s">
        <v>576</v>
      </c>
      <c r="N39" s="192">
        <v>2</v>
      </c>
      <c r="O39" s="192">
        <v>2</v>
      </c>
      <c r="P39" s="192">
        <v>2</v>
      </c>
      <c r="Q39" s="249" t="str">
        <f t="shared" si="1"/>
        <v>BAJO</v>
      </c>
      <c r="R39" s="192">
        <v>10</v>
      </c>
      <c r="S39" s="192">
        <f t="shared" si="2"/>
        <v>20</v>
      </c>
      <c r="T39" s="192" t="str">
        <f t="shared" si="3"/>
        <v>III</v>
      </c>
      <c r="U39" s="218" t="str">
        <f t="shared" si="4"/>
        <v>ACEPTABLE</v>
      </c>
      <c r="V39" s="170">
        <v>51</v>
      </c>
      <c r="W39" s="296" t="s">
        <v>534</v>
      </c>
      <c r="X39" s="192" t="s">
        <v>81</v>
      </c>
      <c r="Y39" s="189" t="s">
        <v>55</v>
      </c>
      <c r="Z39" s="189" t="s">
        <v>55</v>
      </c>
      <c r="AA39" s="190" t="s">
        <v>194</v>
      </c>
      <c r="AB39" s="190" t="s">
        <v>1035</v>
      </c>
      <c r="AC39" s="340" t="s">
        <v>1067</v>
      </c>
      <c r="AD39" s="271" t="s">
        <v>1068</v>
      </c>
      <c r="AE39" s="190" t="s">
        <v>1069</v>
      </c>
      <c r="AF39" s="273" t="s">
        <v>1063</v>
      </c>
      <c r="AG39" s="321" t="s">
        <v>252</v>
      </c>
      <c r="AH39" s="322" t="s">
        <v>1063</v>
      </c>
      <c r="AMP39"/>
    </row>
    <row r="40" spans="1:1030" ht="112.5" customHeight="1">
      <c r="A40" s="734"/>
      <c r="B40" s="721"/>
      <c r="C40" s="748"/>
      <c r="D40" s="724"/>
      <c r="E40" s="690"/>
      <c r="F40" s="690"/>
      <c r="G40" s="682" t="s">
        <v>51</v>
      </c>
      <c r="H40" s="719" t="s">
        <v>195</v>
      </c>
      <c r="I40" s="190" t="s">
        <v>577</v>
      </c>
      <c r="J40" s="190" t="s">
        <v>253</v>
      </c>
      <c r="K40" s="190" t="s">
        <v>254</v>
      </c>
      <c r="L40" s="190" t="s">
        <v>583</v>
      </c>
      <c r="M40" s="190" t="s">
        <v>586</v>
      </c>
      <c r="N40" s="192">
        <v>2</v>
      </c>
      <c r="O40" s="192">
        <v>3</v>
      </c>
      <c r="P40" s="192">
        <f t="shared" ref="P40:P45" si="24">+N40*O40</f>
        <v>6</v>
      </c>
      <c r="Q40" s="249" t="str">
        <f t="shared" si="1"/>
        <v>MEDIO</v>
      </c>
      <c r="R40" s="192">
        <v>10</v>
      </c>
      <c r="S40" s="192">
        <f t="shared" si="2"/>
        <v>60</v>
      </c>
      <c r="T40" s="192" t="str">
        <f t="shared" si="3"/>
        <v>III</v>
      </c>
      <c r="U40" s="218" t="str">
        <f t="shared" si="4"/>
        <v>ACEPTABLE</v>
      </c>
      <c r="V40" s="192">
        <v>51</v>
      </c>
      <c r="W40" s="198" t="s">
        <v>255</v>
      </c>
      <c r="X40" s="192" t="s">
        <v>256</v>
      </c>
      <c r="Y40" s="709" t="s">
        <v>55</v>
      </c>
      <c r="Z40" s="709" t="s">
        <v>55</v>
      </c>
      <c r="AA40" s="190" t="s">
        <v>199</v>
      </c>
      <c r="AB40" s="190" t="s">
        <v>1035</v>
      </c>
      <c r="AC40" s="190" t="s">
        <v>200</v>
      </c>
      <c r="AD40" s="190" t="s">
        <v>1035</v>
      </c>
      <c r="AE40" s="190" t="s">
        <v>257</v>
      </c>
      <c r="AF40" s="190" t="s">
        <v>1035</v>
      </c>
      <c r="AG40" s="321" t="s">
        <v>258</v>
      </c>
      <c r="AH40" s="190" t="s">
        <v>1035</v>
      </c>
      <c r="AMP40"/>
    </row>
    <row r="41" spans="1:1030" ht="108.75" customHeight="1">
      <c r="A41" s="734"/>
      <c r="B41" s="721"/>
      <c r="C41" s="748"/>
      <c r="D41" s="724"/>
      <c r="E41" s="690"/>
      <c r="F41" s="690"/>
      <c r="G41" s="682"/>
      <c r="H41" s="719"/>
      <c r="I41" s="190" t="s">
        <v>259</v>
      </c>
      <c r="J41" s="190" t="s">
        <v>260</v>
      </c>
      <c r="K41" s="190" t="s">
        <v>580</v>
      </c>
      <c r="L41" s="190" t="s">
        <v>584</v>
      </c>
      <c r="M41" s="190" t="s">
        <v>587</v>
      </c>
      <c r="N41" s="192">
        <v>2</v>
      </c>
      <c r="O41" s="192">
        <v>3</v>
      </c>
      <c r="P41" s="192">
        <f t="shared" si="24"/>
        <v>6</v>
      </c>
      <c r="Q41" s="249" t="str">
        <f t="shared" si="1"/>
        <v>MEDIO</v>
      </c>
      <c r="R41" s="192">
        <v>10</v>
      </c>
      <c r="S41" s="192">
        <f t="shared" si="2"/>
        <v>60</v>
      </c>
      <c r="T41" s="192" t="str">
        <f t="shared" si="3"/>
        <v>III</v>
      </c>
      <c r="U41" s="218" t="str">
        <f t="shared" si="4"/>
        <v>ACEPTABLE</v>
      </c>
      <c r="V41" s="192">
        <v>51</v>
      </c>
      <c r="W41" s="198" t="s">
        <v>546</v>
      </c>
      <c r="X41" s="192" t="s">
        <v>261</v>
      </c>
      <c r="Y41" s="709"/>
      <c r="Z41" s="709"/>
      <c r="AA41" s="190" t="s">
        <v>1070</v>
      </c>
      <c r="AB41" s="190" t="s">
        <v>1071</v>
      </c>
      <c r="AC41" s="190" t="s">
        <v>590</v>
      </c>
      <c r="AD41" s="190" t="s">
        <v>1081</v>
      </c>
      <c r="AE41" s="190" t="s">
        <v>262</v>
      </c>
      <c r="AF41" s="190" t="s">
        <v>1033</v>
      </c>
      <c r="AG41" s="273" t="s">
        <v>592</v>
      </c>
      <c r="AH41" s="190" t="s">
        <v>1033</v>
      </c>
      <c r="AMP41"/>
    </row>
    <row r="42" spans="1:1030" ht="139.5" customHeight="1">
      <c r="A42" s="734"/>
      <c r="B42" s="721"/>
      <c r="C42" s="748"/>
      <c r="D42" s="724"/>
      <c r="E42" s="690"/>
      <c r="F42" s="690"/>
      <c r="G42" s="682"/>
      <c r="H42" s="719"/>
      <c r="I42" s="183" t="s">
        <v>205</v>
      </c>
      <c r="J42" s="183" t="s">
        <v>263</v>
      </c>
      <c r="K42" s="183" t="s">
        <v>581</v>
      </c>
      <c r="L42" s="183" t="s">
        <v>585</v>
      </c>
      <c r="M42" s="183" t="s">
        <v>264</v>
      </c>
      <c r="N42" s="192">
        <v>2</v>
      </c>
      <c r="O42" s="192">
        <v>3</v>
      </c>
      <c r="P42" s="192">
        <f t="shared" si="24"/>
        <v>6</v>
      </c>
      <c r="Q42" s="249" t="str">
        <f t="shared" si="1"/>
        <v>MEDIO</v>
      </c>
      <c r="R42" s="192">
        <v>10</v>
      </c>
      <c r="S42" s="192">
        <f t="shared" si="2"/>
        <v>60</v>
      </c>
      <c r="T42" s="192" t="str">
        <f t="shared" si="3"/>
        <v>III</v>
      </c>
      <c r="U42" s="218" t="str">
        <f t="shared" si="4"/>
        <v>ACEPTABLE</v>
      </c>
      <c r="V42" s="192">
        <v>51</v>
      </c>
      <c r="W42" s="198" t="s">
        <v>209</v>
      </c>
      <c r="X42" s="192" t="s">
        <v>117</v>
      </c>
      <c r="Y42" s="709"/>
      <c r="Z42" s="709"/>
      <c r="AA42" s="198" t="s">
        <v>265</v>
      </c>
      <c r="AB42" s="198" t="s">
        <v>1033</v>
      </c>
      <c r="AC42" s="190" t="s">
        <v>266</v>
      </c>
      <c r="AD42" s="190" t="s">
        <v>1081</v>
      </c>
      <c r="AE42" s="190" t="s">
        <v>1072</v>
      </c>
      <c r="AF42" s="190" t="s">
        <v>1033</v>
      </c>
      <c r="AG42" s="273" t="s">
        <v>1073</v>
      </c>
      <c r="AH42" s="322" t="s">
        <v>1033</v>
      </c>
      <c r="AMP42"/>
    </row>
    <row r="43" spans="1:1030" ht="84" customHeight="1">
      <c r="A43" s="734"/>
      <c r="B43" s="721"/>
      <c r="C43" s="748"/>
      <c r="D43" s="724"/>
      <c r="E43" s="690"/>
      <c r="F43" s="690"/>
      <c r="G43" s="682"/>
      <c r="H43" s="719"/>
      <c r="I43" s="190" t="s">
        <v>578</v>
      </c>
      <c r="J43" s="183" t="s">
        <v>579</v>
      </c>
      <c r="K43" s="183" t="s">
        <v>582</v>
      </c>
      <c r="L43" s="183" t="s">
        <v>230</v>
      </c>
      <c r="M43" s="183" t="s">
        <v>588</v>
      </c>
      <c r="N43" s="192">
        <v>6</v>
      </c>
      <c r="O43" s="192">
        <v>3</v>
      </c>
      <c r="P43" s="192">
        <f t="shared" si="24"/>
        <v>18</v>
      </c>
      <c r="Q43" s="247" t="str">
        <f t="shared" si="1"/>
        <v>ALTO</v>
      </c>
      <c r="R43" s="192">
        <v>10</v>
      </c>
      <c r="S43" s="192">
        <f t="shared" si="2"/>
        <v>180</v>
      </c>
      <c r="T43" s="192" t="str">
        <f t="shared" si="3"/>
        <v>II</v>
      </c>
      <c r="U43" s="272" t="str">
        <f t="shared" si="4"/>
        <v>NO ACEPTABLE O ACEPTABLE CON CONTROL ESPECIFICO</v>
      </c>
      <c r="V43" s="192">
        <v>51</v>
      </c>
      <c r="W43" s="198" t="s">
        <v>553</v>
      </c>
      <c r="X43" s="192" t="s">
        <v>127</v>
      </c>
      <c r="Y43" s="709"/>
      <c r="Z43" s="710"/>
      <c r="AA43" s="198" t="s">
        <v>589</v>
      </c>
      <c r="AB43" s="198" t="s">
        <v>1033</v>
      </c>
      <c r="AC43" s="190" t="s">
        <v>267</v>
      </c>
      <c r="AD43" s="271" t="s">
        <v>1074</v>
      </c>
      <c r="AE43" s="190" t="s">
        <v>591</v>
      </c>
      <c r="AF43" s="318" t="s">
        <v>1034</v>
      </c>
      <c r="AG43" s="323" t="s">
        <v>55</v>
      </c>
      <c r="AH43" s="341" t="s">
        <v>55</v>
      </c>
      <c r="AMP43"/>
    </row>
    <row r="44" spans="1:1030" ht="209.25" customHeight="1">
      <c r="A44" s="734"/>
      <c r="B44" s="721"/>
      <c r="C44" s="748"/>
      <c r="D44" s="724"/>
      <c r="E44" s="690"/>
      <c r="F44" s="690"/>
      <c r="G44" s="170" t="s">
        <v>51</v>
      </c>
      <c r="H44" s="171" t="s">
        <v>146</v>
      </c>
      <c r="I44" s="190" t="s">
        <v>593</v>
      </c>
      <c r="J44" s="190" t="s">
        <v>594</v>
      </c>
      <c r="K44" s="190" t="s">
        <v>595</v>
      </c>
      <c r="L44" s="190" t="s">
        <v>596</v>
      </c>
      <c r="M44" s="190" t="s">
        <v>223</v>
      </c>
      <c r="N44" s="192">
        <v>2</v>
      </c>
      <c r="O44" s="192">
        <v>3</v>
      </c>
      <c r="P44" s="192">
        <f t="shared" si="24"/>
        <v>6</v>
      </c>
      <c r="Q44" s="247" t="str">
        <f t="shared" si="1"/>
        <v>MEDIO</v>
      </c>
      <c r="R44" s="192">
        <v>10</v>
      </c>
      <c r="S44" s="192">
        <f t="shared" si="2"/>
        <v>60</v>
      </c>
      <c r="T44" s="192" t="str">
        <f t="shared" si="3"/>
        <v>III</v>
      </c>
      <c r="U44" s="297" t="str">
        <f t="shared" si="4"/>
        <v>ACEPTABLE</v>
      </c>
      <c r="V44" s="170">
        <v>51</v>
      </c>
      <c r="W44" s="227" t="s">
        <v>597</v>
      </c>
      <c r="X44" s="192" t="s">
        <v>153</v>
      </c>
      <c r="Y44" s="331" t="s">
        <v>55</v>
      </c>
      <c r="Z44" s="332" t="s">
        <v>55</v>
      </c>
      <c r="AA44" s="342" t="s">
        <v>55</v>
      </c>
      <c r="AB44" s="227" t="s">
        <v>55</v>
      </c>
      <c r="AC44" s="227" t="s">
        <v>55</v>
      </c>
      <c r="AD44" s="227" t="s">
        <v>55</v>
      </c>
      <c r="AE44" s="190" t="s">
        <v>599</v>
      </c>
      <c r="AF44" s="318" t="s">
        <v>1034</v>
      </c>
      <c r="AG44" s="323" t="s">
        <v>55</v>
      </c>
      <c r="AH44" s="339" t="s">
        <v>55</v>
      </c>
      <c r="AMP44"/>
    </row>
    <row r="45" spans="1:1030" s="357" customFormat="1" ht="138" customHeight="1" thickBot="1">
      <c r="A45" s="735"/>
      <c r="B45" s="722"/>
      <c r="C45" s="749"/>
      <c r="D45" s="725"/>
      <c r="E45" s="691"/>
      <c r="F45" s="691"/>
      <c r="G45" s="345" t="s">
        <v>169</v>
      </c>
      <c r="H45" s="346" t="s">
        <v>748</v>
      </c>
      <c r="I45" s="337" t="s">
        <v>268</v>
      </c>
      <c r="J45" s="337" t="s">
        <v>269</v>
      </c>
      <c r="K45" s="337" t="s">
        <v>229</v>
      </c>
      <c r="L45" s="337" t="s">
        <v>230</v>
      </c>
      <c r="M45" s="337" t="s">
        <v>231</v>
      </c>
      <c r="N45" s="347">
        <v>2</v>
      </c>
      <c r="O45" s="347">
        <v>3</v>
      </c>
      <c r="P45" s="347">
        <f t="shared" si="24"/>
        <v>6</v>
      </c>
      <c r="Q45" s="279" t="str">
        <f t="shared" si="1"/>
        <v>MEDIO</v>
      </c>
      <c r="R45" s="347">
        <v>10</v>
      </c>
      <c r="S45" s="347">
        <f t="shared" si="2"/>
        <v>60</v>
      </c>
      <c r="T45" s="347" t="str">
        <f t="shared" si="3"/>
        <v>III</v>
      </c>
      <c r="U45" s="348" t="str">
        <f t="shared" si="4"/>
        <v>ACEPTABLE</v>
      </c>
      <c r="V45" s="347">
        <v>51</v>
      </c>
      <c r="W45" s="349" t="s">
        <v>232</v>
      </c>
      <c r="X45" s="347" t="s">
        <v>598</v>
      </c>
      <c r="Y45" s="349" t="s">
        <v>55</v>
      </c>
      <c r="Z45" s="350" t="s">
        <v>55</v>
      </c>
      <c r="AA45" s="349" t="s">
        <v>55</v>
      </c>
      <c r="AB45" s="351" t="s">
        <v>55</v>
      </c>
      <c r="AC45" s="352" t="s">
        <v>177</v>
      </c>
      <c r="AD45" s="353" t="s">
        <v>1074</v>
      </c>
      <c r="AE45" s="354" t="s">
        <v>600</v>
      </c>
      <c r="AF45" s="354" t="s">
        <v>1034</v>
      </c>
      <c r="AG45" s="351" t="s">
        <v>55</v>
      </c>
      <c r="AH45" s="355" t="s">
        <v>55</v>
      </c>
      <c r="AI45" s="356"/>
      <c r="AJ45" s="356"/>
      <c r="AK45" s="356"/>
      <c r="AL45" s="356"/>
      <c r="AM45" s="356"/>
      <c r="AN45" s="356"/>
      <c r="AO45" s="356"/>
      <c r="AP45" s="356"/>
      <c r="AQ45" s="356"/>
      <c r="AR45" s="356"/>
      <c r="AS45" s="356"/>
      <c r="AT45" s="356"/>
      <c r="AU45" s="356"/>
      <c r="AV45" s="356"/>
      <c r="AW45" s="356"/>
      <c r="AX45" s="356"/>
      <c r="AY45" s="356"/>
      <c r="AZ45" s="356"/>
      <c r="BA45" s="356"/>
      <c r="BB45" s="356"/>
      <c r="BC45" s="356"/>
      <c r="BD45" s="356"/>
      <c r="BE45" s="356"/>
      <c r="BF45" s="356"/>
      <c r="BG45" s="356"/>
      <c r="BH45" s="356"/>
      <c r="BI45" s="356"/>
      <c r="BJ45" s="356"/>
      <c r="BK45" s="356"/>
      <c r="BL45" s="356"/>
      <c r="BM45" s="356"/>
      <c r="BN45" s="356"/>
      <c r="BO45" s="356"/>
      <c r="BP45" s="356"/>
      <c r="BQ45" s="356"/>
      <c r="BR45" s="356"/>
      <c r="BS45" s="356"/>
      <c r="BT45" s="356"/>
      <c r="BU45" s="356"/>
      <c r="BV45" s="356"/>
      <c r="BW45" s="356"/>
      <c r="BX45" s="356"/>
      <c r="BY45" s="356"/>
      <c r="BZ45" s="356"/>
      <c r="CA45" s="356"/>
      <c r="CB45" s="356"/>
      <c r="CC45" s="356"/>
      <c r="CD45" s="356"/>
      <c r="CE45" s="356"/>
      <c r="CF45" s="356"/>
      <c r="CG45" s="356"/>
      <c r="CH45" s="356"/>
      <c r="CI45" s="356"/>
      <c r="CJ45" s="356"/>
      <c r="CK45" s="356"/>
      <c r="CL45" s="356"/>
      <c r="CM45" s="356"/>
      <c r="CN45" s="356"/>
      <c r="CO45" s="356"/>
      <c r="CP45" s="356"/>
      <c r="CQ45" s="356"/>
      <c r="CR45" s="356"/>
      <c r="CS45" s="356"/>
      <c r="CT45" s="356"/>
      <c r="CU45" s="356"/>
      <c r="CV45" s="356"/>
      <c r="CW45" s="356"/>
      <c r="CX45" s="356"/>
      <c r="CY45" s="356"/>
      <c r="CZ45" s="356"/>
      <c r="DA45" s="356"/>
      <c r="DB45" s="356"/>
      <c r="DC45" s="356"/>
      <c r="DD45" s="356"/>
      <c r="DE45" s="356"/>
      <c r="DF45" s="356"/>
      <c r="DG45" s="356"/>
      <c r="DH45" s="356"/>
      <c r="DI45" s="356"/>
      <c r="DJ45" s="356"/>
      <c r="DK45" s="356"/>
      <c r="DL45" s="356"/>
      <c r="DM45" s="356"/>
      <c r="DN45" s="356"/>
      <c r="DO45" s="356"/>
      <c r="DP45" s="356"/>
      <c r="DQ45" s="356"/>
      <c r="DR45" s="356"/>
      <c r="DS45" s="356"/>
      <c r="DT45" s="356"/>
      <c r="DU45" s="356"/>
      <c r="DV45" s="356"/>
      <c r="DW45" s="356"/>
      <c r="DX45" s="356"/>
      <c r="DY45" s="356"/>
      <c r="DZ45" s="356"/>
      <c r="EA45" s="356"/>
      <c r="EB45" s="356"/>
      <c r="EC45" s="356"/>
      <c r="ED45" s="356"/>
      <c r="EE45" s="356"/>
      <c r="EF45" s="356"/>
      <c r="EG45" s="356"/>
      <c r="EH45" s="356"/>
      <c r="EI45" s="356"/>
      <c r="EJ45" s="356"/>
      <c r="EK45" s="356"/>
      <c r="EL45" s="356"/>
      <c r="EM45" s="356"/>
      <c r="EN45" s="356"/>
      <c r="EO45" s="356"/>
      <c r="EP45" s="356"/>
      <c r="EQ45" s="356"/>
      <c r="ER45" s="356"/>
      <c r="ES45" s="356"/>
      <c r="ET45" s="356"/>
      <c r="EU45" s="356"/>
      <c r="EV45" s="356"/>
      <c r="EW45" s="356"/>
      <c r="EX45" s="356"/>
      <c r="EY45" s="356"/>
      <c r="EZ45" s="356"/>
      <c r="FA45" s="356"/>
      <c r="FB45" s="356"/>
      <c r="FC45" s="356"/>
      <c r="FD45" s="356"/>
      <c r="FE45" s="356"/>
      <c r="FF45" s="356"/>
      <c r="FG45" s="356"/>
      <c r="FH45" s="356"/>
      <c r="FI45" s="356"/>
      <c r="FJ45" s="356"/>
      <c r="FK45" s="356"/>
      <c r="FL45" s="356"/>
      <c r="FM45" s="356"/>
      <c r="FN45" s="356"/>
      <c r="FO45" s="356"/>
      <c r="FP45" s="356"/>
      <c r="FQ45" s="356"/>
      <c r="FR45" s="356"/>
      <c r="FS45" s="356"/>
      <c r="FT45" s="356"/>
      <c r="FU45" s="356"/>
      <c r="FV45" s="356"/>
      <c r="FW45" s="356"/>
      <c r="FX45" s="356"/>
      <c r="FY45" s="356"/>
      <c r="FZ45" s="356"/>
      <c r="GA45" s="356"/>
      <c r="GB45" s="356"/>
      <c r="GC45" s="356"/>
      <c r="GD45" s="356"/>
      <c r="GE45" s="356"/>
      <c r="GF45" s="356"/>
      <c r="GG45" s="356"/>
      <c r="GH45" s="356"/>
      <c r="GI45" s="356"/>
      <c r="GJ45" s="356"/>
      <c r="GK45" s="356"/>
      <c r="GL45" s="356"/>
      <c r="GM45" s="356"/>
      <c r="GN45" s="356"/>
      <c r="GO45" s="356"/>
      <c r="GP45" s="356"/>
      <c r="GQ45" s="356"/>
      <c r="GR45" s="356"/>
      <c r="GS45" s="356"/>
      <c r="GT45" s="356"/>
      <c r="GU45" s="356"/>
      <c r="GV45" s="356"/>
      <c r="GW45" s="356"/>
      <c r="GX45" s="356"/>
      <c r="GY45" s="356"/>
      <c r="GZ45" s="356"/>
      <c r="HA45" s="356"/>
      <c r="HB45" s="356"/>
      <c r="HC45" s="356"/>
      <c r="HD45" s="356"/>
      <c r="HE45" s="356"/>
      <c r="HF45" s="356"/>
      <c r="HG45" s="356"/>
      <c r="HH45" s="356"/>
      <c r="HI45" s="356"/>
      <c r="HJ45" s="356"/>
      <c r="HK45" s="356"/>
      <c r="HL45" s="356"/>
      <c r="HM45" s="356"/>
      <c r="HN45" s="356"/>
      <c r="HO45" s="356"/>
      <c r="HP45" s="356"/>
      <c r="HQ45" s="356"/>
      <c r="HR45" s="356"/>
      <c r="HS45" s="356"/>
      <c r="HT45" s="356"/>
      <c r="HU45" s="356"/>
      <c r="HV45" s="356"/>
      <c r="HW45" s="356"/>
      <c r="HX45" s="356"/>
      <c r="HY45" s="356"/>
      <c r="HZ45" s="356"/>
      <c r="IA45" s="356"/>
      <c r="IB45" s="356"/>
      <c r="IC45" s="356"/>
      <c r="ID45" s="356"/>
      <c r="IE45" s="356"/>
      <c r="IF45" s="356"/>
      <c r="IG45" s="356"/>
      <c r="IH45" s="356"/>
      <c r="II45" s="356"/>
      <c r="IJ45" s="356"/>
      <c r="IK45" s="356"/>
      <c r="IL45" s="356"/>
      <c r="IM45" s="356"/>
      <c r="IN45" s="356"/>
      <c r="IO45" s="356"/>
      <c r="IP45" s="356"/>
      <c r="IQ45" s="356"/>
      <c r="IR45" s="356"/>
      <c r="IS45" s="356"/>
      <c r="IT45" s="356"/>
      <c r="IU45" s="356"/>
      <c r="IV45" s="356"/>
      <c r="IW45" s="356"/>
      <c r="IX45" s="356"/>
      <c r="IY45" s="356"/>
      <c r="IZ45" s="356"/>
      <c r="JA45" s="356"/>
      <c r="JB45" s="356"/>
      <c r="JC45" s="356"/>
      <c r="JD45" s="356"/>
      <c r="JE45" s="356"/>
      <c r="JF45" s="356"/>
      <c r="JG45" s="356"/>
      <c r="JH45" s="356"/>
      <c r="JI45" s="356"/>
      <c r="JJ45" s="356"/>
      <c r="JK45" s="356"/>
      <c r="JL45" s="356"/>
      <c r="JM45" s="356"/>
      <c r="JN45" s="356"/>
      <c r="JO45" s="356"/>
      <c r="JP45" s="356"/>
      <c r="JQ45" s="356"/>
      <c r="JR45" s="356"/>
      <c r="JS45" s="356"/>
      <c r="JT45" s="356"/>
      <c r="JU45" s="356"/>
      <c r="JV45" s="356"/>
      <c r="JW45" s="356"/>
      <c r="JX45" s="356"/>
      <c r="JY45" s="356"/>
      <c r="JZ45" s="356"/>
      <c r="KA45" s="356"/>
      <c r="KB45" s="356"/>
      <c r="KC45" s="356"/>
      <c r="KD45" s="356"/>
      <c r="KE45" s="356"/>
      <c r="KF45" s="356"/>
      <c r="KG45" s="356"/>
      <c r="KH45" s="356"/>
      <c r="KI45" s="356"/>
      <c r="KJ45" s="356"/>
      <c r="KK45" s="356"/>
      <c r="KL45" s="356"/>
      <c r="KM45" s="356"/>
      <c r="KN45" s="356"/>
      <c r="KO45" s="356"/>
      <c r="KP45" s="356"/>
      <c r="KQ45" s="356"/>
      <c r="KR45" s="356"/>
      <c r="KS45" s="356"/>
      <c r="KT45" s="356"/>
      <c r="KU45" s="356"/>
      <c r="KV45" s="356"/>
      <c r="KW45" s="356"/>
      <c r="KX45" s="356"/>
      <c r="KY45" s="356"/>
      <c r="KZ45" s="356"/>
      <c r="LA45" s="356"/>
      <c r="LB45" s="356"/>
      <c r="LC45" s="356"/>
      <c r="LD45" s="356"/>
      <c r="LE45" s="356"/>
      <c r="LF45" s="356"/>
      <c r="LG45" s="356"/>
      <c r="LH45" s="356"/>
      <c r="LI45" s="356"/>
      <c r="LJ45" s="356"/>
      <c r="LK45" s="356"/>
      <c r="LL45" s="356"/>
      <c r="LM45" s="356"/>
      <c r="LN45" s="356"/>
      <c r="LO45" s="356"/>
      <c r="LP45" s="356"/>
      <c r="LQ45" s="356"/>
      <c r="LR45" s="356"/>
      <c r="LS45" s="356"/>
      <c r="LT45" s="356"/>
      <c r="LU45" s="356"/>
      <c r="LV45" s="356"/>
      <c r="LW45" s="356"/>
      <c r="LX45" s="356"/>
      <c r="LY45" s="356"/>
      <c r="LZ45" s="356"/>
      <c r="MA45" s="356"/>
      <c r="MB45" s="356"/>
      <c r="MC45" s="356"/>
      <c r="MD45" s="356"/>
      <c r="ME45" s="356"/>
      <c r="MF45" s="356"/>
      <c r="MG45" s="356"/>
      <c r="MH45" s="356"/>
      <c r="MI45" s="356"/>
      <c r="MJ45" s="356"/>
      <c r="MK45" s="356"/>
      <c r="ML45" s="356"/>
      <c r="MM45" s="356"/>
      <c r="MN45" s="356"/>
      <c r="MO45" s="356"/>
      <c r="MP45" s="356"/>
      <c r="MQ45" s="356"/>
      <c r="MR45" s="356"/>
      <c r="MS45" s="356"/>
      <c r="MT45" s="356"/>
      <c r="MU45" s="356"/>
      <c r="MV45" s="356"/>
      <c r="MW45" s="356"/>
      <c r="MX45" s="356"/>
      <c r="MY45" s="356"/>
      <c r="MZ45" s="356"/>
      <c r="NA45" s="356"/>
      <c r="NB45" s="356"/>
      <c r="NC45" s="356"/>
      <c r="ND45" s="356"/>
      <c r="NE45" s="356"/>
      <c r="NF45" s="356"/>
      <c r="NG45" s="356"/>
      <c r="NH45" s="356"/>
      <c r="NI45" s="356"/>
      <c r="NJ45" s="356"/>
      <c r="NK45" s="356"/>
      <c r="NL45" s="356"/>
      <c r="NM45" s="356"/>
      <c r="NN45" s="356"/>
      <c r="NO45" s="356"/>
      <c r="NP45" s="356"/>
      <c r="NQ45" s="356"/>
      <c r="NR45" s="356"/>
      <c r="NS45" s="356"/>
      <c r="NT45" s="356"/>
      <c r="NU45" s="356"/>
      <c r="NV45" s="356"/>
      <c r="NW45" s="356"/>
      <c r="NX45" s="356"/>
      <c r="NY45" s="356"/>
      <c r="NZ45" s="356"/>
      <c r="OA45" s="356"/>
      <c r="OB45" s="356"/>
      <c r="OC45" s="356"/>
      <c r="OD45" s="356"/>
      <c r="OE45" s="356"/>
      <c r="OF45" s="356"/>
      <c r="OG45" s="356"/>
      <c r="OH45" s="356"/>
      <c r="OI45" s="356"/>
      <c r="OJ45" s="356"/>
      <c r="OK45" s="356"/>
      <c r="OL45" s="356"/>
      <c r="OM45" s="356"/>
      <c r="ON45" s="356"/>
      <c r="OO45" s="356"/>
      <c r="OP45" s="356"/>
      <c r="OQ45" s="356"/>
      <c r="OR45" s="356"/>
      <c r="OS45" s="356"/>
      <c r="OT45" s="356"/>
      <c r="OU45" s="356"/>
      <c r="OV45" s="356"/>
      <c r="OW45" s="356"/>
      <c r="OX45" s="356"/>
      <c r="OY45" s="356"/>
      <c r="OZ45" s="356"/>
      <c r="PA45" s="356"/>
      <c r="PB45" s="356"/>
      <c r="PC45" s="356"/>
      <c r="PD45" s="356"/>
      <c r="PE45" s="356"/>
      <c r="PF45" s="356"/>
      <c r="PG45" s="356"/>
      <c r="PH45" s="356"/>
      <c r="PI45" s="356"/>
      <c r="PJ45" s="356"/>
      <c r="PK45" s="356"/>
      <c r="PL45" s="356"/>
      <c r="PM45" s="356"/>
      <c r="PN45" s="356"/>
      <c r="PO45" s="356"/>
      <c r="PP45" s="356"/>
      <c r="PQ45" s="356"/>
      <c r="PR45" s="356"/>
      <c r="PS45" s="356"/>
      <c r="PT45" s="356"/>
      <c r="PU45" s="356"/>
      <c r="PV45" s="356"/>
      <c r="PW45" s="356"/>
      <c r="PX45" s="356"/>
      <c r="PY45" s="356"/>
      <c r="PZ45" s="356"/>
      <c r="QA45" s="356"/>
      <c r="QB45" s="356"/>
      <c r="QC45" s="356"/>
      <c r="QD45" s="356"/>
      <c r="QE45" s="356"/>
      <c r="QF45" s="356"/>
      <c r="QG45" s="356"/>
      <c r="QH45" s="356"/>
      <c r="QI45" s="356"/>
      <c r="QJ45" s="356"/>
      <c r="QK45" s="356"/>
      <c r="QL45" s="356"/>
      <c r="QM45" s="356"/>
      <c r="QN45" s="356"/>
      <c r="QO45" s="356"/>
      <c r="QP45" s="356"/>
      <c r="QQ45" s="356"/>
      <c r="QR45" s="356"/>
      <c r="QS45" s="356"/>
      <c r="QT45" s="356"/>
      <c r="QU45" s="356"/>
      <c r="QV45" s="356"/>
      <c r="QW45" s="356"/>
      <c r="QX45" s="356"/>
      <c r="QY45" s="356"/>
      <c r="QZ45" s="356"/>
      <c r="RA45" s="356"/>
      <c r="RB45" s="356"/>
      <c r="RC45" s="356"/>
      <c r="RD45" s="356"/>
      <c r="RE45" s="356"/>
      <c r="RF45" s="356"/>
      <c r="RG45" s="356"/>
      <c r="RH45" s="356"/>
      <c r="RI45" s="356"/>
      <c r="RJ45" s="356"/>
      <c r="RK45" s="356"/>
      <c r="RL45" s="356"/>
      <c r="RM45" s="356"/>
      <c r="RN45" s="356"/>
      <c r="RO45" s="356"/>
      <c r="RP45" s="356"/>
      <c r="RQ45" s="356"/>
      <c r="RR45" s="356"/>
      <c r="RS45" s="356"/>
      <c r="RT45" s="356"/>
      <c r="RU45" s="356"/>
      <c r="RV45" s="356"/>
      <c r="RW45" s="356"/>
      <c r="RX45" s="356"/>
      <c r="RY45" s="356"/>
      <c r="RZ45" s="356"/>
      <c r="SA45" s="356"/>
      <c r="SB45" s="356"/>
      <c r="SC45" s="356"/>
      <c r="SD45" s="356"/>
      <c r="SE45" s="356"/>
      <c r="SF45" s="356"/>
      <c r="SG45" s="356"/>
      <c r="SH45" s="356"/>
      <c r="SI45" s="356"/>
      <c r="SJ45" s="356"/>
      <c r="SK45" s="356"/>
      <c r="SL45" s="356"/>
      <c r="SM45" s="356"/>
      <c r="SN45" s="356"/>
      <c r="SO45" s="356"/>
      <c r="SP45" s="356"/>
      <c r="SQ45" s="356"/>
      <c r="SR45" s="356"/>
      <c r="SS45" s="356"/>
      <c r="ST45" s="356"/>
      <c r="SU45" s="356"/>
      <c r="SV45" s="356"/>
      <c r="SW45" s="356"/>
      <c r="SX45" s="356"/>
      <c r="SY45" s="356"/>
      <c r="SZ45" s="356"/>
      <c r="TA45" s="356"/>
      <c r="TB45" s="356"/>
      <c r="TC45" s="356"/>
      <c r="TD45" s="356"/>
      <c r="TE45" s="356"/>
      <c r="TF45" s="356"/>
      <c r="TG45" s="356"/>
      <c r="TH45" s="356"/>
      <c r="TI45" s="356"/>
      <c r="TJ45" s="356"/>
      <c r="TK45" s="356"/>
      <c r="TL45" s="356"/>
      <c r="TM45" s="356"/>
      <c r="TN45" s="356"/>
      <c r="TO45" s="356"/>
      <c r="TP45" s="356"/>
      <c r="TQ45" s="356"/>
      <c r="TR45" s="356"/>
      <c r="TS45" s="356"/>
      <c r="TT45" s="356"/>
      <c r="TU45" s="356"/>
      <c r="TV45" s="356"/>
      <c r="TW45" s="356"/>
      <c r="TX45" s="356"/>
      <c r="TY45" s="356"/>
      <c r="TZ45" s="356"/>
      <c r="UA45" s="356"/>
      <c r="UB45" s="356"/>
      <c r="UC45" s="356"/>
      <c r="UD45" s="356"/>
      <c r="UE45" s="356"/>
      <c r="UF45" s="356"/>
      <c r="UG45" s="356"/>
      <c r="UH45" s="356"/>
      <c r="UI45" s="356"/>
      <c r="UJ45" s="356"/>
      <c r="UK45" s="356"/>
      <c r="UL45" s="356"/>
      <c r="UM45" s="356"/>
      <c r="UN45" s="356"/>
      <c r="UO45" s="356"/>
      <c r="UP45" s="356"/>
      <c r="UQ45" s="356"/>
      <c r="UR45" s="356"/>
      <c r="US45" s="356"/>
      <c r="UT45" s="356"/>
      <c r="UU45" s="356"/>
      <c r="UV45" s="356"/>
      <c r="UW45" s="356"/>
      <c r="UX45" s="356"/>
      <c r="UY45" s="356"/>
      <c r="UZ45" s="356"/>
      <c r="VA45" s="356"/>
      <c r="VB45" s="356"/>
      <c r="VC45" s="356"/>
      <c r="VD45" s="356"/>
      <c r="VE45" s="356"/>
      <c r="VF45" s="356"/>
      <c r="VG45" s="356"/>
      <c r="VH45" s="356"/>
      <c r="VI45" s="356"/>
      <c r="VJ45" s="356"/>
      <c r="VK45" s="356"/>
      <c r="VL45" s="356"/>
      <c r="VM45" s="356"/>
      <c r="VN45" s="356"/>
      <c r="VO45" s="356"/>
      <c r="VP45" s="356"/>
      <c r="VQ45" s="356"/>
      <c r="VR45" s="356"/>
      <c r="VS45" s="356"/>
      <c r="VT45" s="356"/>
      <c r="VU45" s="356"/>
      <c r="VV45" s="356"/>
      <c r="VW45" s="356"/>
      <c r="VX45" s="356"/>
      <c r="VY45" s="356"/>
      <c r="VZ45" s="356"/>
      <c r="WA45" s="356"/>
      <c r="WB45" s="356"/>
      <c r="WC45" s="356"/>
      <c r="WD45" s="356"/>
      <c r="WE45" s="356"/>
      <c r="WF45" s="356"/>
      <c r="WG45" s="356"/>
      <c r="WH45" s="356"/>
      <c r="WI45" s="356"/>
      <c r="WJ45" s="356"/>
      <c r="WK45" s="356"/>
      <c r="WL45" s="356"/>
      <c r="WM45" s="356"/>
      <c r="WN45" s="356"/>
      <c r="WO45" s="356"/>
      <c r="WP45" s="356"/>
      <c r="WQ45" s="356"/>
      <c r="WR45" s="356"/>
      <c r="WS45" s="356"/>
      <c r="WT45" s="356"/>
      <c r="WU45" s="356"/>
      <c r="WV45" s="356"/>
      <c r="WW45" s="356"/>
      <c r="WX45" s="356"/>
      <c r="WY45" s="356"/>
      <c r="WZ45" s="356"/>
      <c r="XA45" s="356"/>
      <c r="XB45" s="356"/>
      <c r="XC45" s="356"/>
      <c r="XD45" s="356"/>
      <c r="XE45" s="356"/>
      <c r="XF45" s="356"/>
      <c r="XG45" s="356"/>
      <c r="XH45" s="356"/>
      <c r="XI45" s="356"/>
      <c r="XJ45" s="356"/>
      <c r="XK45" s="356"/>
      <c r="XL45" s="356"/>
      <c r="XM45" s="356"/>
      <c r="XN45" s="356"/>
      <c r="XO45" s="356"/>
      <c r="XP45" s="356"/>
      <c r="XQ45" s="356"/>
      <c r="XR45" s="356"/>
      <c r="XS45" s="356"/>
      <c r="XT45" s="356"/>
      <c r="XU45" s="356"/>
      <c r="XV45" s="356"/>
      <c r="XW45" s="356"/>
      <c r="XX45" s="356"/>
      <c r="XY45" s="356"/>
      <c r="XZ45" s="356"/>
      <c r="YA45" s="356"/>
      <c r="YB45" s="356"/>
      <c r="YC45" s="356"/>
      <c r="YD45" s="356"/>
      <c r="YE45" s="356"/>
      <c r="YF45" s="356"/>
      <c r="YG45" s="356"/>
      <c r="YH45" s="356"/>
      <c r="YI45" s="356"/>
      <c r="YJ45" s="356"/>
      <c r="YK45" s="356"/>
      <c r="YL45" s="356"/>
      <c r="YM45" s="356"/>
      <c r="YN45" s="356"/>
      <c r="YO45" s="356"/>
      <c r="YP45" s="356"/>
      <c r="YQ45" s="356"/>
      <c r="YR45" s="356"/>
      <c r="YS45" s="356"/>
      <c r="YT45" s="356"/>
      <c r="YU45" s="356"/>
      <c r="YV45" s="356"/>
      <c r="YW45" s="356"/>
      <c r="YX45" s="356"/>
      <c r="YY45" s="356"/>
      <c r="YZ45" s="356"/>
      <c r="ZA45" s="356"/>
      <c r="ZB45" s="356"/>
      <c r="ZC45" s="356"/>
      <c r="ZD45" s="356"/>
      <c r="ZE45" s="356"/>
      <c r="ZF45" s="356"/>
      <c r="ZG45" s="356"/>
      <c r="ZH45" s="356"/>
      <c r="ZI45" s="356"/>
      <c r="ZJ45" s="356"/>
      <c r="ZK45" s="356"/>
      <c r="ZL45" s="356"/>
      <c r="ZM45" s="356"/>
      <c r="ZN45" s="356"/>
      <c r="ZO45" s="356"/>
      <c r="ZP45" s="356"/>
      <c r="ZQ45" s="356"/>
      <c r="ZR45" s="356"/>
      <c r="ZS45" s="356"/>
      <c r="ZT45" s="356"/>
      <c r="ZU45" s="356"/>
      <c r="ZV45" s="356"/>
      <c r="ZW45" s="356"/>
      <c r="ZX45" s="356"/>
      <c r="ZY45" s="356"/>
      <c r="ZZ45" s="356"/>
      <c r="AAA45" s="356"/>
      <c r="AAB45" s="356"/>
      <c r="AAC45" s="356"/>
      <c r="AAD45" s="356"/>
      <c r="AAE45" s="356"/>
      <c r="AAF45" s="356"/>
      <c r="AAG45" s="356"/>
      <c r="AAH45" s="356"/>
      <c r="AAI45" s="356"/>
      <c r="AAJ45" s="356"/>
      <c r="AAK45" s="356"/>
      <c r="AAL45" s="356"/>
      <c r="AAM45" s="356"/>
      <c r="AAN45" s="356"/>
      <c r="AAO45" s="356"/>
      <c r="AAP45" s="356"/>
      <c r="AAQ45" s="356"/>
      <c r="AAR45" s="356"/>
      <c r="AAS45" s="356"/>
      <c r="AAT45" s="356"/>
      <c r="AAU45" s="356"/>
      <c r="AAV45" s="356"/>
      <c r="AAW45" s="356"/>
      <c r="AAX45" s="356"/>
      <c r="AAY45" s="356"/>
      <c r="AAZ45" s="356"/>
      <c r="ABA45" s="356"/>
      <c r="ABB45" s="356"/>
      <c r="ABC45" s="356"/>
      <c r="ABD45" s="356"/>
      <c r="ABE45" s="356"/>
      <c r="ABF45" s="356"/>
      <c r="ABG45" s="356"/>
      <c r="ABH45" s="356"/>
      <c r="ABI45" s="356"/>
      <c r="ABJ45" s="356"/>
      <c r="ABK45" s="356"/>
      <c r="ABL45" s="356"/>
      <c r="ABM45" s="356"/>
      <c r="ABN45" s="356"/>
      <c r="ABO45" s="356"/>
      <c r="ABP45" s="356"/>
      <c r="ABQ45" s="356"/>
      <c r="ABR45" s="356"/>
      <c r="ABS45" s="356"/>
      <c r="ABT45" s="356"/>
      <c r="ABU45" s="356"/>
      <c r="ABV45" s="356"/>
      <c r="ABW45" s="356"/>
      <c r="ABX45" s="356"/>
      <c r="ABY45" s="356"/>
      <c r="ABZ45" s="356"/>
      <c r="ACA45" s="356"/>
      <c r="ACB45" s="356"/>
      <c r="ACC45" s="356"/>
      <c r="ACD45" s="356"/>
      <c r="ACE45" s="356"/>
      <c r="ACF45" s="356"/>
      <c r="ACG45" s="356"/>
      <c r="ACH45" s="356"/>
      <c r="ACI45" s="356"/>
      <c r="ACJ45" s="356"/>
      <c r="ACK45" s="356"/>
      <c r="ACL45" s="356"/>
      <c r="ACM45" s="356"/>
      <c r="ACN45" s="356"/>
      <c r="ACO45" s="356"/>
      <c r="ACP45" s="356"/>
      <c r="ACQ45" s="356"/>
      <c r="ACR45" s="356"/>
      <c r="ACS45" s="356"/>
      <c r="ACT45" s="356"/>
      <c r="ACU45" s="356"/>
      <c r="ACV45" s="356"/>
      <c r="ACW45" s="356"/>
      <c r="ACX45" s="356"/>
      <c r="ACY45" s="356"/>
      <c r="ACZ45" s="356"/>
      <c r="ADA45" s="356"/>
      <c r="ADB45" s="356"/>
      <c r="ADC45" s="356"/>
      <c r="ADD45" s="356"/>
      <c r="ADE45" s="356"/>
      <c r="ADF45" s="356"/>
      <c r="ADG45" s="356"/>
      <c r="ADH45" s="356"/>
      <c r="ADI45" s="356"/>
      <c r="ADJ45" s="356"/>
      <c r="ADK45" s="356"/>
      <c r="ADL45" s="356"/>
      <c r="ADM45" s="356"/>
      <c r="ADN45" s="356"/>
      <c r="ADO45" s="356"/>
      <c r="ADP45" s="356"/>
      <c r="ADQ45" s="356"/>
      <c r="ADR45" s="356"/>
      <c r="ADS45" s="356"/>
      <c r="ADT45" s="356"/>
      <c r="ADU45" s="356"/>
      <c r="ADV45" s="356"/>
      <c r="ADW45" s="356"/>
      <c r="ADX45" s="356"/>
      <c r="ADY45" s="356"/>
      <c r="ADZ45" s="356"/>
      <c r="AEA45" s="356"/>
      <c r="AEB45" s="356"/>
      <c r="AEC45" s="356"/>
      <c r="AED45" s="356"/>
      <c r="AEE45" s="356"/>
      <c r="AEF45" s="356"/>
      <c r="AEG45" s="356"/>
      <c r="AEH45" s="356"/>
      <c r="AEI45" s="356"/>
      <c r="AEJ45" s="356"/>
      <c r="AEK45" s="356"/>
      <c r="AEL45" s="356"/>
      <c r="AEM45" s="356"/>
      <c r="AEN45" s="356"/>
      <c r="AEO45" s="356"/>
      <c r="AEP45" s="356"/>
      <c r="AEQ45" s="356"/>
      <c r="AER45" s="356"/>
      <c r="AES45" s="356"/>
      <c r="AET45" s="356"/>
      <c r="AEU45" s="356"/>
      <c r="AEV45" s="356"/>
      <c r="AEW45" s="356"/>
      <c r="AEX45" s="356"/>
      <c r="AEY45" s="356"/>
      <c r="AEZ45" s="356"/>
      <c r="AFA45" s="356"/>
      <c r="AFB45" s="356"/>
      <c r="AFC45" s="356"/>
      <c r="AFD45" s="356"/>
      <c r="AFE45" s="356"/>
      <c r="AFF45" s="356"/>
      <c r="AFG45" s="356"/>
      <c r="AFH45" s="356"/>
      <c r="AFI45" s="356"/>
      <c r="AFJ45" s="356"/>
      <c r="AFK45" s="356"/>
      <c r="AFL45" s="356"/>
      <c r="AFM45" s="356"/>
      <c r="AFN45" s="356"/>
      <c r="AFO45" s="356"/>
      <c r="AFP45" s="356"/>
      <c r="AFQ45" s="356"/>
      <c r="AFR45" s="356"/>
      <c r="AFS45" s="356"/>
      <c r="AFT45" s="356"/>
      <c r="AFU45" s="356"/>
      <c r="AFV45" s="356"/>
      <c r="AFW45" s="356"/>
      <c r="AFX45" s="356"/>
      <c r="AFY45" s="356"/>
      <c r="AFZ45" s="356"/>
      <c r="AGA45" s="356"/>
      <c r="AGB45" s="356"/>
      <c r="AGC45" s="356"/>
      <c r="AGD45" s="356"/>
      <c r="AGE45" s="356"/>
      <c r="AGF45" s="356"/>
      <c r="AGG45" s="356"/>
      <c r="AGH45" s="356"/>
      <c r="AGI45" s="356"/>
      <c r="AGJ45" s="356"/>
      <c r="AGK45" s="356"/>
      <c r="AGL45" s="356"/>
      <c r="AGM45" s="356"/>
      <c r="AGN45" s="356"/>
      <c r="AGO45" s="356"/>
      <c r="AGP45" s="356"/>
      <c r="AGQ45" s="356"/>
      <c r="AGR45" s="356"/>
      <c r="AGS45" s="356"/>
      <c r="AGT45" s="356"/>
      <c r="AGU45" s="356"/>
      <c r="AGV45" s="356"/>
      <c r="AGW45" s="356"/>
      <c r="AGX45" s="356"/>
      <c r="AGY45" s="356"/>
      <c r="AGZ45" s="356"/>
      <c r="AHA45" s="356"/>
      <c r="AHB45" s="356"/>
      <c r="AHC45" s="356"/>
      <c r="AHD45" s="356"/>
      <c r="AHE45" s="356"/>
      <c r="AHF45" s="356"/>
      <c r="AHG45" s="356"/>
      <c r="AHH45" s="356"/>
      <c r="AHI45" s="356"/>
      <c r="AHJ45" s="356"/>
      <c r="AHK45" s="356"/>
      <c r="AHL45" s="356"/>
      <c r="AHM45" s="356"/>
      <c r="AHN45" s="356"/>
      <c r="AHO45" s="356"/>
      <c r="AHP45" s="356"/>
      <c r="AHQ45" s="356"/>
      <c r="AHR45" s="356"/>
      <c r="AHS45" s="356"/>
      <c r="AHT45" s="356"/>
      <c r="AHU45" s="356"/>
      <c r="AHV45" s="356"/>
      <c r="AHW45" s="356"/>
      <c r="AHX45" s="356"/>
      <c r="AHY45" s="356"/>
      <c r="AHZ45" s="356"/>
      <c r="AIA45" s="356"/>
      <c r="AIB45" s="356"/>
      <c r="AIC45" s="356"/>
      <c r="AID45" s="356"/>
      <c r="AIE45" s="356"/>
      <c r="AIF45" s="356"/>
      <c r="AIG45" s="356"/>
      <c r="AIH45" s="356"/>
      <c r="AII45" s="356"/>
      <c r="AIJ45" s="356"/>
      <c r="AIK45" s="356"/>
      <c r="AIL45" s="356"/>
      <c r="AIM45" s="356"/>
      <c r="AIN45" s="356"/>
      <c r="AIO45" s="356"/>
      <c r="AIP45" s="356"/>
      <c r="AIQ45" s="356"/>
      <c r="AIR45" s="356"/>
      <c r="AIS45" s="356"/>
      <c r="AIT45" s="356"/>
      <c r="AIU45" s="356"/>
      <c r="AIV45" s="356"/>
      <c r="AIW45" s="356"/>
      <c r="AIX45" s="356"/>
      <c r="AIY45" s="356"/>
      <c r="AIZ45" s="356"/>
      <c r="AJA45" s="356"/>
      <c r="AJB45" s="356"/>
      <c r="AJC45" s="356"/>
      <c r="AJD45" s="356"/>
      <c r="AJE45" s="356"/>
      <c r="AJF45" s="356"/>
      <c r="AJG45" s="356"/>
      <c r="AJH45" s="356"/>
      <c r="AJI45" s="356"/>
      <c r="AJJ45" s="356"/>
      <c r="AJK45" s="356"/>
      <c r="AJL45" s="356"/>
      <c r="AJM45" s="356"/>
      <c r="AJN45" s="356"/>
      <c r="AJO45" s="356"/>
      <c r="AJP45" s="356"/>
      <c r="AJQ45" s="356"/>
      <c r="AJR45" s="356"/>
      <c r="AJS45" s="356"/>
      <c r="AJT45" s="356"/>
      <c r="AJU45" s="356"/>
      <c r="AJV45" s="356"/>
      <c r="AJW45" s="356"/>
      <c r="AJX45" s="356"/>
      <c r="AJY45" s="356"/>
      <c r="AJZ45" s="356"/>
      <c r="AKA45" s="356"/>
      <c r="AKB45" s="356"/>
      <c r="AKC45" s="356"/>
      <c r="AKD45" s="356"/>
      <c r="AKE45" s="356"/>
      <c r="AKF45" s="356"/>
      <c r="AKG45" s="356"/>
      <c r="AKH45" s="356"/>
      <c r="AKI45" s="356"/>
      <c r="AKJ45" s="356"/>
      <c r="AKK45" s="356"/>
      <c r="AKL45" s="356"/>
      <c r="AKM45" s="356"/>
      <c r="AKN45" s="356"/>
      <c r="AKO45" s="356"/>
      <c r="AKP45" s="356"/>
      <c r="AKQ45" s="356"/>
      <c r="AKR45" s="356"/>
      <c r="AKS45" s="356"/>
      <c r="AKT45" s="356"/>
      <c r="AKU45" s="356"/>
      <c r="AKV45" s="356"/>
      <c r="AKW45" s="356"/>
      <c r="AKX45" s="356"/>
      <c r="AKY45" s="356"/>
      <c r="AKZ45" s="356"/>
      <c r="ALA45" s="356"/>
      <c r="ALB45" s="356"/>
      <c r="ALC45" s="356"/>
      <c r="ALD45" s="356"/>
      <c r="ALE45" s="356"/>
      <c r="ALF45" s="356"/>
      <c r="ALG45" s="356"/>
      <c r="ALH45" s="356"/>
      <c r="ALI45" s="356"/>
      <c r="ALJ45" s="356"/>
      <c r="ALK45" s="356"/>
      <c r="ALL45" s="356"/>
      <c r="ALM45" s="356"/>
      <c r="ALN45" s="356"/>
      <c r="ALO45" s="356"/>
      <c r="ALP45" s="356"/>
      <c r="ALQ45" s="356"/>
      <c r="ALR45" s="356"/>
      <c r="ALS45" s="356"/>
      <c r="ALT45" s="356"/>
      <c r="ALU45" s="356"/>
      <c r="ALV45" s="356"/>
      <c r="ALW45" s="356"/>
      <c r="ALX45" s="356"/>
      <c r="ALY45" s="356"/>
      <c r="ALZ45" s="356"/>
      <c r="AMA45" s="356"/>
      <c r="AMB45" s="356"/>
      <c r="AMC45" s="356"/>
      <c r="AMD45" s="356"/>
      <c r="AME45" s="356"/>
      <c r="AMF45" s="356"/>
      <c r="AMG45" s="356"/>
      <c r="AMH45" s="356"/>
      <c r="AMI45" s="356"/>
      <c r="AMJ45" s="356"/>
      <c r="AMK45" s="356"/>
      <c r="AML45" s="356"/>
      <c r="AMM45" s="356"/>
      <c r="AMN45" s="356"/>
      <c r="AMO45" s="356"/>
    </row>
    <row r="46" spans="1:1030" s="200" customFormat="1" ht="8.25" customHeight="1" thickBot="1">
      <c r="A46" s="299"/>
      <c r="B46" s="229"/>
      <c r="C46" s="229"/>
      <c r="D46" s="229"/>
      <c r="E46" s="229"/>
      <c r="F46" s="229"/>
      <c r="G46" s="230"/>
      <c r="H46" s="150"/>
      <c r="I46" s="231"/>
      <c r="J46" s="232"/>
      <c r="K46" s="232"/>
      <c r="L46" s="232"/>
      <c r="M46" s="232"/>
      <c r="N46" s="233"/>
      <c r="O46" s="233"/>
      <c r="P46" s="233"/>
      <c r="Q46" s="234"/>
      <c r="R46" s="234"/>
      <c r="S46" s="234"/>
      <c r="T46" s="234"/>
      <c r="U46" s="179"/>
      <c r="V46" s="234"/>
      <c r="W46" s="235"/>
      <c r="X46" s="233"/>
      <c r="Y46" s="231"/>
      <c r="Z46" s="231"/>
      <c r="AA46" s="231"/>
      <c r="AB46" s="231"/>
      <c r="AC46" s="232"/>
      <c r="AD46" s="232"/>
      <c r="AE46" s="232"/>
      <c r="AF46" s="232"/>
      <c r="AG46" s="236"/>
      <c r="AH46" s="325"/>
    </row>
    <row r="47" spans="1:1030" s="200" customFormat="1" ht="409.5" customHeight="1" thickBot="1">
      <c r="A47" s="300" t="s">
        <v>684</v>
      </c>
      <c r="B47" s="301" t="s">
        <v>685</v>
      </c>
      <c r="C47" s="301" t="s">
        <v>938</v>
      </c>
      <c r="D47" s="238" t="s">
        <v>687</v>
      </c>
      <c r="E47" s="238" t="s">
        <v>681</v>
      </c>
      <c r="F47" s="238" t="s">
        <v>682</v>
      </c>
      <c r="G47" s="241" t="s">
        <v>51</v>
      </c>
      <c r="H47" s="175" t="s">
        <v>678</v>
      </c>
      <c r="I47" s="242" t="s">
        <v>312</v>
      </c>
      <c r="J47" s="243" t="s">
        <v>313</v>
      </c>
      <c r="K47" s="244" t="s">
        <v>55</v>
      </c>
      <c r="L47" s="242" t="s">
        <v>55</v>
      </c>
      <c r="M47" s="242" t="s">
        <v>636</v>
      </c>
      <c r="N47" s="170">
        <v>6</v>
      </c>
      <c r="O47" s="170">
        <v>6</v>
      </c>
      <c r="P47" s="192">
        <f t="shared" ref="P47" si="25">+N47*O47</f>
        <v>36</v>
      </c>
      <c r="Q47" s="176" t="str">
        <f t="shared" ref="Q47" si="26">IF(P47&lt;=4,"BAJO",IF(P47&lt;=8,"MEDIO",IF(P47&lt;=20,"ALTO","MUY ALTO")))</f>
        <v>MUY ALTO</v>
      </c>
      <c r="R47" s="192">
        <v>25</v>
      </c>
      <c r="S47" s="192">
        <f t="shared" ref="S47" si="27">+P47*R47</f>
        <v>900</v>
      </c>
      <c r="T47" s="192" t="str">
        <f t="shared" ref="T47" si="28">IF(S47&lt;20,"IV",IF(S47&lt;120,"III",IF(S47&lt;500,"II",IF(S47&lt;4000,"I"))))</f>
        <v>I</v>
      </c>
      <c r="U47" s="177" t="s">
        <v>314</v>
      </c>
      <c r="V47" s="244">
        <f>82+51</f>
        <v>133</v>
      </c>
      <c r="W47" s="244" t="s">
        <v>641</v>
      </c>
      <c r="X47" s="192" t="s">
        <v>642</v>
      </c>
      <c r="Y47" s="245" t="s">
        <v>55</v>
      </c>
      <c r="Z47" s="245" t="s">
        <v>55</v>
      </c>
      <c r="AA47" s="245" t="s">
        <v>55</v>
      </c>
      <c r="AB47" s="245" t="s">
        <v>55</v>
      </c>
      <c r="AC47" s="245" t="s">
        <v>55</v>
      </c>
      <c r="AD47" s="245" t="s">
        <v>55</v>
      </c>
      <c r="AE47" s="178" t="s">
        <v>773</v>
      </c>
      <c r="AF47" s="178" t="s">
        <v>1034</v>
      </c>
      <c r="AG47" s="243" t="s">
        <v>648</v>
      </c>
      <c r="AH47" s="178" t="s">
        <v>1034</v>
      </c>
    </row>
    <row r="48" spans="1:1030" s="200" customFormat="1" ht="8.25" customHeight="1" thickBot="1">
      <c r="A48" s="299"/>
      <c r="B48" s="229"/>
      <c r="C48" s="229"/>
      <c r="D48" s="229"/>
      <c r="E48" s="229"/>
      <c r="F48" s="229"/>
      <c r="G48" s="230"/>
      <c r="H48" s="150"/>
      <c r="I48" s="231"/>
      <c r="J48" s="232"/>
      <c r="K48" s="232"/>
      <c r="L48" s="232"/>
      <c r="M48" s="232"/>
      <c r="N48" s="233"/>
      <c r="O48" s="233"/>
      <c r="P48" s="233"/>
      <c r="Q48" s="234"/>
      <c r="R48" s="234"/>
      <c r="S48" s="234"/>
      <c r="T48" s="234"/>
      <c r="U48" s="179"/>
      <c r="V48" s="234"/>
      <c r="W48" s="235"/>
      <c r="X48" s="233"/>
      <c r="Y48" s="231"/>
      <c r="Z48" s="231"/>
      <c r="AA48" s="231"/>
      <c r="AB48" s="231"/>
      <c r="AC48" s="232"/>
      <c r="AD48" s="232"/>
      <c r="AE48" s="232"/>
      <c r="AF48" s="232"/>
      <c r="AG48" s="236"/>
      <c r="AH48" s="232"/>
    </row>
    <row r="49" spans="1:34" ht="382.5" customHeight="1">
      <c r="A49" s="715" t="s">
        <v>684</v>
      </c>
      <c r="B49" s="713" t="s">
        <v>685</v>
      </c>
      <c r="C49" s="680" t="s">
        <v>938</v>
      </c>
      <c r="D49" s="679" t="s">
        <v>686</v>
      </c>
      <c r="E49" s="679" t="s">
        <v>680</v>
      </c>
      <c r="F49" s="679" t="s">
        <v>682</v>
      </c>
      <c r="G49" s="241" t="s">
        <v>51</v>
      </c>
      <c r="H49" s="175" t="s">
        <v>644</v>
      </c>
      <c r="I49" s="246" t="s">
        <v>315</v>
      </c>
      <c r="J49" s="246" t="s">
        <v>316</v>
      </c>
      <c r="K49" s="190" t="s">
        <v>634</v>
      </c>
      <c r="L49" s="190" t="s">
        <v>635</v>
      </c>
      <c r="M49" s="190" t="s">
        <v>645</v>
      </c>
      <c r="N49" s="192">
        <v>2</v>
      </c>
      <c r="O49" s="192">
        <v>3</v>
      </c>
      <c r="P49" s="192">
        <f t="shared" ref="P49:P59" si="29">+N49*O49</f>
        <v>6</v>
      </c>
      <c r="Q49" s="247" t="str">
        <f t="shared" ref="Q49:Q59" si="30">IF(P49&lt;=4,"BAJO",IF(P49&lt;=8,"MEDIO",IF(P49&lt;=20,"ALTO","MUY ALTO")))</f>
        <v>MEDIO</v>
      </c>
      <c r="R49" s="192">
        <v>10</v>
      </c>
      <c r="S49" s="192">
        <f t="shared" ref="S49:S54" si="31">+P49*R49</f>
        <v>60</v>
      </c>
      <c r="T49" s="192" t="str">
        <f t="shared" ref="T49:T54" si="32">IF(S49&lt;20,"IV",IF(S49&lt;120,"III",IF(S49&lt;500,"II",IF(S49&lt;4000,"I"))))</f>
        <v>III</v>
      </c>
      <c r="U49" s="180" t="str">
        <f>IF(T49=$P$8,"NO ACEPTABLE O ACEPTABLE CON CONTROL ESPECIFICO",IF(T49=$Q$8,"ACEPTABLE",IF(T49=$R$8,"ACEPTABLE")))</f>
        <v>ACEPTABLE</v>
      </c>
      <c r="V49" s="244">
        <f>82+51</f>
        <v>133</v>
      </c>
      <c r="W49" s="244" t="s">
        <v>646</v>
      </c>
      <c r="X49" s="192" t="s">
        <v>317</v>
      </c>
      <c r="Y49" s="189" t="s">
        <v>55</v>
      </c>
      <c r="Z49" s="189" t="s">
        <v>55</v>
      </c>
      <c r="AA49" s="189" t="s">
        <v>55</v>
      </c>
      <c r="AB49" s="189" t="s">
        <v>55</v>
      </c>
      <c r="AC49" s="190" t="s">
        <v>640</v>
      </c>
      <c r="AD49" s="190" t="s">
        <v>1045</v>
      </c>
      <c r="AE49" s="190" t="s">
        <v>645</v>
      </c>
      <c r="AF49" s="190" t="s">
        <v>1034</v>
      </c>
      <c r="AG49" s="243" t="s">
        <v>647</v>
      </c>
      <c r="AH49" s="190" t="s">
        <v>1034</v>
      </c>
    </row>
    <row r="50" spans="1:34" ht="98">
      <c r="A50" s="716"/>
      <c r="B50" s="713"/>
      <c r="C50" s="718"/>
      <c r="D50" s="679"/>
      <c r="E50" s="679"/>
      <c r="F50" s="679"/>
      <c r="G50" s="241" t="s">
        <v>51</v>
      </c>
      <c r="H50" s="175" t="s">
        <v>452</v>
      </c>
      <c r="I50" s="242" t="s">
        <v>318</v>
      </c>
      <c r="J50" s="246" t="s">
        <v>319</v>
      </c>
      <c r="K50" s="181" t="s">
        <v>637</v>
      </c>
      <c r="L50" s="181" t="s">
        <v>55</v>
      </c>
      <c r="M50" s="181" t="s">
        <v>645</v>
      </c>
      <c r="N50" s="192">
        <v>2</v>
      </c>
      <c r="O50" s="192">
        <v>3</v>
      </c>
      <c r="P50" s="192">
        <f t="shared" si="29"/>
        <v>6</v>
      </c>
      <c r="Q50" s="249" t="str">
        <f t="shared" si="30"/>
        <v>MEDIO</v>
      </c>
      <c r="R50" s="192">
        <v>10</v>
      </c>
      <c r="S50" s="192">
        <f>+P50*R50</f>
        <v>60</v>
      </c>
      <c r="T50" s="192" t="str">
        <f t="shared" si="32"/>
        <v>III</v>
      </c>
      <c r="U50" s="180" t="str">
        <f t="shared" ref="U50:U54" si="33">IF(T50=$P$8,"NO ACEPTABLE O ACEPTABLE CON CONTROL ESPECIFICO",IF(T50=$Q$8,"ACEPTABLE",IF(T50=$R$8,"ACEPTABLE")))</f>
        <v>ACEPTABLE</v>
      </c>
      <c r="V50" s="244">
        <v>133</v>
      </c>
      <c r="W50" s="244" t="s">
        <v>320</v>
      </c>
      <c r="X50" s="192" t="s">
        <v>649</v>
      </c>
      <c r="Y50" s="189" t="s">
        <v>55</v>
      </c>
      <c r="Z50" s="189" t="s">
        <v>55</v>
      </c>
      <c r="AA50" s="189" t="s">
        <v>55</v>
      </c>
      <c r="AB50" s="189" t="s">
        <v>55</v>
      </c>
      <c r="AC50" s="243" t="s">
        <v>55</v>
      </c>
      <c r="AD50" s="243" t="s">
        <v>55</v>
      </c>
      <c r="AE50" s="242" t="s">
        <v>650</v>
      </c>
      <c r="AF50" s="242" t="s">
        <v>1034</v>
      </c>
      <c r="AG50" s="242" t="s">
        <v>55</v>
      </c>
      <c r="AH50" s="242" t="s">
        <v>55</v>
      </c>
    </row>
    <row r="51" spans="1:34" ht="98">
      <c r="A51" s="716"/>
      <c r="B51" s="713"/>
      <c r="C51" s="718"/>
      <c r="D51" s="679"/>
      <c r="E51" s="679"/>
      <c r="F51" s="679"/>
      <c r="G51" s="241" t="s">
        <v>51</v>
      </c>
      <c r="H51" s="175" t="s">
        <v>89</v>
      </c>
      <c r="I51" s="246" t="s">
        <v>776</v>
      </c>
      <c r="J51" s="246" t="s">
        <v>652</v>
      </c>
      <c r="K51" s="190" t="s">
        <v>55</v>
      </c>
      <c r="L51" s="190" t="s">
        <v>55</v>
      </c>
      <c r="M51" s="190" t="s">
        <v>653</v>
      </c>
      <c r="N51" s="192">
        <v>2</v>
      </c>
      <c r="O51" s="192">
        <v>3</v>
      </c>
      <c r="P51" s="192">
        <f t="shared" si="29"/>
        <v>6</v>
      </c>
      <c r="Q51" s="249" t="str">
        <f t="shared" si="30"/>
        <v>MEDIO</v>
      </c>
      <c r="R51" s="192">
        <v>10</v>
      </c>
      <c r="S51" s="192">
        <f t="shared" si="31"/>
        <v>60</v>
      </c>
      <c r="T51" s="192" t="str">
        <f t="shared" si="32"/>
        <v>III</v>
      </c>
      <c r="U51" s="180" t="str">
        <f t="shared" si="33"/>
        <v>ACEPTABLE</v>
      </c>
      <c r="V51" s="244">
        <v>133</v>
      </c>
      <c r="W51" s="192" t="s">
        <v>546</v>
      </c>
      <c r="X51" s="192" t="s">
        <v>104</v>
      </c>
      <c r="Y51" s="189" t="s">
        <v>55</v>
      </c>
      <c r="Z51" s="189" t="s">
        <v>55</v>
      </c>
      <c r="AA51" s="189" t="s">
        <v>55</v>
      </c>
      <c r="AB51" s="189" t="s">
        <v>55</v>
      </c>
      <c r="AC51" s="243" t="s">
        <v>55</v>
      </c>
      <c r="AD51" s="243" t="s">
        <v>55</v>
      </c>
      <c r="AE51" s="242" t="s">
        <v>654</v>
      </c>
      <c r="AF51" s="242" t="s">
        <v>1034</v>
      </c>
      <c r="AG51" s="242" t="s">
        <v>55</v>
      </c>
      <c r="AH51" s="242" t="s">
        <v>55</v>
      </c>
    </row>
    <row r="52" spans="1:34" ht="196">
      <c r="A52" s="716"/>
      <c r="B52" s="713"/>
      <c r="C52" s="718"/>
      <c r="D52" s="679"/>
      <c r="E52" s="679"/>
      <c r="F52" s="679"/>
      <c r="G52" s="250" t="s">
        <v>51</v>
      </c>
      <c r="H52" s="175" t="s">
        <v>146</v>
      </c>
      <c r="I52" s="246" t="s">
        <v>321</v>
      </c>
      <c r="J52" s="246" t="s">
        <v>322</v>
      </c>
      <c r="K52" s="190" t="s">
        <v>638</v>
      </c>
      <c r="L52" s="182" t="s">
        <v>222</v>
      </c>
      <c r="M52" s="182" t="s">
        <v>655</v>
      </c>
      <c r="N52" s="170">
        <v>2</v>
      </c>
      <c r="O52" s="170">
        <v>3</v>
      </c>
      <c r="P52" s="192">
        <f t="shared" si="29"/>
        <v>6</v>
      </c>
      <c r="Q52" s="247" t="str">
        <f t="shared" si="30"/>
        <v>MEDIO</v>
      </c>
      <c r="R52" s="192">
        <v>10</v>
      </c>
      <c r="S52" s="192">
        <f t="shared" si="31"/>
        <v>60</v>
      </c>
      <c r="T52" s="192" t="str">
        <f t="shared" si="32"/>
        <v>III</v>
      </c>
      <c r="U52" s="180" t="str">
        <f t="shared" si="33"/>
        <v>ACEPTABLE</v>
      </c>
      <c r="V52" s="244">
        <v>133</v>
      </c>
      <c r="W52" s="183" t="s">
        <v>656</v>
      </c>
      <c r="X52" s="192" t="s">
        <v>153</v>
      </c>
      <c r="Y52" s="189" t="s">
        <v>55</v>
      </c>
      <c r="Z52" s="189" t="s">
        <v>55</v>
      </c>
      <c r="AA52" s="189" t="s">
        <v>55</v>
      </c>
      <c r="AB52" s="189" t="s">
        <v>55</v>
      </c>
      <c r="AC52" s="189" t="s">
        <v>55</v>
      </c>
      <c r="AD52" s="243" t="s">
        <v>55</v>
      </c>
      <c r="AE52" s="242" t="s">
        <v>657</v>
      </c>
      <c r="AF52" s="242" t="s">
        <v>1034</v>
      </c>
      <c r="AG52" s="242" t="s">
        <v>55</v>
      </c>
      <c r="AH52" s="242" t="s">
        <v>55</v>
      </c>
    </row>
    <row r="53" spans="1:34" ht="112">
      <c r="A53" s="717"/>
      <c r="B53" s="714"/>
      <c r="C53" s="718"/>
      <c r="D53" s="680"/>
      <c r="E53" s="680"/>
      <c r="F53" s="680"/>
      <c r="G53" s="459" t="s">
        <v>294</v>
      </c>
      <c r="H53" s="175" t="s">
        <v>748</v>
      </c>
      <c r="I53" s="246" t="s">
        <v>323</v>
      </c>
      <c r="J53" s="246" t="s">
        <v>324</v>
      </c>
      <c r="K53" s="182" t="s">
        <v>229</v>
      </c>
      <c r="L53" s="182" t="s">
        <v>658</v>
      </c>
      <c r="M53" s="182" t="s">
        <v>639</v>
      </c>
      <c r="N53" s="451">
        <v>2</v>
      </c>
      <c r="O53" s="451">
        <v>3</v>
      </c>
      <c r="P53" s="451">
        <f t="shared" si="29"/>
        <v>6</v>
      </c>
      <c r="Q53" s="462" t="str">
        <f t="shared" si="30"/>
        <v>MEDIO</v>
      </c>
      <c r="R53" s="451">
        <v>10</v>
      </c>
      <c r="S53" s="451">
        <f t="shared" si="31"/>
        <v>60</v>
      </c>
      <c r="T53" s="451" t="str">
        <f t="shared" si="32"/>
        <v>III</v>
      </c>
      <c r="U53" s="463" t="str">
        <f t="shared" si="33"/>
        <v>ACEPTABLE</v>
      </c>
      <c r="V53" s="469">
        <v>133</v>
      </c>
      <c r="W53" s="244" t="s">
        <v>663</v>
      </c>
      <c r="X53" s="192" t="s">
        <v>173</v>
      </c>
      <c r="Y53" s="192" t="s">
        <v>55</v>
      </c>
      <c r="Z53" s="451" t="s">
        <v>55</v>
      </c>
      <c r="AA53" s="451" t="s">
        <v>55</v>
      </c>
      <c r="AB53" s="475" t="s">
        <v>55</v>
      </c>
      <c r="AC53" s="469" t="s">
        <v>55</v>
      </c>
      <c r="AD53" s="469" t="s">
        <v>55</v>
      </c>
      <c r="AE53" s="472" t="s">
        <v>664</v>
      </c>
      <c r="AF53" s="471" t="s">
        <v>1034</v>
      </c>
      <c r="AG53" s="471" t="s">
        <v>55</v>
      </c>
      <c r="AH53" s="471" t="s">
        <v>55</v>
      </c>
    </row>
    <row r="54" spans="1:34" ht="84" customHeight="1">
      <c r="A54" s="755" t="s">
        <v>1204</v>
      </c>
      <c r="B54" s="679" t="s">
        <v>1205</v>
      </c>
      <c r="C54" s="679" t="s">
        <v>1205</v>
      </c>
      <c r="D54" s="754" t="s">
        <v>1206</v>
      </c>
      <c r="E54" s="679" t="s">
        <v>1207</v>
      </c>
      <c r="F54" s="679" t="s">
        <v>1208</v>
      </c>
      <c r="G54" s="754" t="s">
        <v>1209</v>
      </c>
      <c r="H54" s="452" t="s">
        <v>1210</v>
      </c>
      <c r="I54" s="454" t="s">
        <v>1218</v>
      </c>
      <c r="J54" s="457" t="s">
        <v>1222</v>
      </c>
      <c r="K54" s="302" t="s">
        <v>1229</v>
      </c>
      <c r="M54" s="302" t="s">
        <v>1228</v>
      </c>
      <c r="N54" s="460">
        <v>2</v>
      </c>
      <c r="O54" s="464">
        <v>3</v>
      </c>
      <c r="P54" s="460">
        <f t="shared" si="29"/>
        <v>6</v>
      </c>
      <c r="Q54" s="460" t="str">
        <f t="shared" si="30"/>
        <v>MEDIO</v>
      </c>
      <c r="R54" s="460">
        <v>25</v>
      </c>
      <c r="S54" s="460">
        <f t="shared" si="31"/>
        <v>150</v>
      </c>
      <c r="T54" s="460" t="str">
        <f t="shared" si="32"/>
        <v>II</v>
      </c>
      <c r="U54" s="465" t="str">
        <f t="shared" si="33"/>
        <v>NO ACEPTABLE O ACEPTABLE CON CONTROL ESPECIFICO</v>
      </c>
      <c r="V54" s="464"/>
      <c r="W54" s="457" t="s">
        <v>1232</v>
      </c>
      <c r="X54" s="457" t="s">
        <v>1237</v>
      </c>
      <c r="Y54" s="192" t="s">
        <v>55</v>
      </c>
      <c r="Z54" s="451" t="s">
        <v>55</v>
      </c>
      <c r="AA54" s="451" t="s">
        <v>55</v>
      </c>
      <c r="AB54" s="475" t="s">
        <v>55</v>
      </c>
      <c r="AC54" s="470" t="s">
        <v>1243</v>
      </c>
      <c r="AD54" s="473"/>
      <c r="AE54" s="470" t="s">
        <v>1244</v>
      </c>
      <c r="AF54" s="474"/>
      <c r="AG54" s="469" t="s">
        <v>55</v>
      </c>
      <c r="AH54" s="469" t="s">
        <v>55</v>
      </c>
    </row>
    <row r="55" spans="1:34" ht="154">
      <c r="A55" s="755"/>
      <c r="B55" s="679"/>
      <c r="C55" s="679"/>
      <c r="D55" s="754"/>
      <c r="E55" s="679"/>
      <c r="F55" s="679"/>
      <c r="G55" s="754"/>
      <c r="H55" s="453" t="s">
        <v>1211</v>
      </c>
      <c r="I55" s="455" t="s">
        <v>1219</v>
      </c>
      <c r="J55" s="458" t="s">
        <v>1223</v>
      </c>
      <c r="K55" s="190" t="s">
        <v>595</v>
      </c>
      <c r="L55" s="190" t="s">
        <v>596</v>
      </c>
      <c r="M55" s="273" t="s">
        <v>223</v>
      </c>
      <c r="N55" s="460">
        <v>2</v>
      </c>
      <c r="O55" s="460">
        <v>2</v>
      </c>
      <c r="P55" s="460">
        <f t="shared" si="29"/>
        <v>4</v>
      </c>
      <c r="Q55" s="460" t="str">
        <f t="shared" si="30"/>
        <v>BAJO</v>
      </c>
      <c r="R55" s="460">
        <v>10</v>
      </c>
      <c r="S55" s="460">
        <f t="shared" ref="S55:S59" si="34">+P55*R55</f>
        <v>40</v>
      </c>
      <c r="T55" s="460" t="str">
        <f t="shared" ref="T55:T59" si="35">IF(S55&lt;20,"IV",IF(S55&lt;120,"III",IF(S55&lt;500,"II",IF(S55&lt;4000,"I"))))</f>
        <v>III</v>
      </c>
      <c r="U55" s="466" t="str">
        <f t="shared" ref="U55:U59" si="36">IF(T55=$P$8,"NO ACEPTABLE O ACEPTABLE CON CONTROL ESPECIFICO",IF(T55=$Q$8,"ACEPTABLE",IF(T55=$R$8,"ACEPTABLE")))</f>
        <v>ACEPTABLE</v>
      </c>
      <c r="V55" s="464"/>
      <c r="W55" s="468" t="s">
        <v>1233</v>
      </c>
      <c r="X55" s="456" t="s">
        <v>1238</v>
      </c>
      <c r="Y55" s="192" t="s">
        <v>55</v>
      </c>
      <c r="Z55" s="451" t="s">
        <v>55</v>
      </c>
      <c r="AA55" s="451" t="s">
        <v>55</v>
      </c>
      <c r="AB55" s="475" t="s">
        <v>55</v>
      </c>
      <c r="AC55" s="456" t="s">
        <v>55</v>
      </c>
      <c r="AD55" s="460" t="s">
        <v>55</v>
      </c>
      <c r="AE55" s="470" t="s">
        <v>1245</v>
      </c>
      <c r="AF55" s="474"/>
      <c r="AG55" s="469" t="s">
        <v>55</v>
      </c>
      <c r="AH55" s="469" t="s">
        <v>55</v>
      </c>
    </row>
    <row r="56" spans="1:34" ht="56">
      <c r="A56" s="755"/>
      <c r="B56" s="679"/>
      <c r="C56" s="679"/>
      <c r="D56" s="754"/>
      <c r="E56" s="679"/>
      <c r="F56" s="679"/>
      <c r="G56" s="754"/>
      <c r="H56" s="453" t="s">
        <v>1212</v>
      </c>
      <c r="I56" s="455" t="s">
        <v>1220</v>
      </c>
      <c r="J56" s="456" t="s">
        <v>1224</v>
      </c>
      <c r="K56" s="302" t="s">
        <v>1229</v>
      </c>
      <c r="L56" s="302" t="s">
        <v>1230</v>
      </c>
      <c r="M56" s="302" t="s">
        <v>1228</v>
      </c>
      <c r="N56" s="460">
        <v>2</v>
      </c>
      <c r="O56" s="460">
        <v>2</v>
      </c>
      <c r="P56" s="460">
        <f t="shared" si="29"/>
        <v>4</v>
      </c>
      <c r="Q56" s="460" t="str">
        <f t="shared" si="30"/>
        <v>BAJO</v>
      </c>
      <c r="R56" s="460">
        <v>10</v>
      </c>
      <c r="S56" s="460">
        <f t="shared" si="34"/>
        <v>40</v>
      </c>
      <c r="T56" s="460" t="str">
        <f t="shared" si="35"/>
        <v>III</v>
      </c>
      <c r="U56" s="466" t="str">
        <f t="shared" si="36"/>
        <v>ACEPTABLE</v>
      </c>
      <c r="V56" s="464"/>
      <c r="W56" s="456" t="s">
        <v>1234</v>
      </c>
      <c r="X56" s="456" t="s">
        <v>1239</v>
      </c>
      <c r="Y56" s="192" t="s">
        <v>55</v>
      </c>
      <c r="Z56" s="451" t="s">
        <v>55</v>
      </c>
      <c r="AA56" s="451" t="s">
        <v>55</v>
      </c>
      <c r="AB56" s="475" t="s">
        <v>55</v>
      </c>
      <c r="AC56" s="456" t="s">
        <v>55</v>
      </c>
      <c r="AD56" s="460" t="s">
        <v>55</v>
      </c>
      <c r="AE56" s="470" t="s">
        <v>1246</v>
      </c>
      <c r="AF56" s="474"/>
      <c r="AG56" s="469" t="s">
        <v>55</v>
      </c>
      <c r="AH56" s="469" t="s">
        <v>55</v>
      </c>
    </row>
    <row r="57" spans="1:34" ht="56">
      <c r="A57" s="755"/>
      <c r="B57" s="679"/>
      <c r="C57" s="679"/>
      <c r="D57" s="754"/>
      <c r="E57" s="679"/>
      <c r="F57" s="679"/>
      <c r="G57" s="754"/>
      <c r="H57" s="453" t="s">
        <v>1213</v>
      </c>
      <c r="I57" s="455" t="s">
        <v>1221</v>
      </c>
      <c r="J57" s="456" t="s">
        <v>1225</v>
      </c>
      <c r="K57" s="183" t="s">
        <v>206</v>
      </c>
      <c r="L57" s="183" t="s">
        <v>207</v>
      </c>
      <c r="M57" s="461" t="s">
        <v>208</v>
      </c>
      <c r="N57" s="460">
        <v>2</v>
      </c>
      <c r="O57" s="460">
        <v>3</v>
      </c>
      <c r="P57" s="460">
        <f t="shared" si="29"/>
        <v>6</v>
      </c>
      <c r="Q57" s="460" t="str">
        <f t="shared" si="30"/>
        <v>MEDIO</v>
      </c>
      <c r="R57" s="460">
        <v>25</v>
      </c>
      <c r="S57" s="460">
        <f t="shared" si="34"/>
        <v>150</v>
      </c>
      <c r="T57" s="460" t="str">
        <f t="shared" si="35"/>
        <v>II</v>
      </c>
      <c r="U57" s="465" t="str">
        <f t="shared" si="36"/>
        <v>NO ACEPTABLE O ACEPTABLE CON CONTROL ESPECIFICO</v>
      </c>
      <c r="V57" s="464"/>
      <c r="W57" s="456" t="s">
        <v>1235</v>
      </c>
      <c r="X57" s="456" t="s">
        <v>1240</v>
      </c>
      <c r="Y57" s="192" t="s">
        <v>55</v>
      </c>
      <c r="Z57" s="451" t="s">
        <v>55</v>
      </c>
      <c r="AA57" s="451" t="s">
        <v>55</v>
      </c>
      <c r="AB57" s="475" t="s">
        <v>55</v>
      </c>
      <c r="AC57" s="470" t="s">
        <v>1247</v>
      </c>
      <c r="AD57" s="473"/>
      <c r="AE57" s="470" t="s">
        <v>1248</v>
      </c>
      <c r="AF57" s="474"/>
      <c r="AG57" s="469" t="s">
        <v>55</v>
      </c>
      <c r="AH57" s="469" t="s">
        <v>55</v>
      </c>
    </row>
    <row r="58" spans="1:34" ht="84">
      <c r="A58" s="755"/>
      <c r="B58" s="679"/>
      <c r="C58" s="679"/>
      <c r="D58" s="754"/>
      <c r="E58" s="679"/>
      <c r="F58" s="679"/>
      <c r="G58" s="754"/>
      <c r="H58" s="453" t="s">
        <v>1214</v>
      </c>
      <c r="I58" s="456" t="s">
        <v>1216</v>
      </c>
      <c r="J58" s="456" t="s">
        <v>1226</v>
      </c>
      <c r="K58" s="302" t="s">
        <v>1231</v>
      </c>
      <c r="M58" s="303" t="s">
        <v>208</v>
      </c>
      <c r="N58" s="460">
        <v>6</v>
      </c>
      <c r="O58" s="460">
        <v>3</v>
      </c>
      <c r="P58" s="460">
        <f t="shared" si="29"/>
        <v>18</v>
      </c>
      <c r="Q58" s="460" t="str">
        <f t="shared" si="30"/>
        <v>ALTO</v>
      </c>
      <c r="R58" s="460">
        <v>100</v>
      </c>
      <c r="S58" s="460">
        <f t="shared" si="34"/>
        <v>1800</v>
      </c>
      <c r="T58" s="460" t="str">
        <f t="shared" si="35"/>
        <v>I</v>
      </c>
      <c r="U58" s="467" t="s">
        <v>314</v>
      </c>
      <c r="V58" s="464"/>
      <c r="W58" s="456" t="s">
        <v>1236</v>
      </c>
      <c r="X58" s="456" t="s">
        <v>1241</v>
      </c>
      <c r="Y58" s="192" t="s">
        <v>55</v>
      </c>
      <c r="Z58" s="451" t="s">
        <v>55</v>
      </c>
      <c r="AA58" s="451" t="s">
        <v>55</v>
      </c>
      <c r="AB58" s="475" t="s">
        <v>55</v>
      </c>
      <c r="AC58" s="470" t="s">
        <v>55</v>
      </c>
      <c r="AD58" s="473" t="s">
        <v>55</v>
      </c>
      <c r="AE58" s="470" t="s">
        <v>1249</v>
      </c>
      <c r="AF58" s="474"/>
      <c r="AG58" s="469" t="s">
        <v>55</v>
      </c>
      <c r="AH58" s="469" t="s">
        <v>55</v>
      </c>
    </row>
    <row r="59" spans="1:34" ht="70.5" thickBot="1">
      <c r="A59" s="755"/>
      <c r="B59" s="679"/>
      <c r="C59" s="679"/>
      <c r="D59" s="754"/>
      <c r="E59" s="679"/>
      <c r="F59" s="679"/>
      <c r="G59" s="754"/>
      <c r="H59" s="453" t="s">
        <v>1215</v>
      </c>
      <c r="I59" s="456" t="s">
        <v>1217</v>
      </c>
      <c r="J59" s="456" t="s">
        <v>1227</v>
      </c>
      <c r="K59" s="277" t="s">
        <v>229</v>
      </c>
      <c r="L59" s="277" t="s">
        <v>230</v>
      </c>
      <c r="M59" s="298" t="s">
        <v>231</v>
      </c>
      <c r="N59" s="460">
        <v>2</v>
      </c>
      <c r="O59" s="460">
        <v>3</v>
      </c>
      <c r="P59" s="460">
        <f t="shared" si="29"/>
        <v>6</v>
      </c>
      <c r="Q59" s="460" t="str">
        <f t="shared" si="30"/>
        <v>MEDIO</v>
      </c>
      <c r="R59" s="460">
        <v>25</v>
      </c>
      <c r="S59" s="460">
        <f t="shared" si="34"/>
        <v>150</v>
      </c>
      <c r="T59" s="460" t="str">
        <f t="shared" si="35"/>
        <v>II</v>
      </c>
      <c r="U59" s="465" t="str">
        <f t="shared" si="36"/>
        <v>NO ACEPTABLE O ACEPTABLE CON CONTROL ESPECIFICO</v>
      </c>
      <c r="V59" s="464"/>
      <c r="W59" s="456" t="s">
        <v>1236</v>
      </c>
      <c r="X59" s="456" t="s">
        <v>1242</v>
      </c>
      <c r="Y59" s="192" t="s">
        <v>55</v>
      </c>
      <c r="Z59" s="451" t="s">
        <v>55</v>
      </c>
      <c r="AA59" s="451" t="s">
        <v>55</v>
      </c>
      <c r="AB59" s="475" t="s">
        <v>55</v>
      </c>
      <c r="AC59" s="470" t="s">
        <v>1250</v>
      </c>
      <c r="AD59" s="473"/>
      <c r="AE59" s="470" t="s">
        <v>1251</v>
      </c>
      <c r="AF59" s="474"/>
      <c r="AG59" s="476" t="s">
        <v>55</v>
      </c>
      <c r="AH59" s="476" t="s">
        <v>55</v>
      </c>
    </row>
    <row r="60" spans="1:34">
      <c r="B60" s="251"/>
      <c r="C60" s="251"/>
    </row>
    <row r="61" spans="1:34">
      <c r="B61" s="251"/>
      <c r="C61" s="251"/>
    </row>
    <row r="62" spans="1:34" ht="18" customHeight="1">
      <c r="B62" s="251"/>
      <c r="C62" s="251"/>
    </row>
    <row r="63" spans="1:34">
      <c r="B63" s="251"/>
      <c r="C63" s="251"/>
    </row>
    <row r="64" spans="1:34">
      <c r="B64" s="251"/>
      <c r="C64" s="251"/>
    </row>
    <row r="65" spans="2:3">
      <c r="B65" s="251"/>
      <c r="C65" s="251"/>
    </row>
    <row r="66" spans="2:3">
      <c r="B66" s="251"/>
      <c r="C66" s="251"/>
    </row>
    <row r="67" spans="2:3">
      <c r="B67" s="251"/>
      <c r="C67" s="251"/>
    </row>
    <row r="68" spans="2:3">
      <c r="B68" s="251"/>
      <c r="C68" s="251"/>
    </row>
    <row r="69" spans="2:3">
      <c r="B69" s="251"/>
      <c r="C69" s="251"/>
    </row>
    <row r="70" spans="2:3">
      <c r="B70" s="251"/>
      <c r="C70" s="251"/>
    </row>
    <row r="71" spans="2:3">
      <c r="B71" s="251"/>
      <c r="C71" s="251"/>
    </row>
    <row r="72" spans="2:3">
      <c r="B72" s="251"/>
      <c r="C72" s="251"/>
    </row>
    <row r="73" spans="2:3">
      <c r="B73" s="251"/>
      <c r="C73" s="251"/>
    </row>
    <row r="74" spans="2:3">
      <c r="B74" s="251"/>
      <c r="C74" s="251"/>
    </row>
    <row r="75" spans="2:3">
      <c r="B75" s="251"/>
      <c r="C75" s="251"/>
    </row>
    <row r="76" spans="2:3">
      <c r="B76" s="251"/>
      <c r="C76" s="251"/>
    </row>
    <row r="77" spans="2:3">
      <c r="B77" s="251"/>
      <c r="C77" s="251"/>
    </row>
    <row r="78" spans="2:3">
      <c r="B78" s="251"/>
      <c r="C78" s="251"/>
    </row>
    <row r="79" spans="2:3">
      <c r="B79" s="251"/>
      <c r="C79" s="251"/>
    </row>
    <row r="80" spans="2:3">
      <c r="B80" s="251"/>
      <c r="C80" s="251"/>
    </row>
    <row r="81" spans="2:3">
      <c r="B81" s="251"/>
      <c r="C81" s="251"/>
    </row>
    <row r="82" spans="2:3">
      <c r="B82" s="251"/>
      <c r="C82" s="251"/>
    </row>
    <row r="83" spans="2:3">
      <c r="B83" s="251"/>
      <c r="C83" s="251"/>
    </row>
    <row r="84" spans="2:3">
      <c r="B84" s="251"/>
      <c r="C84" s="251"/>
    </row>
    <row r="85" spans="2:3">
      <c r="B85" s="251"/>
      <c r="C85" s="251"/>
    </row>
    <row r="86" spans="2:3">
      <c r="B86" s="251"/>
      <c r="C86" s="251"/>
    </row>
    <row r="87" spans="2:3">
      <c r="B87" s="251"/>
      <c r="C87" s="251"/>
    </row>
    <row r="88" spans="2:3">
      <c r="B88" s="251"/>
      <c r="C88" s="251"/>
    </row>
    <row r="89" spans="2:3">
      <c r="B89" s="251"/>
      <c r="C89" s="251"/>
    </row>
    <row r="90" spans="2:3">
      <c r="B90" s="251"/>
      <c r="C90" s="251"/>
    </row>
    <row r="91" spans="2:3">
      <c r="B91" s="251"/>
      <c r="C91" s="251"/>
    </row>
    <row r="92" spans="2:3">
      <c r="B92" s="251"/>
      <c r="C92" s="251"/>
    </row>
    <row r="93" spans="2:3">
      <c r="B93" s="251"/>
      <c r="C93" s="251"/>
    </row>
    <row r="94" spans="2:3">
      <c r="B94" s="251"/>
      <c r="C94" s="251"/>
    </row>
    <row r="95" spans="2:3">
      <c r="B95" s="251"/>
      <c r="C95" s="251"/>
    </row>
    <row r="96" spans="2:3">
      <c r="B96" s="251"/>
      <c r="C96" s="251"/>
    </row>
    <row r="97" spans="2:3">
      <c r="B97" s="251"/>
      <c r="C97" s="251"/>
    </row>
    <row r="98" spans="2:3">
      <c r="B98" s="251"/>
      <c r="C98" s="251"/>
    </row>
    <row r="99" spans="2:3">
      <c r="B99" s="251"/>
      <c r="C99" s="251"/>
    </row>
    <row r="100" spans="2:3">
      <c r="B100" s="251"/>
      <c r="C100" s="251"/>
    </row>
    <row r="101" spans="2:3">
      <c r="B101" s="251"/>
      <c r="C101" s="251"/>
    </row>
    <row r="102" spans="2:3">
      <c r="B102" s="251"/>
      <c r="C102" s="251"/>
    </row>
    <row r="103" spans="2:3">
      <c r="B103" s="251"/>
      <c r="C103" s="251"/>
    </row>
    <row r="104" spans="2:3">
      <c r="B104" s="251"/>
      <c r="C104" s="251"/>
    </row>
    <row r="105" spans="2:3">
      <c r="B105" s="251"/>
      <c r="C105" s="251"/>
    </row>
    <row r="106" spans="2:3">
      <c r="B106" s="251"/>
      <c r="C106" s="251"/>
    </row>
    <row r="107" spans="2:3">
      <c r="B107" s="251"/>
      <c r="C107" s="251"/>
    </row>
    <row r="108" spans="2:3">
      <c r="B108" s="251"/>
      <c r="C108" s="251"/>
    </row>
    <row r="109" spans="2:3">
      <c r="B109" s="251"/>
      <c r="C109" s="251"/>
    </row>
    <row r="110" spans="2:3">
      <c r="B110" s="251"/>
      <c r="C110" s="251"/>
    </row>
    <row r="111" spans="2:3">
      <c r="B111" s="251"/>
      <c r="C111" s="251"/>
    </row>
    <row r="112" spans="2:3">
      <c r="B112" s="251"/>
      <c r="C112" s="251"/>
    </row>
    <row r="113" spans="2:3">
      <c r="B113" s="251"/>
      <c r="C113" s="251"/>
    </row>
    <row r="114" spans="2:3">
      <c r="B114" s="251"/>
      <c r="C114" s="251"/>
    </row>
    <row r="115" spans="2:3">
      <c r="B115" s="251"/>
      <c r="C115" s="251"/>
    </row>
    <row r="116" spans="2:3">
      <c r="B116" s="251"/>
      <c r="C116" s="251"/>
    </row>
    <row r="117" spans="2:3">
      <c r="B117" s="251"/>
      <c r="C117" s="251"/>
    </row>
    <row r="118" spans="2:3">
      <c r="B118" s="251"/>
      <c r="C118" s="251"/>
    </row>
    <row r="119" spans="2:3">
      <c r="B119" s="251"/>
      <c r="C119" s="251"/>
    </row>
    <row r="120" spans="2:3">
      <c r="B120" s="251"/>
      <c r="C120" s="251"/>
    </row>
    <row r="121" spans="2:3">
      <c r="B121" s="251"/>
      <c r="C121" s="251"/>
    </row>
    <row r="122" spans="2:3">
      <c r="B122" s="251"/>
      <c r="C122" s="251"/>
    </row>
    <row r="123" spans="2:3">
      <c r="B123" s="251"/>
      <c r="C123" s="251"/>
    </row>
  </sheetData>
  <mergeCells count="113">
    <mergeCell ref="G54:G59"/>
    <mergeCell ref="F54:F59"/>
    <mergeCell ref="E54:E59"/>
    <mergeCell ref="D54:D59"/>
    <mergeCell ref="C54:C59"/>
    <mergeCell ref="B54:B59"/>
    <mergeCell ref="A54:A59"/>
    <mergeCell ref="B4:AE4"/>
    <mergeCell ref="A1:G3"/>
    <mergeCell ref="H1:AA3"/>
    <mergeCell ref="AE1:AH1"/>
    <mergeCell ref="AE2:AH2"/>
    <mergeCell ref="AE3:AH3"/>
    <mergeCell ref="W7:AA7"/>
    <mergeCell ref="A8:D8"/>
    <mergeCell ref="B9:AE9"/>
    <mergeCell ref="A10:A11"/>
    <mergeCell ref="B10:B11"/>
    <mergeCell ref="D10:D11"/>
    <mergeCell ref="E10:E11"/>
    <mergeCell ref="F10:F11"/>
    <mergeCell ref="J10:J11"/>
    <mergeCell ref="K10:M10"/>
    <mergeCell ref="N10:T10"/>
    <mergeCell ref="V10:X10"/>
    <mergeCell ref="C10:C11"/>
    <mergeCell ref="Y10:AH10"/>
    <mergeCell ref="A30:A45"/>
    <mergeCell ref="G10:G11"/>
    <mergeCell ref="A5:H5"/>
    <mergeCell ref="A6:H6"/>
    <mergeCell ref="A7:H7"/>
    <mergeCell ref="B12:B28"/>
    <mergeCell ref="D12:D28"/>
    <mergeCell ref="E12:E28"/>
    <mergeCell ref="F12:F28"/>
    <mergeCell ref="A12:A28"/>
    <mergeCell ref="C12:C28"/>
    <mergeCell ref="C30:C45"/>
    <mergeCell ref="AG12:AG13"/>
    <mergeCell ref="G20:G24"/>
    <mergeCell ref="H20:H24"/>
    <mergeCell ref="G12:G13"/>
    <mergeCell ref="H12:H13"/>
    <mergeCell ref="V12:V13"/>
    <mergeCell ref="W12:W13"/>
    <mergeCell ref="X12:X13"/>
    <mergeCell ref="Y12:Y13"/>
    <mergeCell ref="D49:D53"/>
    <mergeCell ref="B49:B53"/>
    <mergeCell ref="A49:A53"/>
    <mergeCell ref="C49:C53"/>
    <mergeCell ref="AC33:AC34"/>
    <mergeCell ref="AE33:AE34"/>
    <mergeCell ref="AG33:AG34"/>
    <mergeCell ref="G40:G43"/>
    <mergeCell ref="H40:H43"/>
    <mergeCell ref="Y40:Y43"/>
    <mergeCell ref="X33:X34"/>
    <mergeCell ref="Y33:Y34"/>
    <mergeCell ref="AA33:AA34"/>
    <mergeCell ref="G33:G34"/>
    <mergeCell ref="H33:H34"/>
    <mergeCell ref="L33:L34"/>
    <mergeCell ref="M33:M34"/>
    <mergeCell ref="W33:W34"/>
    <mergeCell ref="Z33:Z34"/>
    <mergeCell ref="AB33:AB34"/>
    <mergeCell ref="B30:B45"/>
    <mergeCell ref="D30:D45"/>
    <mergeCell ref="E30:E45"/>
    <mergeCell ref="F30:F45"/>
    <mergeCell ref="E49:E53"/>
    <mergeCell ref="AE30:AE32"/>
    <mergeCell ref="AG30:AG32"/>
    <mergeCell ref="AC30:AC32"/>
    <mergeCell ref="V30:V32"/>
    <mergeCell ref="W30:W32"/>
    <mergeCell ref="X30:X32"/>
    <mergeCell ref="Y30:Y32"/>
    <mergeCell ref="AA30:AA32"/>
    <mergeCell ref="Z30:Z32"/>
    <mergeCell ref="AB30:AB32"/>
    <mergeCell ref="AD30:AD32"/>
    <mergeCell ref="G30:G32"/>
    <mergeCell ref="H30:H32"/>
    <mergeCell ref="K30:K32"/>
    <mergeCell ref="L30:L32"/>
    <mergeCell ref="M30:M32"/>
    <mergeCell ref="Z40:Z43"/>
    <mergeCell ref="AD33:AD34"/>
    <mergeCell ref="AF12:AF13"/>
    <mergeCell ref="AH12:AH13"/>
    <mergeCell ref="AH30:AH32"/>
    <mergeCell ref="AF30:AF32"/>
    <mergeCell ref="AF33:AF34"/>
    <mergeCell ref="AH33:AH34"/>
    <mergeCell ref="F49:F53"/>
    <mergeCell ref="AG25:AG27"/>
    <mergeCell ref="AB12:AB13"/>
    <mergeCell ref="G25:G27"/>
    <mergeCell ref="H25:H27"/>
    <mergeCell ref="L25:L27"/>
    <mergeCell ref="M25:M27"/>
    <mergeCell ref="X25:X27"/>
    <mergeCell ref="AE25:AE27"/>
    <mergeCell ref="AA12:AA13"/>
    <mergeCell ref="AC12:AC13"/>
    <mergeCell ref="AE12:AE13"/>
    <mergeCell ref="AH25:AH27"/>
    <mergeCell ref="AF25:AF27"/>
    <mergeCell ref="Z12:Z13"/>
    <mergeCell ref="AD12:AD13"/>
  </mergeCells>
  <conditionalFormatting sqref="U14">
    <cfRule type="containsText" dxfId="0" priority="1" operator="containsText" text="NO ACEPTABLE O ACEPTABLE CON CONTROL ESPECIFIO">
      <formula>NOT(ISERROR(SEARCH("NO ACEPTABLE O ACEPTABLE CON CONTROL ESPECIFIO",U14)))</formula>
    </cfRule>
  </conditionalFormatting>
  <pageMargins left="0.70000000000000007" right="0.70000000000000007" top="1.1437007874015752" bottom="1.1437007874015752" header="0.75000000000000011" footer="0.75000000000000011"/>
  <pageSetup fitToWidth="0" fitToHeight="0" orientation="portrait" horizontalDpi="4294967293" verticalDpi="4294967293"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Q146"/>
  <sheetViews>
    <sheetView zoomScale="78" zoomScaleNormal="83" workbookViewId="0">
      <selection activeCell="A7" sqref="A7:H7"/>
    </sheetView>
  </sheetViews>
  <sheetFormatPr baseColWidth="10" defaultColWidth="11" defaultRowHeight="13.15" customHeight="1"/>
  <cols>
    <col min="1" max="3" width="25.5" style="200" customWidth="1"/>
    <col min="4" max="4" width="30.08203125" style="200" customWidth="1"/>
    <col min="5" max="5" width="35.08203125" style="200" customWidth="1"/>
    <col min="6" max="6" width="23.25" style="200" customWidth="1"/>
    <col min="7" max="7" width="11.75" style="54" customWidth="1"/>
    <col min="8" max="8" width="16.25" style="200" customWidth="1"/>
    <col min="9" max="9" width="30.25" style="220" customWidth="1"/>
    <col min="10" max="10" width="32.08203125" style="302" customWidth="1"/>
    <col min="11" max="11" width="29.75" style="302" customWidth="1"/>
    <col min="12" max="12" width="42.75" style="302" customWidth="1"/>
    <col min="13" max="13" width="40.25" style="302" customWidth="1"/>
    <col min="14" max="14" width="15.08203125" style="200" customWidth="1"/>
    <col min="15" max="15" width="17.25" style="200" customWidth="1"/>
    <col min="16" max="16" width="15.25" style="200" customWidth="1"/>
    <col min="17" max="17" width="20" style="200" customWidth="1"/>
    <col min="18" max="18" width="15.75" style="200" customWidth="1"/>
    <col min="19" max="19" width="21.5" style="200" hidden="1" customWidth="1"/>
    <col min="20" max="20" width="17.08203125" style="200" customWidth="1"/>
    <col min="21" max="21" width="26.25" style="200" customWidth="1"/>
    <col min="22" max="22" width="12.25" style="200" customWidth="1"/>
    <col min="23" max="23" width="34" style="200" customWidth="1"/>
    <col min="24" max="24" width="25" style="200" customWidth="1"/>
    <col min="25" max="25" width="14.25" style="200" customWidth="1"/>
    <col min="26" max="26" width="17.08203125" style="200" customWidth="1"/>
    <col min="27" max="27" width="23.25" style="200" customWidth="1"/>
    <col min="28" max="28" width="17.08203125" style="200" customWidth="1"/>
    <col min="29" max="29" width="38.25" style="200" customWidth="1"/>
    <col min="30" max="30" width="17.08203125" style="200" customWidth="1"/>
    <col min="31" max="31" width="53.58203125" style="205" customWidth="1"/>
    <col min="32" max="32" width="17.08203125" style="200" customWidth="1"/>
    <col min="33" max="33" width="23.58203125" style="200" customWidth="1"/>
    <col min="34" max="34" width="17.08203125" style="200" customWidth="1"/>
    <col min="35" max="43" width="10.58203125" style="200" customWidth="1"/>
    <col min="44" max="44" width="18.08203125" style="200" customWidth="1"/>
    <col min="45" max="45" width="20.75" style="200" customWidth="1"/>
    <col min="46" max="1030" width="10.58203125" style="200" customWidth="1"/>
    <col min="1031" max="1031" width="11.25" style="200" customWidth="1"/>
    <col min="1032" max="1032" width="11" customWidth="1"/>
  </cols>
  <sheetData>
    <row r="1" spans="1:1031" ht="39" customHeight="1">
      <c r="A1" s="756"/>
      <c r="B1" s="756"/>
      <c r="C1" s="756"/>
      <c r="D1" s="756"/>
      <c r="E1" s="756"/>
      <c r="F1" s="756"/>
      <c r="G1" s="756"/>
      <c r="H1" s="757" t="s">
        <v>0</v>
      </c>
      <c r="I1" s="757"/>
      <c r="J1" s="757"/>
      <c r="K1" s="757"/>
      <c r="L1" s="757"/>
      <c r="M1" s="757"/>
      <c r="N1" s="757"/>
      <c r="O1" s="757"/>
      <c r="P1" s="757"/>
      <c r="Q1" s="757"/>
      <c r="R1" s="757"/>
      <c r="S1" s="757"/>
      <c r="T1" s="757"/>
      <c r="U1" s="757"/>
      <c r="V1" s="757"/>
      <c r="W1" s="757"/>
      <c r="X1" s="757"/>
      <c r="Y1" s="757"/>
      <c r="Z1" s="757"/>
      <c r="AA1" s="757"/>
      <c r="AB1" s="315"/>
      <c r="AC1" s="258" t="s">
        <v>1</v>
      </c>
      <c r="AD1" s="315"/>
      <c r="AE1" s="812" t="s">
        <v>2</v>
      </c>
      <c r="AF1" s="812"/>
      <c r="AG1" s="812"/>
      <c r="AH1" s="315"/>
      <c r="AI1"/>
      <c r="AJ1"/>
      <c r="AK1"/>
    </row>
    <row r="2" spans="1:1031" ht="35.65" customHeight="1">
      <c r="A2" s="756"/>
      <c r="B2" s="756"/>
      <c r="C2" s="756"/>
      <c r="D2" s="756"/>
      <c r="E2" s="756"/>
      <c r="F2" s="756"/>
      <c r="G2" s="756"/>
      <c r="H2" s="757"/>
      <c r="I2" s="757"/>
      <c r="J2" s="757"/>
      <c r="K2" s="757"/>
      <c r="L2" s="757"/>
      <c r="M2" s="757"/>
      <c r="N2" s="757"/>
      <c r="O2" s="757"/>
      <c r="P2" s="757"/>
      <c r="Q2" s="757"/>
      <c r="R2" s="757"/>
      <c r="S2" s="757"/>
      <c r="T2" s="757"/>
      <c r="U2" s="757"/>
      <c r="V2" s="757"/>
      <c r="W2" s="757"/>
      <c r="X2" s="757"/>
      <c r="Y2" s="757"/>
      <c r="Z2" s="757"/>
      <c r="AA2" s="757"/>
      <c r="AB2" s="315"/>
      <c r="AC2" s="258" t="s">
        <v>3</v>
      </c>
      <c r="AD2" s="315"/>
      <c r="AE2" s="812">
        <v>3</v>
      </c>
      <c r="AF2" s="812"/>
      <c r="AG2" s="812"/>
      <c r="AH2" s="315"/>
      <c r="AI2"/>
      <c r="AJ2"/>
      <c r="AK2"/>
    </row>
    <row r="3" spans="1:1031" ht="52.5" customHeight="1">
      <c r="A3" s="756"/>
      <c r="B3" s="756"/>
      <c r="C3" s="756"/>
      <c r="D3" s="756"/>
      <c r="E3" s="756"/>
      <c r="F3" s="756"/>
      <c r="G3" s="756"/>
      <c r="H3" s="757"/>
      <c r="I3" s="757"/>
      <c r="J3" s="757"/>
      <c r="K3" s="757"/>
      <c r="L3" s="757"/>
      <c r="M3" s="757"/>
      <c r="N3" s="757"/>
      <c r="O3" s="757"/>
      <c r="P3" s="757"/>
      <c r="Q3" s="757"/>
      <c r="R3" s="757"/>
      <c r="S3" s="757"/>
      <c r="T3" s="757"/>
      <c r="U3" s="757"/>
      <c r="V3" s="757"/>
      <c r="W3" s="757"/>
      <c r="X3" s="757"/>
      <c r="Y3" s="757"/>
      <c r="Z3" s="757"/>
      <c r="AA3" s="757"/>
      <c r="AB3" s="315"/>
      <c r="AC3" s="258" t="s">
        <v>4</v>
      </c>
      <c r="AD3" s="315"/>
      <c r="AE3" s="813" t="s">
        <v>5</v>
      </c>
      <c r="AF3" s="813"/>
      <c r="AG3" s="813"/>
      <c r="AH3" s="315"/>
      <c r="AI3"/>
      <c r="AJ3"/>
      <c r="AK3"/>
    </row>
    <row r="4" spans="1:1031" ht="13.15" customHeight="1">
      <c r="A4" s="4"/>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
      <c r="AG4" s="201"/>
      <c r="AH4" s="201"/>
    </row>
    <row r="5" spans="1:1031" s="311" customFormat="1" ht="24" customHeight="1">
      <c r="A5" s="479" t="s">
        <v>178</v>
      </c>
      <c r="B5" s="479"/>
      <c r="C5" s="479"/>
      <c r="D5" s="479"/>
      <c r="E5" s="479"/>
      <c r="F5" s="479"/>
      <c r="G5" s="479"/>
      <c r="H5" s="479"/>
      <c r="I5" s="5"/>
      <c r="J5" s="46"/>
      <c r="K5" s="46"/>
      <c r="L5" s="46"/>
      <c r="M5" s="46"/>
      <c r="N5" s="5"/>
      <c r="O5" s="5"/>
      <c r="P5" s="5"/>
      <c r="Q5" s="5"/>
      <c r="R5" s="5"/>
      <c r="S5" s="5"/>
      <c r="T5" s="5"/>
      <c r="U5" s="5"/>
      <c r="V5" s="5"/>
      <c r="W5" s="5"/>
      <c r="X5" s="5"/>
      <c r="Y5" s="5"/>
      <c r="Z5" s="5"/>
      <c r="AA5" s="7"/>
      <c r="AB5" s="5"/>
      <c r="AC5" s="5"/>
      <c r="AD5" s="5"/>
      <c r="AE5" s="5"/>
      <c r="AF5" s="5"/>
      <c r="AG5" s="5"/>
      <c r="AH5" s="5"/>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row>
    <row r="6" spans="1:1031" s="311" customFormat="1" ht="24" customHeight="1">
      <c r="A6" s="479" t="s">
        <v>1252</v>
      </c>
      <c r="B6" s="479"/>
      <c r="C6" s="479"/>
      <c r="D6" s="479"/>
      <c r="E6" s="479"/>
      <c r="F6" s="479"/>
      <c r="G6" s="479"/>
      <c r="H6" s="479"/>
      <c r="I6" s="5"/>
      <c r="J6" s="46"/>
      <c r="K6" s="46"/>
      <c r="L6" s="46"/>
      <c r="M6" s="46"/>
      <c r="N6" s="5"/>
      <c r="O6" s="5"/>
      <c r="P6" s="5"/>
      <c r="Q6" s="5"/>
      <c r="R6" s="5"/>
      <c r="S6" s="5"/>
      <c r="T6" s="5"/>
      <c r="U6" s="5"/>
      <c r="V6" s="5"/>
      <c r="W6" s="5"/>
      <c r="X6" s="5"/>
      <c r="Y6" s="5"/>
      <c r="Z6" s="5"/>
      <c r="AA6" s="5"/>
      <c r="AB6" s="5"/>
      <c r="AC6" s="5"/>
      <c r="AD6" s="5"/>
      <c r="AE6" s="5"/>
      <c r="AF6" s="5"/>
      <c r="AG6" s="5"/>
      <c r="AH6" s="5"/>
      <c r="AI6" s="2"/>
      <c r="AJ6" s="2"/>
      <c r="AK6" s="2"/>
      <c r="AL6" s="2"/>
      <c r="AM6" s="2"/>
      <c r="AN6" s="2"/>
      <c r="AO6" s="2"/>
      <c r="AP6" s="2"/>
      <c r="AQ6" s="2" t="s">
        <v>8</v>
      </c>
      <c r="AR6" s="2" t="s">
        <v>9</v>
      </c>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row>
    <row r="7" spans="1:1031" s="311" customFormat="1" ht="24" customHeight="1">
      <c r="A7" s="485" t="s">
        <v>10</v>
      </c>
      <c r="B7" s="485"/>
      <c r="C7" s="485"/>
      <c r="D7" s="485"/>
      <c r="E7" s="485"/>
      <c r="F7" s="485"/>
      <c r="G7" s="485"/>
      <c r="H7" s="485"/>
      <c r="I7" s="9"/>
      <c r="J7" s="47"/>
      <c r="K7" s="47"/>
      <c r="L7" s="47"/>
      <c r="M7" s="47"/>
      <c r="N7" s="9"/>
      <c r="O7" s="9"/>
      <c r="P7" s="9"/>
      <c r="Q7" s="9"/>
      <c r="R7" s="9"/>
      <c r="S7" s="9"/>
      <c r="T7" s="9"/>
      <c r="U7" s="9"/>
      <c r="V7" s="9"/>
      <c r="W7" s="760"/>
      <c r="X7" s="760"/>
      <c r="Y7" s="760"/>
      <c r="Z7" s="760"/>
      <c r="AA7" s="760"/>
      <c r="AB7" s="760"/>
      <c r="AC7" s="760"/>
      <c r="AD7" s="309"/>
      <c r="AE7" s="5"/>
      <c r="AF7" s="309"/>
      <c r="AG7" s="5"/>
      <c r="AH7" s="309"/>
      <c r="AI7" s="2"/>
      <c r="AJ7" s="2"/>
      <c r="AK7" s="2"/>
      <c r="AL7" s="2"/>
      <c r="AM7" s="2"/>
      <c r="AN7" s="2"/>
      <c r="AO7" s="2"/>
      <c r="AP7" s="2"/>
      <c r="AQ7" s="10" t="s">
        <v>11</v>
      </c>
      <c r="AR7" s="11" t="s">
        <v>12</v>
      </c>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c r="AMO7" s="2"/>
      <c r="AMP7" s="2"/>
    </row>
    <row r="8" spans="1:1031" ht="24" customHeight="1">
      <c r="A8" s="479" t="s">
        <v>1203</v>
      </c>
      <c r="B8" s="479"/>
      <c r="C8" s="479"/>
      <c r="D8" s="479"/>
      <c r="E8" s="48"/>
      <c r="F8" s="207"/>
      <c r="G8" s="48"/>
      <c r="H8" s="208"/>
      <c r="I8" s="201"/>
      <c r="J8" s="259"/>
      <c r="K8" s="259"/>
      <c r="L8" s="259"/>
      <c r="M8" s="259"/>
      <c r="N8" s="201"/>
      <c r="O8" s="209" t="s">
        <v>11</v>
      </c>
      <c r="P8" s="209" t="s">
        <v>13</v>
      </c>
      <c r="Q8" s="209" t="s">
        <v>14</v>
      </c>
      <c r="R8" s="209" t="s">
        <v>15</v>
      </c>
      <c r="S8" s="201"/>
      <c r="T8" s="201"/>
      <c r="U8" s="201"/>
      <c r="V8" s="201"/>
      <c r="W8" s="201"/>
      <c r="X8" s="201"/>
      <c r="Y8" s="201"/>
      <c r="Z8" s="201"/>
      <c r="AA8" s="202"/>
      <c r="AB8" s="201"/>
      <c r="AC8" s="201"/>
      <c r="AD8" s="201"/>
      <c r="AE8" s="201"/>
      <c r="AF8" s="201"/>
      <c r="AG8" s="201"/>
      <c r="AH8" s="201"/>
      <c r="AQ8" s="204" t="s">
        <v>14</v>
      </c>
      <c r="AR8" s="205" t="s">
        <v>16</v>
      </c>
      <c r="AMQ8"/>
    </row>
    <row r="9" spans="1:1031" ht="13.15" customHeight="1" thickBot="1">
      <c r="A9" s="4"/>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
      <c r="AG9" s="201"/>
      <c r="AH9" s="201"/>
      <c r="AR9" s="204" t="s">
        <v>15</v>
      </c>
      <c r="AS9" s="205" t="s">
        <v>16</v>
      </c>
    </row>
    <row r="10" spans="1:1031" s="21" customFormat="1" ht="41.25" customHeight="1" thickBot="1">
      <c r="A10" s="817" t="s">
        <v>17</v>
      </c>
      <c r="B10" s="798" t="s">
        <v>733</v>
      </c>
      <c r="C10" s="728" t="s">
        <v>734</v>
      </c>
      <c r="D10" s="798" t="s">
        <v>18</v>
      </c>
      <c r="E10" s="798" t="s">
        <v>19</v>
      </c>
      <c r="F10" s="798" t="s">
        <v>20</v>
      </c>
      <c r="G10" s="798" t="s">
        <v>21</v>
      </c>
      <c r="H10" s="260" t="s">
        <v>22</v>
      </c>
      <c r="I10" s="260" t="s">
        <v>23</v>
      </c>
      <c r="J10" s="818" t="s">
        <v>24</v>
      </c>
      <c r="K10" s="765" t="s">
        <v>514</v>
      </c>
      <c r="L10" s="765"/>
      <c r="M10" s="765"/>
      <c r="N10" s="766" t="s">
        <v>25</v>
      </c>
      <c r="O10" s="766"/>
      <c r="P10" s="766"/>
      <c r="Q10" s="766"/>
      <c r="R10" s="766"/>
      <c r="S10" s="766"/>
      <c r="T10" s="766"/>
      <c r="U10" s="261" t="s">
        <v>26</v>
      </c>
      <c r="V10" s="726" t="s">
        <v>27</v>
      </c>
      <c r="W10" s="726"/>
      <c r="X10" s="727"/>
      <c r="Y10" s="822" t="s">
        <v>28</v>
      </c>
      <c r="Z10" s="823"/>
      <c r="AA10" s="823"/>
      <c r="AB10" s="823"/>
      <c r="AC10" s="823"/>
      <c r="AD10" s="823"/>
      <c r="AE10" s="823"/>
      <c r="AF10" s="823"/>
      <c r="AG10" s="823"/>
      <c r="AH10" s="824"/>
      <c r="AI10" s="212"/>
      <c r="AJ10" s="212"/>
      <c r="AK10" s="212"/>
      <c r="AL10" s="212"/>
      <c r="AM10" s="212"/>
      <c r="AN10" s="212"/>
      <c r="AO10" s="212"/>
      <c r="AP10" s="212"/>
      <c r="AQ10" s="204" t="s">
        <v>15</v>
      </c>
      <c r="AR10" s="205" t="s">
        <v>16</v>
      </c>
      <c r="AS10" s="213"/>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c r="IW10" s="212"/>
      <c r="IX10" s="212"/>
      <c r="IY10" s="212"/>
      <c r="IZ10" s="212"/>
      <c r="JA10" s="212"/>
      <c r="JB10" s="212"/>
      <c r="JC10" s="212"/>
      <c r="JD10" s="212"/>
      <c r="JE10" s="212"/>
      <c r="JF10" s="212"/>
      <c r="JG10" s="212"/>
      <c r="JH10" s="212"/>
      <c r="JI10" s="212"/>
      <c r="JJ10" s="212"/>
      <c r="JK10" s="212"/>
      <c r="JL10" s="212"/>
      <c r="JM10" s="212"/>
      <c r="JN10" s="212"/>
      <c r="JO10" s="212"/>
      <c r="JP10" s="212"/>
      <c r="JQ10" s="212"/>
      <c r="JR10" s="212"/>
      <c r="JS10" s="212"/>
      <c r="JT10" s="212"/>
      <c r="JU10" s="212"/>
      <c r="JV10" s="212"/>
      <c r="JW10" s="212"/>
      <c r="JX10" s="212"/>
      <c r="JY10" s="212"/>
      <c r="JZ10" s="212"/>
      <c r="KA10" s="212"/>
      <c r="KB10" s="212"/>
      <c r="KC10" s="212"/>
      <c r="KD10" s="212"/>
      <c r="KE10" s="212"/>
      <c r="KF10" s="212"/>
      <c r="KG10" s="212"/>
      <c r="KH10" s="212"/>
      <c r="KI10" s="212"/>
      <c r="KJ10" s="212"/>
      <c r="KK10" s="212"/>
      <c r="KL10" s="212"/>
      <c r="KM10" s="212"/>
      <c r="KN10" s="212"/>
      <c r="KO10" s="212"/>
      <c r="KP10" s="212"/>
      <c r="KQ10" s="212"/>
      <c r="KR10" s="212"/>
      <c r="KS10" s="212"/>
      <c r="KT10" s="212"/>
      <c r="KU10" s="212"/>
      <c r="KV10" s="212"/>
      <c r="KW10" s="212"/>
      <c r="KX10" s="212"/>
      <c r="KY10" s="212"/>
      <c r="KZ10" s="212"/>
      <c r="LA10" s="212"/>
      <c r="LB10" s="212"/>
      <c r="LC10" s="212"/>
      <c r="LD10" s="212"/>
      <c r="LE10" s="212"/>
      <c r="LF10" s="212"/>
      <c r="LG10" s="212"/>
      <c r="LH10" s="212"/>
      <c r="LI10" s="212"/>
      <c r="LJ10" s="212"/>
      <c r="LK10" s="212"/>
      <c r="LL10" s="212"/>
      <c r="LM10" s="212"/>
      <c r="LN10" s="212"/>
      <c r="LO10" s="212"/>
      <c r="LP10" s="212"/>
      <c r="LQ10" s="212"/>
      <c r="LR10" s="212"/>
      <c r="LS10" s="212"/>
      <c r="LT10" s="212"/>
      <c r="LU10" s="212"/>
      <c r="LV10" s="212"/>
      <c r="LW10" s="212"/>
      <c r="LX10" s="212"/>
      <c r="LY10" s="212"/>
      <c r="LZ10" s="212"/>
      <c r="MA10" s="212"/>
      <c r="MB10" s="212"/>
      <c r="MC10" s="212"/>
      <c r="MD10" s="212"/>
      <c r="ME10" s="212"/>
      <c r="MF10" s="212"/>
      <c r="MG10" s="212"/>
      <c r="MH10" s="212"/>
      <c r="MI10" s="212"/>
      <c r="MJ10" s="212"/>
      <c r="MK10" s="212"/>
      <c r="ML10" s="212"/>
      <c r="MM10" s="212"/>
      <c r="MN10" s="212"/>
      <c r="MO10" s="212"/>
      <c r="MP10" s="212"/>
      <c r="MQ10" s="212"/>
      <c r="MR10" s="212"/>
      <c r="MS10" s="212"/>
      <c r="MT10" s="212"/>
      <c r="MU10" s="212"/>
      <c r="MV10" s="212"/>
      <c r="MW10" s="212"/>
      <c r="MX10" s="212"/>
      <c r="MY10" s="212"/>
      <c r="MZ10" s="212"/>
      <c r="NA10" s="212"/>
      <c r="NB10" s="212"/>
      <c r="NC10" s="212"/>
      <c r="ND10" s="212"/>
      <c r="NE10" s="212"/>
      <c r="NF10" s="212"/>
      <c r="NG10" s="212"/>
      <c r="NH10" s="212"/>
      <c r="NI10" s="212"/>
      <c r="NJ10" s="212"/>
      <c r="NK10" s="212"/>
      <c r="NL10" s="212"/>
      <c r="NM10" s="212"/>
      <c r="NN10" s="212"/>
      <c r="NO10" s="212"/>
      <c r="NP10" s="212"/>
      <c r="NQ10" s="212"/>
      <c r="NR10" s="212"/>
      <c r="NS10" s="212"/>
      <c r="NT10" s="212"/>
      <c r="NU10" s="212"/>
      <c r="NV10" s="212"/>
      <c r="NW10" s="212"/>
      <c r="NX10" s="212"/>
      <c r="NY10" s="212"/>
      <c r="NZ10" s="212"/>
      <c r="OA10" s="212"/>
      <c r="OB10" s="212"/>
      <c r="OC10" s="212"/>
      <c r="OD10" s="212"/>
      <c r="OE10" s="212"/>
      <c r="OF10" s="212"/>
      <c r="OG10" s="212"/>
      <c r="OH10" s="212"/>
      <c r="OI10" s="212"/>
      <c r="OJ10" s="212"/>
      <c r="OK10" s="212"/>
      <c r="OL10" s="212"/>
      <c r="OM10" s="212"/>
      <c r="ON10" s="212"/>
      <c r="OO10" s="212"/>
      <c r="OP10" s="212"/>
      <c r="OQ10" s="212"/>
      <c r="OR10" s="212"/>
      <c r="OS10" s="212"/>
      <c r="OT10" s="212"/>
      <c r="OU10" s="212"/>
      <c r="OV10" s="212"/>
      <c r="OW10" s="212"/>
      <c r="OX10" s="212"/>
      <c r="OY10" s="212"/>
      <c r="OZ10" s="212"/>
      <c r="PA10" s="212"/>
      <c r="PB10" s="212"/>
      <c r="PC10" s="212"/>
      <c r="PD10" s="212"/>
      <c r="PE10" s="212"/>
      <c r="PF10" s="212"/>
      <c r="PG10" s="212"/>
      <c r="PH10" s="212"/>
      <c r="PI10" s="212"/>
      <c r="PJ10" s="212"/>
      <c r="PK10" s="212"/>
      <c r="PL10" s="212"/>
      <c r="PM10" s="212"/>
      <c r="PN10" s="212"/>
      <c r="PO10" s="212"/>
      <c r="PP10" s="212"/>
      <c r="PQ10" s="212"/>
      <c r="PR10" s="212"/>
      <c r="PS10" s="212"/>
      <c r="PT10" s="212"/>
      <c r="PU10" s="212"/>
      <c r="PV10" s="212"/>
      <c r="PW10" s="212"/>
      <c r="PX10" s="212"/>
      <c r="PY10" s="212"/>
      <c r="PZ10" s="212"/>
      <c r="QA10" s="212"/>
      <c r="QB10" s="212"/>
      <c r="QC10" s="212"/>
      <c r="QD10" s="212"/>
      <c r="QE10" s="212"/>
      <c r="QF10" s="212"/>
      <c r="QG10" s="212"/>
      <c r="QH10" s="212"/>
      <c r="QI10" s="212"/>
      <c r="QJ10" s="212"/>
      <c r="QK10" s="212"/>
      <c r="QL10" s="212"/>
      <c r="QM10" s="212"/>
      <c r="QN10" s="212"/>
      <c r="QO10" s="212"/>
      <c r="QP10" s="212"/>
      <c r="QQ10" s="212"/>
      <c r="QR10" s="212"/>
      <c r="QS10" s="212"/>
      <c r="QT10" s="212"/>
      <c r="QU10" s="212"/>
      <c r="QV10" s="212"/>
      <c r="QW10" s="212"/>
      <c r="QX10" s="212"/>
      <c r="QY10" s="212"/>
      <c r="QZ10" s="212"/>
      <c r="RA10" s="212"/>
      <c r="RB10" s="212"/>
      <c r="RC10" s="212"/>
      <c r="RD10" s="212"/>
      <c r="RE10" s="212"/>
      <c r="RF10" s="212"/>
      <c r="RG10" s="212"/>
      <c r="RH10" s="212"/>
      <c r="RI10" s="212"/>
      <c r="RJ10" s="212"/>
      <c r="RK10" s="212"/>
      <c r="RL10" s="212"/>
      <c r="RM10" s="212"/>
      <c r="RN10" s="212"/>
      <c r="RO10" s="212"/>
      <c r="RP10" s="212"/>
      <c r="RQ10" s="212"/>
      <c r="RR10" s="212"/>
      <c r="RS10" s="212"/>
      <c r="RT10" s="212"/>
      <c r="RU10" s="212"/>
      <c r="RV10" s="212"/>
      <c r="RW10" s="212"/>
      <c r="RX10" s="212"/>
      <c r="RY10" s="212"/>
      <c r="RZ10" s="212"/>
      <c r="SA10" s="212"/>
      <c r="SB10" s="212"/>
      <c r="SC10" s="212"/>
      <c r="SD10" s="212"/>
      <c r="SE10" s="212"/>
      <c r="SF10" s="212"/>
      <c r="SG10" s="212"/>
      <c r="SH10" s="212"/>
      <c r="SI10" s="212"/>
      <c r="SJ10" s="212"/>
      <c r="SK10" s="212"/>
      <c r="SL10" s="212"/>
      <c r="SM10" s="212"/>
      <c r="SN10" s="212"/>
      <c r="SO10" s="212"/>
      <c r="SP10" s="212"/>
      <c r="SQ10" s="212"/>
      <c r="SR10" s="212"/>
      <c r="SS10" s="212"/>
      <c r="ST10" s="212"/>
      <c r="SU10" s="212"/>
      <c r="SV10" s="212"/>
      <c r="SW10" s="212"/>
      <c r="SX10" s="212"/>
      <c r="SY10" s="212"/>
      <c r="SZ10" s="212"/>
      <c r="TA10" s="212"/>
      <c r="TB10" s="212"/>
      <c r="TC10" s="212"/>
      <c r="TD10" s="212"/>
      <c r="TE10" s="212"/>
      <c r="TF10" s="212"/>
      <c r="TG10" s="212"/>
      <c r="TH10" s="212"/>
      <c r="TI10" s="212"/>
      <c r="TJ10" s="212"/>
      <c r="TK10" s="212"/>
      <c r="TL10" s="212"/>
      <c r="TM10" s="212"/>
      <c r="TN10" s="212"/>
      <c r="TO10" s="212"/>
      <c r="TP10" s="212"/>
      <c r="TQ10" s="212"/>
      <c r="TR10" s="212"/>
      <c r="TS10" s="212"/>
      <c r="TT10" s="212"/>
      <c r="TU10" s="212"/>
      <c r="TV10" s="212"/>
      <c r="TW10" s="212"/>
      <c r="TX10" s="212"/>
      <c r="TY10" s="212"/>
      <c r="TZ10" s="212"/>
      <c r="UA10" s="212"/>
      <c r="UB10" s="212"/>
      <c r="UC10" s="212"/>
      <c r="UD10" s="212"/>
      <c r="UE10" s="212"/>
      <c r="UF10" s="212"/>
      <c r="UG10" s="212"/>
      <c r="UH10" s="212"/>
      <c r="UI10" s="212"/>
      <c r="UJ10" s="212"/>
      <c r="UK10" s="212"/>
      <c r="UL10" s="212"/>
      <c r="UM10" s="212"/>
      <c r="UN10" s="212"/>
      <c r="UO10" s="212"/>
      <c r="UP10" s="212"/>
      <c r="UQ10" s="212"/>
      <c r="UR10" s="212"/>
      <c r="US10" s="212"/>
      <c r="UT10" s="212"/>
      <c r="UU10" s="212"/>
      <c r="UV10" s="212"/>
      <c r="UW10" s="212"/>
      <c r="UX10" s="212"/>
      <c r="UY10" s="212"/>
      <c r="UZ10" s="212"/>
      <c r="VA10" s="212"/>
      <c r="VB10" s="212"/>
      <c r="VC10" s="212"/>
      <c r="VD10" s="212"/>
      <c r="VE10" s="212"/>
      <c r="VF10" s="212"/>
      <c r="VG10" s="212"/>
      <c r="VH10" s="212"/>
      <c r="VI10" s="212"/>
      <c r="VJ10" s="212"/>
      <c r="VK10" s="212"/>
      <c r="VL10" s="212"/>
      <c r="VM10" s="212"/>
      <c r="VN10" s="212"/>
      <c r="VO10" s="212"/>
      <c r="VP10" s="212"/>
      <c r="VQ10" s="212"/>
      <c r="VR10" s="212"/>
      <c r="VS10" s="212"/>
      <c r="VT10" s="212"/>
      <c r="VU10" s="212"/>
      <c r="VV10" s="212"/>
      <c r="VW10" s="212"/>
      <c r="VX10" s="212"/>
      <c r="VY10" s="212"/>
      <c r="VZ10" s="212"/>
      <c r="WA10" s="212"/>
      <c r="WB10" s="212"/>
      <c r="WC10" s="212"/>
      <c r="WD10" s="212"/>
      <c r="WE10" s="212"/>
      <c r="WF10" s="212"/>
      <c r="WG10" s="212"/>
      <c r="WH10" s="212"/>
      <c r="WI10" s="212"/>
      <c r="WJ10" s="212"/>
      <c r="WK10" s="212"/>
      <c r="WL10" s="212"/>
      <c r="WM10" s="212"/>
      <c r="WN10" s="212"/>
      <c r="WO10" s="212"/>
      <c r="WP10" s="212"/>
      <c r="WQ10" s="212"/>
      <c r="WR10" s="212"/>
      <c r="WS10" s="212"/>
      <c r="WT10" s="212"/>
      <c r="WU10" s="212"/>
      <c r="WV10" s="212"/>
      <c r="WW10" s="212"/>
      <c r="WX10" s="212"/>
      <c r="WY10" s="212"/>
      <c r="WZ10" s="212"/>
      <c r="XA10" s="212"/>
      <c r="XB10" s="212"/>
      <c r="XC10" s="212"/>
      <c r="XD10" s="212"/>
      <c r="XE10" s="212"/>
      <c r="XF10" s="212"/>
      <c r="XG10" s="212"/>
      <c r="XH10" s="212"/>
      <c r="XI10" s="212"/>
      <c r="XJ10" s="212"/>
      <c r="XK10" s="212"/>
      <c r="XL10" s="212"/>
      <c r="XM10" s="212"/>
      <c r="XN10" s="212"/>
      <c r="XO10" s="212"/>
      <c r="XP10" s="212"/>
      <c r="XQ10" s="212"/>
      <c r="XR10" s="212"/>
      <c r="XS10" s="212"/>
      <c r="XT10" s="212"/>
      <c r="XU10" s="212"/>
      <c r="XV10" s="212"/>
      <c r="XW10" s="212"/>
      <c r="XX10" s="212"/>
      <c r="XY10" s="212"/>
      <c r="XZ10" s="212"/>
      <c r="YA10" s="212"/>
      <c r="YB10" s="212"/>
      <c r="YC10" s="212"/>
      <c r="YD10" s="212"/>
      <c r="YE10" s="212"/>
      <c r="YF10" s="212"/>
      <c r="YG10" s="212"/>
      <c r="YH10" s="212"/>
      <c r="YI10" s="212"/>
      <c r="YJ10" s="212"/>
      <c r="YK10" s="212"/>
      <c r="YL10" s="212"/>
      <c r="YM10" s="212"/>
      <c r="YN10" s="212"/>
      <c r="YO10" s="212"/>
      <c r="YP10" s="212"/>
      <c r="YQ10" s="212"/>
      <c r="YR10" s="212"/>
      <c r="YS10" s="212"/>
      <c r="YT10" s="212"/>
      <c r="YU10" s="212"/>
      <c r="YV10" s="212"/>
      <c r="YW10" s="212"/>
      <c r="YX10" s="212"/>
      <c r="YY10" s="212"/>
      <c r="YZ10" s="212"/>
      <c r="ZA10" s="212"/>
      <c r="ZB10" s="212"/>
      <c r="ZC10" s="212"/>
      <c r="ZD10" s="212"/>
      <c r="ZE10" s="212"/>
      <c r="ZF10" s="212"/>
      <c r="ZG10" s="212"/>
      <c r="ZH10" s="212"/>
      <c r="ZI10" s="212"/>
      <c r="ZJ10" s="212"/>
      <c r="ZK10" s="212"/>
      <c r="ZL10" s="212"/>
      <c r="ZM10" s="212"/>
      <c r="ZN10" s="212"/>
      <c r="ZO10" s="212"/>
      <c r="ZP10" s="212"/>
      <c r="ZQ10" s="212"/>
      <c r="ZR10" s="212"/>
      <c r="ZS10" s="212"/>
      <c r="ZT10" s="212"/>
      <c r="ZU10" s="212"/>
      <c r="ZV10" s="212"/>
      <c r="ZW10" s="212"/>
      <c r="ZX10" s="212"/>
      <c r="ZY10" s="212"/>
      <c r="ZZ10" s="212"/>
      <c r="AAA10" s="212"/>
      <c r="AAB10" s="212"/>
      <c r="AAC10" s="212"/>
      <c r="AAD10" s="212"/>
      <c r="AAE10" s="212"/>
      <c r="AAF10" s="212"/>
      <c r="AAG10" s="212"/>
      <c r="AAH10" s="212"/>
      <c r="AAI10" s="212"/>
      <c r="AAJ10" s="212"/>
      <c r="AAK10" s="212"/>
      <c r="AAL10" s="212"/>
      <c r="AAM10" s="212"/>
      <c r="AAN10" s="212"/>
      <c r="AAO10" s="212"/>
      <c r="AAP10" s="212"/>
      <c r="AAQ10" s="212"/>
      <c r="AAR10" s="212"/>
      <c r="AAS10" s="212"/>
      <c r="AAT10" s="212"/>
      <c r="AAU10" s="212"/>
      <c r="AAV10" s="212"/>
      <c r="AAW10" s="212"/>
      <c r="AAX10" s="212"/>
      <c r="AAY10" s="212"/>
      <c r="AAZ10" s="212"/>
      <c r="ABA10" s="212"/>
      <c r="ABB10" s="212"/>
      <c r="ABC10" s="212"/>
      <c r="ABD10" s="212"/>
      <c r="ABE10" s="212"/>
      <c r="ABF10" s="212"/>
      <c r="ABG10" s="212"/>
      <c r="ABH10" s="212"/>
      <c r="ABI10" s="212"/>
      <c r="ABJ10" s="212"/>
      <c r="ABK10" s="212"/>
      <c r="ABL10" s="212"/>
      <c r="ABM10" s="212"/>
      <c r="ABN10" s="212"/>
      <c r="ABO10" s="212"/>
      <c r="ABP10" s="212"/>
      <c r="ABQ10" s="212"/>
      <c r="ABR10" s="212"/>
      <c r="ABS10" s="212"/>
      <c r="ABT10" s="212"/>
      <c r="ABU10" s="212"/>
      <c r="ABV10" s="212"/>
      <c r="ABW10" s="212"/>
      <c r="ABX10" s="212"/>
      <c r="ABY10" s="212"/>
      <c r="ABZ10" s="212"/>
      <c r="ACA10" s="212"/>
      <c r="ACB10" s="212"/>
      <c r="ACC10" s="212"/>
      <c r="ACD10" s="212"/>
      <c r="ACE10" s="212"/>
      <c r="ACF10" s="212"/>
      <c r="ACG10" s="212"/>
      <c r="ACH10" s="212"/>
      <c r="ACI10" s="212"/>
      <c r="ACJ10" s="212"/>
      <c r="ACK10" s="212"/>
      <c r="ACL10" s="212"/>
      <c r="ACM10" s="212"/>
      <c r="ACN10" s="212"/>
      <c r="ACO10" s="212"/>
      <c r="ACP10" s="212"/>
      <c r="ACQ10" s="212"/>
      <c r="ACR10" s="212"/>
      <c r="ACS10" s="212"/>
      <c r="ACT10" s="212"/>
      <c r="ACU10" s="212"/>
      <c r="ACV10" s="212"/>
      <c r="ACW10" s="212"/>
      <c r="ACX10" s="212"/>
      <c r="ACY10" s="212"/>
      <c r="ACZ10" s="212"/>
      <c r="ADA10" s="212"/>
      <c r="ADB10" s="212"/>
      <c r="ADC10" s="212"/>
      <c r="ADD10" s="212"/>
      <c r="ADE10" s="212"/>
      <c r="ADF10" s="212"/>
      <c r="ADG10" s="212"/>
      <c r="ADH10" s="212"/>
      <c r="ADI10" s="212"/>
      <c r="ADJ10" s="212"/>
      <c r="ADK10" s="212"/>
      <c r="ADL10" s="212"/>
      <c r="ADM10" s="212"/>
      <c r="ADN10" s="212"/>
      <c r="ADO10" s="212"/>
      <c r="ADP10" s="212"/>
      <c r="ADQ10" s="212"/>
      <c r="ADR10" s="212"/>
      <c r="ADS10" s="212"/>
      <c r="ADT10" s="212"/>
      <c r="ADU10" s="212"/>
      <c r="ADV10" s="212"/>
      <c r="ADW10" s="212"/>
      <c r="ADX10" s="212"/>
      <c r="ADY10" s="212"/>
      <c r="ADZ10" s="212"/>
      <c r="AEA10" s="212"/>
      <c r="AEB10" s="212"/>
      <c r="AEC10" s="212"/>
      <c r="AED10" s="212"/>
      <c r="AEE10" s="212"/>
      <c r="AEF10" s="212"/>
      <c r="AEG10" s="212"/>
      <c r="AEH10" s="212"/>
      <c r="AEI10" s="212"/>
      <c r="AEJ10" s="212"/>
      <c r="AEK10" s="212"/>
      <c r="AEL10" s="212"/>
      <c r="AEM10" s="212"/>
      <c r="AEN10" s="212"/>
      <c r="AEO10" s="212"/>
      <c r="AEP10" s="212"/>
      <c r="AEQ10" s="212"/>
      <c r="AER10" s="212"/>
      <c r="AES10" s="212"/>
      <c r="AET10" s="212"/>
      <c r="AEU10" s="212"/>
      <c r="AEV10" s="212"/>
      <c r="AEW10" s="212"/>
      <c r="AEX10" s="212"/>
      <c r="AEY10" s="212"/>
      <c r="AEZ10" s="212"/>
      <c r="AFA10" s="212"/>
      <c r="AFB10" s="212"/>
      <c r="AFC10" s="212"/>
      <c r="AFD10" s="212"/>
      <c r="AFE10" s="212"/>
      <c r="AFF10" s="212"/>
      <c r="AFG10" s="212"/>
      <c r="AFH10" s="212"/>
      <c r="AFI10" s="212"/>
      <c r="AFJ10" s="212"/>
      <c r="AFK10" s="212"/>
      <c r="AFL10" s="212"/>
      <c r="AFM10" s="212"/>
      <c r="AFN10" s="212"/>
      <c r="AFO10" s="212"/>
      <c r="AFP10" s="212"/>
      <c r="AFQ10" s="212"/>
      <c r="AFR10" s="212"/>
      <c r="AFS10" s="212"/>
      <c r="AFT10" s="212"/>
      <c r="AFU10" s="212"/>
      <c r="AFV10" s="212"/>
      <c r="AFW10" s="212"/>
      <c r="AFX10" s="212"/>
      <c r="AFY10" s="212"/>
      <c r="AFZ10" s="212"/>
      <c r="AGA10" s="212"/>
      <c r="AGB10" s="212"/>
      <c r="AGC10" s="212"/>
      <c r="AGD10" s="212"/>
      <c r="AGE10" s="212"/>
      <c r="AGF10" s="212"/>
      <c r="AGG10" s="212"/>
      <c r="AGH10" s="212"/>
      <c r="AGI10" s="212"/>
      <c r="AGJ10" s="212"/>
      <c r="AGK10" s="212"/>
      <c r="AGL10" s="212"/>
      <c r="AGM10" s="212"/>
      <c r="AGN10" s="212"/>
      <c r="AGO10" s="212"/>
      <c r="AGP10" s="212"/>
      <c r="AGQ10" s="212"/>
      <c r="AGR10" s="212"/>
      <c r="AGS10" s="212"/>
      <c r="AGT10" s="212"/>
      <c r="AGU10" s="212"/>
      <c r="AGV10" s="212"/>
      <c r="AGW10" s="212"/>
      <c r="AGX10" s="212"/>
      <c r="AGY10" s="212"/>
      <c r="AGZ10" s="212"/>
      <c r="AHA10" s="212"/>
      <c r="AHB10" s="212"/>
      <c r="AHC10" s="212"/>
      <c r="AHD10" s="212"/>
      <c r="AHE10" s="212"/>
      <c r="AHF10" s="212"/>
      <c r="AHG10" s="212"/>
      <c r="AHH10" s="212"/>
      <c r="AHI10" s="212"/>
      <c r="AHJ10" s="212"/>
      <c r="AHK10" s="212"/>
      <c r="AHL10" s="212"/>
      <c r="AHM10" s="212"/>
      <c r="AHN10" s="212"/>
      <c r="AHO10" s="212"/>
      <c r="AHP10" s="212"/>
      <c r="AHQ10" s="212"/>
      <c r="AHR10" s="212"/>
      <c r="AHS10" s="212"/>
      <c r="AHT10" s="212"/>
      <c r="AHU10" s="212"/>
      <c r="AHV10" s="212"/>
      <c r="AHW10" s="212"/>
      <c r="AHX10" s="212"/>
      <c r="AHY10" s="212"/>
      <c r="AHZ10" s="212"/>
      <c r="AIA10" s="212"/>
      <c r="AIB10" s="212"/>
      <c r="AIC10" s="212"/>
      <c r="AID10" s="212"/>
      <c r="AIE10" s="212"/>
      <c r="AIF10" s="212"/>
      <c r="AIG10" s="212"/>
      <c r="AIH10" s="212"/>
      <c r="AII10" s="212"/>
      <c r="AIJ10" s="212"/>
      <c r="AIK10" s="212"/>
      <c r="AIL10" s="212"/>
      <c r="AIM10" s="212"/>
      <c r="AIN10" s="212"/>
      <c r="AIO10" s="212"/>
      <c r="AIP10" s="212"/>
      <c r="AIQ10" s="212"/>
      <c r="AIR10" s="212"/>
      <c r="AIS10" s="212"/>
      <c r="AIT10" s="212"/>
      <c r="AIU10" s="212"/>
      <c r="AIV10" s="212"/>
      <c r="AIW10" s="212"/>
      <c r="AIX10" s="212"/>
      <c r="AIY10" s="212"/>
      <c r="AIZ10" s="212"/>
      <c r="AJA10" s="212"/>
      <c r="AJB10" s="212"/>
      <c r="AJC10" s="212"/>
      <c r="AJD10" s="212"/>
      <c r="AJE10" s="212"/>
      <c r="AJF10" s="212"/>
      <c r="AJG10" s="212"/>
      <c r="AJH10" s="212"/>
      <c r="AJI10" s="212"/>
      <c r="AJJ10" s="212"/>
      <c r="AJK10" s="212"/>
      <c r="AJL10" s="212"/>
      <c r="AJM10" s="212"/>
      <c r="AJN10" s="212"/>
      <c r="AJO10" s="212"/>
      <c r="AJP10" s="212"/>
      <c r="AJQ10" s="212"/>
      <c r="AJR10" s="212"/>
      <c r="AJS10" s="212"/>
      <c r="AJT10" s="212"/>
      <c r="AJU10" s="212"/>
      <c r="AJV10" s="212"/>
      <c r="AJW10" s="212"/>
      <c r="AJX10" s="212"/>
      <c r="AJY10" s="212"/>
      <c r="AJZ10" s="212"/>
      <c r="AKA10" s="212"/>
      <c r="AKB10" s="212"/>
      <c r="AKC10" s="212"/>
      <c r="AKD10" s="212"/>
      <c r="AKE10" s="212"/>
      <c r="AKF10" s="212"/>
      <c r="AKG10" s="212"/>
      <c r="AKH10" s="212"/>
      <c r="AKI10" s="212"/>
      <c r="AKJ10" s="212"/>
      <c r="AKK10" s="212"/>
      <c r="AKL10" s="212"/>
      <c r="AKM10" s="212"/>
      <c r="AKN10" s="212"/>
      <c r="AKO10" s="212"/>
      <c r="AKP10" s="212"/>
      <c r="AKQ10" s="212"/>
      <c r="AKR10" s="212"/>
      <c r="AKS10" s="212"/>
      <c r="AKT10" s="212"/>
      <c r="AKU10" s="212"/>
      <c r="AKV10" s="212"/>
      <c r="AKW10" s="212"/>
      <c r="AKX10" s="212"/>
      <c r="AKY10" s="212"/>
      <c r="AKZ10" s="212"/>
      <c r="ALA10" s="212"/>
      <c r="ALB10" s="212"/>
      <c r="ALC10" s="212"/>
      <c r="ALD10" s="212"/>
      <c r="ALE10" s="212"/>
      <c r="ALF10" s="212"/>
      <c r="ALG10" s="212"/>
      <c r="ALH10" s="212"/>
      <c r="ALI10" s="212"/>
      <c r="ALJ10" s="212"/>
      <c r="ALK10" s="212"/>
      <c r="ALL10" s="212"/>
      <c r="ALM10" s="212"/>
      <c r="ALN10" s="212"/>
      <c r="ALO10" s="212"/>
      <c r="ALP10" s="212"/>
      <c r="ALQ10" s="212"/>
      <c r="ALR10" s="212"/>
      <c r="ALS10" s="212"/>
      <c r="ALT10" s="212"/>
      <c r="ALU10" s="212"/>
      <c r="ALV10" s="212"/>
      <c r="ALW10" s="212"/>
      <c r="ALX10" s="212"/>
      <c r="ALY10" s="212"/>
      <c r="ALZ10" s="212"/>
      <c r="AMA10" s="212"/>
      <c r="AMB10" s="212"/>
      <c r="AMC10" s="212"/>
      <c r="AMD10" s="212"/>
      <c r="AME10" s="212"/>
      <c r="AMF10" s="212"/>
      <c r="AMG10" s="212"/>
      <c r="AMH10" s="212"/>
      <c r="AMI10" s="212"/>
      <c r="AMJ10" s="212"/>
      <c r="AMK10" s="212"/>
      <c r="AML10" s="212"/>
      <c r="AMM10" s="212"/>
      <c r="AMN10" s="212"/>
      <c r="AMO10" s="212"/>
      <c r="AMP10" s="212"/>
      <c r="AMQ10" s="212"/>
    </row>
    <row r="11" spans="1:1031" s="21" customFormat="1" ht="43.5" customHeight="1" thickBot="1">
      <c r="A11" s="762"/>
      <c r="B11" s="737"/>
      <c r="C11" s="729"/>
      <c r="D11" s="737"/>
      <c r="E11" s="737"/>
      <c r="F11" s="737"/>
      <c r="G11" s="737"/>
      <c r="H11" s="262" t="s">
        <v>29</v>
      </c>
      <c r="I11" s="262" t="s">
        <v>30</v>
      </c>
      <c r="J11" s="764"/>
      <c r="K11" s="263" t="s">
        <v>31</v>
      </c>
      <c r="L11" s="263" t="s">
        <v>32</v>
      </c>
      <c r="M11" s="263" t="s">
        <v>33</v>
      </c>
      <c r="N11" s="264" t="s">
        <v>34</v>
      </c>
      <c r="O11" s="264" t="s">
        <v>35</v>
      </c>
      <c r="P11" s="264" t="s">
        <v>36</v>
      </c>
      <c r="Q11" s="264" t="s">
        <v>37</v>
      </c>
      <c r="R11" s="264" t="s">
        <v>38</v>
      </c>
      <c r="S11" s="264" t="s">
        <v>39</v>
      </c>
      <c r="T11" s="264" t="s">
        <v>40</v>
      </c>
      <c r="U11" s="265" t="s">
        <v>41</v>
      </c>
      <c r="V11" s="266" t="s">
        <v>42</v>
      </c>
      <c r="W11" s="266" t="s">
        <v>43</v>
      </c>
      <c r="X11" s="327" t="s">
        <v>44</v>
      </c>
      <c r="Y11" s="333" t="s">
        <v>45</v>
      </c>
      <c r="Z11" s="334" t="s">
        <v>1031</v>
      </c>
      <c r="AA11" s="334" t="s">
        <v>46</v>
      </c>
      <c r="AB11" s="334" t="s">
        <v>1031</v>
      </c>
      <c r="AC11" s="334" t="s">
        <v>47</v>
      </c>
      <c r="AD11" s="334" t="s">
        <v>1031</v>
      </c>
      <c r="AE11" s="334" t="s">
        <v>48</v>
      </c>
      <c r="AF11" s="334" t="s">
        <v>1031</v>
      </c>
      <c r="AG11" s="335" t="s">
        <v>49</v>
      </c>
      <c r="AH11" s="335" t="s">
        <v>1031</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212"/>
      <c r="OF11" s="212"/>
      <c r="OG11" s="212"/>
      <c r="OH11" s="212"/>
      <c r="OI11" s="212"/>
      <c r="OJ11" s="212"/>
      <c r="OK11" s="212"/>
      <c r="OL11" s="212"/>
      <c r="OM11" s="212"/>
      <c r="ON11" s="212"/>
      <c r="OO11" s="212"/>
      <c r="OP11" s="212"/>
      <c r="OQ11" s="212"/>
      <c r="OR11" s="212"/>
      <c r="OS11" s="212"/>
      <c r="OT11" s="212"/>
      <c r="OU11" s="212"/>
      <c r="OV11" s="212"/>
      <c r="OW11" s="212"/>
      <c r="OX11" s="212"/>
      <c r="OY11" s="212"/>
      <c r="OZ11" s="212"/>
      <c r="PA11" s="212"/>
      <c r="PB11" s="212"/>
      <c r="PC11" s="212"/>
      <c r="PD11" s="212"/>
      <c r="PE11" s="212"/>
      <c r="PF11" s="212"/>
      <c r="PG11" s="212"/>
      <c r="PH11" s="212"/>
      <c r="PI11" s="212"/>
      <c r="PJ11" s="212"/>
      <c r="PK11" s="212"/>
      <c r="PL11" s="212"/>
      <c r="PM11" s="212"/>
      <c r="PN11" s="212"/>
      <c r="PO11" s="212"/>
      <c r="PP11" s="212"/>
      <c r="PQ11" s="212"/>
      <c r="PR11" s="212"/>
      <c r="PS11" s="212"/>
      <c r="PT11" s="212"/>
      <c r="PU11" s="212"/>
      <c r="PV11" s="212"/>
      <c r="PW11" s="212"/>
      <c r="PX11" s="212"/>
      <c r="PY11" s="212"/>
      <c r="PZ11" s="212"/>
      <c r="QA11" s="212"/>
      <c r="QB11" s="212"/>
      <c r="QC11" s="212"/>
      <c r="QD11" s="212"/>
      <c r="QE11" s="212"/>
      <c r="QF11" s="212"/>
      <c r="QG11" s="212"/>
      <c r="QH11" s="212"/>
      <c r="QI11" s="212"/>
      <c r="QJ11" s="212"/>
      <c r="QK11" s="212"/>
      <c r="QL11" s="212"/>
      <c r="QM11" s="212"/>
      <c r="QN11" s="212"/>
      <c r="QO11" s="212"/>
      <c r="QP11" s="212"/>
      <c r="QQ11" s="212"/>
      <c r="QR11" s="212"/>
      <c r="QS11" s="212"/>
      <c r="QT11" s="212"/>
      <c r="QU11" s="212"/>
      <c r="QV11" s="212"/>
      <c r="QW11" s="212"/>
      <c r="QX11" s="212"/>
      <c r="QY11" s="212"/>
      <c r="QZ11" s="212"/>
      <c r="RA11" s="212"/>
      <c r="RB11" s="212"/>
      <c r="RC11" s="212"/>
      <c r="RD11" s="212"/>
      <c r="RE11" s="212"/>
      <c r="RF11" s="212"/>
      <c r="RG11" s="212"/>
      <c r="RH11" s="212"/>
      <c r="RI11" s="212"/>
      <c r="RJ11" s="212"/>
      <c r="RK11" s="212"/>
      <c r="RL11" s="212"/>
      <c r="RM11" s="212"/>
      <c r="RN11" s="212"/>
      <c r="RO11" s="212"/>
      <c r="RP11" s="212"/>
      <c r="RQ11" s="212"/>
      <c r="RR11" s="212"/>
      <c r="RS11" s="212"/>
      <c r="RT11" s="212"/>
      <c r="RU11" s="212"/>
      <c r="RV11" s="212"/>
      <c r="RW11" s="212"/>
      <c r="RX11" s="212"/>
      <c r="RY11" s="212"/>
      <c r="RZ11" s="212"/>
      <c r="SA11" s="212"/>
      <c r="SB11" s="212"/>
      <c r="SC11" s="212"/>
      <c r="SD11" s="212"/>
      <c r="SE11" s="212"/>
      <c r="SF11" s="212"/>
      <c r="SG11" s="212"/>
      <c r="SH11" s="212"/>
      <c r="SI11" s="212"/>
      <c r="SJ11" s="212"/>
      <c r="SK11" s="212"/>
      <c r="SL11" s="212"/>
      <c r="SM11" s="212"/>
      <c r="SN11" s="212"/>
      <c r="SO11" s="212"/>
      <c r="SP11" s="212"/>
      <c r="SQ11" s="212"/>
      <c r="SR11" s="212"/>
      <c r="SS11" s="212"/>
      <c r="ST11" s="212"/>
      <c r="SU11" s="212"/>
      <c r="SV11" s="212"/>
      <c r="SW11" s="212"/>
      <c r="SX11" s="212"/>
      <c r="SY11" s="212"/>
      <c r="SZ11" s="212"/>
      <c r="TA11" s="212"/>
      <c r="TB11" s="212"/>
      <c r="TC11" s="212"/>
      <c r="TD11" s="212"/>
      <c r="TE11" s="212"/>
      <c r="TF11" s="212"/>
      <c r="TG11" s="212"/>
      <c r="TH11" s="212"/>
      <c r="TI11" s="212"/>
      <c r="TJ11" s="212"/>
      <c r="TK11" s="212"/>
      <c r="TL11" s="212"/>
      <c r="TM11" s="212"/>
      <c r="TN11" s="212"/>
      <c r="TO11" s="212"/>
      <c r="TP11" s="212"/>
      <c r="TQ11" s="212"/>
      <c r="TR11" s="212"/>
      <c r="TS11" s="212"/>
      <c r="TT11" s="212"/>
      <c r="TU11" s="212"/>
      <c r="TV11" s="212"/>
      <c r="TW11" s="212"/>
      <c r="TX11" s="212"/>
      <c r="TY11" s="212"/>
      <c r="TZ11" s="212"/>
      <c r="UA11" s="212"/>
      <c r="UB11" s="212"/>
      <c r="UC11" s="212"/>
      <c r="UD11" s="212"/>
      <c r="UE11" s="212"/>
      <c r="UF11" s="212"/>
      <c r="UG11" s="212"/>
      <c r="UH11" s="212"/>
      <c r="UI11" s="212"/>
      <c r="UJ11" s="212"/>
      <c r="UK11" s="212"/>
      <c r="UL11" s="212"/>
      <c r="UM11" s="212"/>
      <c r="UN11" s="212"/>
      <c r="UO11" s="212"/>
      <c r="UP11" s="212"/>
      <c r="UQ11" s="212"/>
      <c r="UR11" s="212"/>
      <c r="US11" s="212"/>
      <c r="UT11" s="212"/>
      <c r="UU11" s="212"/>
      <c r="UV11" s="212"/>
      <c r="UW11" s="212"/>
      <c r="UX11" s="212"/>
      <c r="UY11" s="212"/>
      <c r="UZ11" s="212"/>
      <c r="VA11" s="212"/>
      <c r="VB11" s="212"/>
      <c r="VC11" s="212"/>
      <c r="VD11" s="212"/>
      <c r="VE11" s="212"/>
      <c r="VF11" s="212"/>
      <c r="VG11" s="212"/>
      <c r="VH11" s="212"/>
      <c r="VI11" s="212"/>
      <c r="VJ11" s="212"/>
      <c r="VK11" s="212"/>
      <c r="VL11" s="212"/>
      <c r="VM11" s="212"/>
      <c r="VN11" s="212"/>
      <c r="VO11" s="212"/>
      <c r="VP11" s="212"/>
      <c r="VQ11" s="212"/>
      <c r="VR11" s="212"/>
      <c r="VS11" s="212"/>
      <c r="VT11" s="212"/>
      <c r="VU11" s="212"/>
      <c r="VV11" s="212"/>
      <c r="VW11" s="212"/>
      <c r="VX11" s="212"/>
      <c r="VY11" s="212"/>
      <c r="VZ11" s="212"/>
      <c r="WA11" s="212"/>
      <c r="WB11" s="212"/>
      <c r="WC11" s="212"/>
      <c r="WD11" s="212"/>
      <c r="WE11" s="212"/>
      <c r="WF11" s="212"/>
      <c r="WG11" s="212"/>
      <c r="WH11" s="212"/>
      <c r="WI11" s="212"/>
      <c r="WJ11" s="212"/>
      <c r="WK11" s="212"/>
      <c r="WL11" s="212"/>
      <c r="WM11" s="212"/>
      <c r="WN11" s="212"/>
      <c r="WO11" s="212"/>
      <c r="WP11" s="212"/>
      <c r="WQ11" s="212"/>
      <c r="WR11" s="212"/>
      <c r="WS11" s="212"/>
      <c r="WT11" s="212"/>
      <c r="WU11" s="212"/>
      <c r="WV11" s="212"/>
      <c r="WW11" s="212"/>
      <c r="WX11" s="212"/>
      <c r="WY11" s="212"/>
      <c r="WZ11" s="212"/>
      <c r="XA11" s="212"/>
      <c r="XB11" s="212"/>
      <c r="XC11" s="212"/>
      <c r="XD11" s="212"/>
      <c r="XE11" s="212"/>
      <c r="XF11" s="212"/>
      <c r="XG11" s="212"/>
      <c r="XH11" s="212"/>
      <c r="XI11" s="212"/>
      <c r="XJ11" s="212"/>
      <c r="XK11" s="212"/>
      <c r="XL11" s="212"/>
      <c r="XM11" s="212"/>
      <c r="XN11" s="212"/>
      <c r="XO11" s="212"/>
      <c r="XP11" s="212"/>
      <c r="XQ11" s="212"/>
      <c r="XR11" s="212"/>
      <c r="XS11" s="212"/>
      <c r="XT11" s="212"/>
      <c r="XU11" s="212"/>
      <c r="XV11" s="212"/>
      <c r="XW11" s="212"/>
      <c r="XX11" s="212"/>
      <c r="XY11" s="212"/>
      <c r="XZ11" s="212"/>
      <c r="YA11" s="212"/>
      <c r="YB11" s="212"/>
      <c r="YC11" s="212"/>
      <c r="YD11" s="212"/>
      <c r="YE11" s="212"/>
      <c r="YF11" s="212"/>
      <c r="YG11" s="212"/>
      <c r="YH11" s="212"/>
      <c r="YI11" s="212"/>
      <c r="YJ11" s="212"/>
      <c r="YK11" s="212"/>
      <c r="YL11" s="212"/>
      <c r="YM11" s="212"/>
      <c r="YN11" s="212"/>
      <c r="YO11" s="212"/>
      <c r="YP11" s="212"/>
      <c r="YQ11" s="212"/>
      <c r="YR11" s="212"/>
      <c r="YS11" s="212"/>
      <c r="YT11" s="212"/>
      <c r="YU11" s="212"/>
      <c r="YV11" s="212"/>
      <c r="YW11" s="212"/>
      <c r="YX11" s="212"/>
      <c r="YY11" s="212"/>
      <c r="YZ11" s="212"/>
      <c r="ZA11" s="212"/>
      <c r="ZB11" s="212"/>
      <c r="ZC11" s="212"/>
      <c r="ZD11" s="212"/>
      <c r="ZE11" s="212"/>
      <c r="ZF11" s="212"/>
      <c r="ZG11" s="212"/>
      <c r="ZH11" s="212"/>
      <c r="ZI11" s="212"/>
      <c r="ZJ11" s="212"/>
      <c r="ZK11" s="212"/>
      <c r="ZL11" s="212"/>
      <c r="ZM11" s="212"/>
      <c r="ZN11" s="212"/>
      <c r="ZO11" s="212"/>
      <c r="ZP11" s="212"/>
      <c r="ZQ11" s="212"/>
      <c r="ZR11" s="212"/>
      <c r="ZS11" s="212"/>
      <c r="ZT11" s="212"/>
      <c r="ZU11" s="212"/>
      <c r="ZV11" s="212"/>
      <c r="ZW11" s="212"/>
      <c r="ZX11" s="212"/>
      <c r="ZY11" s="212"/>
      <c r="ZZ11" s="212"/>
      <c r="AAA11" s="212"/>
      <c r="AAB11" s="212"/>
      <c r="AAC11" s="212"/>
      <c r="AAD11" s="212"/>
      <c r="AAE11" s="212"/>
      <c r="AAF11" s="212"/>
      <c r="AAG11" s="212"/>
      <c r="AAH11" s="212"/>
      <c r="AAI11" s="212"/>
      <c r="AAJ11" s="212"/>
      <c r="AAK11" s="212"/>
      <c r="AAL11" s="212"/>
      <c r="AAM11" s="212"/>
      <c r="AAN11" s="212"/>
      <c r="AAO11" s="212"/>
      <c r="AAP11" s="212"/>
      <c r="AAQ11" s="212"/>
      <c r="AAR11" s="212"/>
      <c r="AAS11" s="212"/>
      <c r="AAT11" s="212"/>
      <c r="AAU11" s="212"/>
      <c r="AAV11" s="212"/>
      <c r="AAW11" s="212"/>
      <c r="AAX11" s="212"/>
      <c r="AAY11" s="212"/>
      <c r="AAZ11" s="212"/>
      <c r="ABA11" s="212"/>
      <c r="ABB11" s="212"/>
      <c r="ABC11" s="212"/>
      <c r="ABD11" s="212"/>
      <c r="ABE11" s="212"/>
      <c r="ABF11" s="212"/>
      <c r="ABG11" s="212"/>
      <c r="ABH11" s="212"/>
      <c r="ABI11" s="212"/>
      <c r="ABJ11" s="212"/>
      <c r="ABK11" s="212"/>
      <c r="ABL11" s="212"/>
      <c r="ABM11" s="212"/>
      <c r="ABN11" s="212"/>
      <c r="ABO11" s="212"/>
      <c r="ABP11" s="212"/>
      <c r="ABQ11" s="212"/>
      <c r="ABR11" s="212"/>
      <c r="ABS11" s="212"/>
      <c r="ABT11" s="212"/>
      <c r="ABU11" s="212"/>
      <c r="ABV11" s="212"/>
      <c r="ABW11" s="212"/>
      <c r="ABX11" s="212"/>
      <c r="ABY11" s="212"/>
      <c r="ABZ11" s="212"/>
      <c r="ACA11" s="212"/>
      <c r="ACB11" s="212"/>
      <c r="ACC11" s="212"/>
      <c r="ACD11" s="212"/>
      <c r="ACE11" s="212"/>
      <c r="ACF11" s="212"/>
      <c r="ACG11" s="212"/>
      <c r="ACH11" s="212"/>
      <c r="ACI11" s="212"/>
      <c r="ACJ11" s="212"/>
      <c r="ACK11" s="212"/>
      <c r="ACL11" s="212"/>
      <c r="ACM11" s="212"/>
      <c r="ACN11" s="212"/>
      <c r="ACO11" s="212"/>
      <c r="ACP11" s="212"/>
      <c r="ACQ11" s="212"/>
      <c r="ACR11" s="212"/>
      <c r="ACS11" s="212"/>
      <c r="ACT11" s="212"/>
      <c r="ACU11" s="212"/>
      <c r="ACV11" s="212"/>
      <c r="ACW11" s="212"/>
      <c r="ACX11" s="212"/>
      <c r="ACY11" s="212"/>
      <c r="ACZ11" s="212"/>
      <c r="ADA11" s="212"/>
      <c r="ADB11" s="212"/>
      <c r="ADC11" s="212"/>
      <c r="ADD11" s="212"/>
      <c r="ADE11" s="212"/>
      <c r="ADF11" s="212"/>
      <c r="ADG11" s="212"/>
      <c r="ADH11" s="212"/>
      <c r="ADI11" s="212"/>
      <c r="ADJ11" s="212"/>
      <c r="ADK11" s="212"/>
      <c r="ADL11" s="212"/>
      <c r="ADM11" s="212"/>
      <c r="ADN11" s="212"/>
      <c r="ADO11" s="212"/>
      <c r="ADP11" s="212"/>
      <c r="ADQ11" s="212"/>
      <c r="ADR11" s="212"/>
      <c r="ADS11" s="212"/>
      <c r="ADT11" s="212"/>
      <c r="ADU11" s="212"/>
      <c r="ADV11" s="212"/>
      <c r="ADW11" s="212"/>
      <c r="ADX11" s="212"/>
      <c r="ADY11" s="212"/>
      <c r="ADZ11" s="212"/>
      <c r="AEA11" s="212"/>
      <c r="AEB11" s="212"/>
      <c r="AEC11" s="212"/>
      <c r="AED11" s="212"/>
      <c r="AEE11" s="212"/>
      <c r="AEF11" s="212"/>
      <c r="AEG11" s="212"/>
      <c r="AEH11" s="212"/>
      <c r="AEI11" s="212"/>
      <c r="AEJ11" s="212"/>
      <c r="AEK11" s="212"/>
      <c r="AEL11" s="212"/>
      <c r="AEM11" s="212"/>
      <c r="AEN11" s="212"/>
      <c r="AEO11" s="212"/>
      <c r="AEP11" s="212"/>
      <c r="AEQ11" s="212"/>
      <c r="AER11" s="212"/>
      <c r="AES11" s="212"/>
      <c r="AET11" s="212"/>
      <c r="AEU11" s="212"/>
      <c r="AEV11" s="212"/>
      <c r="AEW11" s="212"/>
      <c r="AEX11" s="212"/>
      <c r="AEY11" s="212"/>
      <c r="AEZ11" s="212"/>
      <c r="AFA11" s="212"/>
      <c r="AFB11" s="212"/>
      <c r="AFC11" s="212"/>
      <c r="AFD11" s="212"/>
      <c r="AFE11" s="212"/>
      <c r="AFF11" s="212"/>
      <c r="AFG11" s="212"/>
      <c r="AFH11" s="212"/>
      <c r="AFI11" s="212"/>
      <c r="AFJ11" s="212"/>
      <c r="AFK11" s="212"/>
      <c r="AFL11" s="212"/>
      <c r="AFM11" s="212"/>
      <c r="AFN11" s="212"/>
      <c r="AFO11" s="212"/>
      <c r="AFP11" s="212"/>
      <c r="AFQ11" s="212"/>
      <c r="AFR11" s="212"/>
      <c r="AFS11" s="212"/>
      <c r="AFT11" s="212"/>
      <c r="AFU11" s="212"/>
      <c r="AFV11" s="212"/>
      <c r="AFW11" s="212"/>
      <c r="AFX11" s="212"/>
      <c r="AFY11" s="212"/>
      <c r="AFZ11" s="212"/>
      <c r="AGA11" s="212"/>
      <c r="AGB11" s="212"/>
      <c r="AGC11" s="212"/>
      <c r="AGD11" s="212"/>
      <c r="AGE11" s="212"/>
      <c r="AGF11" s="212"/>
      <c r="AGG11" s="212"/>
      <c r="AGH11" s="212"/>
      <c r="AGI11" s="212"/>
      <c r="AGJ11" s="212"/>
      <c r="AGK11" s="212"/>
      <c r="AGL11" s="212"/>
      <c r="AGM11" s="212"/>
      <c r="AGN11" s="212"/>
      <c r="AGO11" s="212"/>
      <c r="AGP11" s="212"/>
      <c r="AGQ11" s="212"/>
      <c r="AGR11" s="212"/>
      <c r="AGS11" s="212"/>
      <c r="AGT11" s="212"/>
      <c r="AGU11" s="212"/>
      <c r="AGV11" s="212"/>
      <c r="AGW11" s="212"/>
      <c r="AGX11" s="212"/>
      <c r="AGY11" s="212"/>
      <c r="AGZ11" s="212"/>
      <c r="AHA11" s="212"/>
      <c r="AHB11" s="212"/>
      <c r="AHC11" s="212"/>
      <c r="AHD11" s="212"/>
      <c r="AHE11" s="212"/>
      <c r="AHF11" s="212"/>
      <c r="AHG11" s="212"/>
      <c r="AHH11" s="212"/>
      <c r="AHI11" s="212"/>
      <c r="AHJ11" s="212"/>
      <c r="AHK11" s="212"/>
      <c r="AHL11" s="212"/>
      <c r="AHM11" s="212"/>
      <c r="AHN11" s="212"/>
      <c r="AHO11" s="212"/>
      <c r="AHP11" s="212"/>
      <c r="AHQ11" s="212"/>
      <c r="AHR11" s="212"/>
      <c r="AHS11" s="212"/>
      <c r="AHT11" s="212"/>
      <c r="AHU11" s="212"/>
      <c r="AHV11" s="212"/>
      <c r="AHW11" s="212"/>
      <c r="AHX11" s="212"/>
      <c r="AHY11" s="212"/>
      <c r="AHZ11" s="212"/>
      <c r="AIA11" s="212"/>
      <c r="AIB11" s="212"/>
      <c r="AIC11" s="212"/>
      <c r="AID11" s="212"/>
      <c r="AIE11" s="212"/>
      <c r="AIF11" s="212"/>
      <c r="AIG11" s="212"/>
      <c r="AIH11" s="212"/>
      <c r="AII11" s="212"/>
      <c r="AIJ11" s="212"/>
      <c r="AIK11" s="212"/>
      <c r="AIL11" s="212"/>
      <c r="AIM11" s="212"/>
      <c r="AIN11" s="212"/>
      <c r="AIO11" s="212"/>
      <c r="AIP11" s="212"/>
      <c r="AIQ11" s="212"/>
      <c r="AIR11" s="212"/>
      <c r="AIS11" s="212"/>
      <c r="AIT11" s="212"/>
      <c r="AIU11" s="212"/>
      <c r="AIV11" s="212"/>
      <c r="AIW11" s="212"/>
      <c r="AIX11" s="212"/>
      <c r="AIY11" s="212"/>
      <c r="AIZ11" s="212"/>
      <c r="AJA11" s="212"/>
      <c r="AJB11" s="212"/>
      <c r="AJC11" s="212"/>
      <c r="AJD11" s="212"/>
      <c r="AJE11" s="212"/>
      <c r="AJF11" s="212"/>
      <c r="AJG11" s="212"/>
      <c r="AJH11" s="212"/>
      <c r="AJI11" s="212"/>
      <c r="AJJ11" s="212"/>
      <c r="AJK11" s="212"/>
      <c r="AJL11" s="212"/>
      <c r="AJM11" s="212"/>
      <c r="AJN11" s="212"/>
      <c r="AJO11" s="212"/>
      <c r="AJP11" s="212"/>
      <c r="AJQ11" s="212"/>
      <c r="AJR11" s="212"/>
      <c r="AJS11" s="212"/>
      <c r="AJT11" s="212"/>
      <c r="AJU11" s="212"/>
      <c r="AJV11" s="212"/>
      <c r="AJW11" s="212"/>
      <c r="AJX11" s="212"/>
      <c r="AJY11" s="212"/>
      <c r="AJZ11" s="212"/>
      <c r="AKA11" s="212"/>
      <c r="AKB11" s="212"/>
      <c r="AKC11" s="212"/>
      <c r="AKD11" s="212"/>
      <c r="AKE11" s="212"/>
      <c r="AKF11" s="212"/>
      <c r="AKG11" s="212"/>
      <c r="AKH11" s="212"/>
      <c r="AKI11" s="212"/>
      <c r="AKJ11" s="212"/>
      <c r="AKK11" s="212"/>
      <c r="AKL11" s="212"/>
      <c r="AKM11" s="212"/>
      <c r="AKN11" s="212"/>
      <c r="AKO11" s="212"/>
      <c r="AKP11" s="212"/>
      <c r="AKQ11" s="212"/>
      <c r="AKR11" s="212"/>
      <c r="AKS11" s="212"/>
      <c r="AKT11" s="212"/>
      <c r="AKU11" s="212"/>
      <c r="AKV11" s="212"/>
      <c r="AKW11" s="212"/>
      <c r="AKX11" s="212"/>
      <c r="AKY11" s="212"/>
      <c r="AKZ11" s="212"/>
      <c r="ALA11" s="212"/>
      <c r="ALB11" s="212"/>
      <c r="ALC11" s="212"/>
      <c r="ALD11" s="212"/>
      <c r="ALE11" s="212"/>
      <c r="ALF11" s="212"/>
      <c r="ALG11" s="212"/>
      <c r="ALH11" s="212"/>
      <c r="ALI11" s="212"/>
      <c r="ALJ11" s="212"/>
      <c r="ALK11" s="212"/>
      <c r="ALL11" s="212"/>
      <c r="ALM11" s="212"/>
      <c r="ALN11" s="212"/>
      <c r="ALO11" s="212"/>
      <c r="ALP11" s="212"/>
      <c r="ALQ11" s="212"/>
      <c r="ALR11" s="212"/>
      <c r="ALS11" s="212"/>
      <c r="ALT11" s="212"/>
      <c r="ALU11" s="212"/>
      <c r="ALV11" s="212"/>
      <c r="ALW11" s="212"/>
      <c r="ALX11" s="212"/>
      <c r="ALY11" s="212"/>
      <c r="ALZ11" s="212"/>
      <c r="AMA11" s="212"/>
      <c r="AMB11" s="212"/>
      <c r="AMC11" s="212"/>
      <c r="AMD11" s="212"/>
      <c r="AME11" s="212"/>
      <c r="AMF11" s="212"/>
      <c r="AMG11" s="212"/>
      <c r="AMH11" s="212"/>
      <c r="AMI11" s="212"/>
      <c r="AMJ11" s="212"/>
      <c r="AMK11" s="212"/>
      <c r="AML11" s="212"/>
      <c r="AMM11" s="212"/>
      <c r="AMN11" s="212"/>
      <c r="AMO11" s="212"/>
      <c r="AMP11" s="212"/>
      <c r="AMQ11" s="212"/>
    </row>
    <row r="12" spans="1:1031" s="381" customFormat="1" ht="135.75" customHeight="1" thickBot="1">
      <c r="A12" s="741" t="s">
        <v>985</v>
      </c>
      <c r="B12" s="741" t="s">
        <v>1132</v>
      </c>
      <c r="C12" s="747" t="s">
        <v>1170</v>
      </c>
      <c r="D12" s="791" t="s">
        <v>1167</v>
      </c>
      <c r="E12" s="791" t="s">
        <v>1198</v>
      </c>
      <c r="F12" s="791" t="s">
        <v>603</v>
      </c>
      <c r="G12" s="805" t="s">
        <v>51</v>
      </c>
      <c r="H12" s="807" t="s">
        <v>644</v>
      </c>
      <c r="I12" s="377" t="s">
        <v>236</v>
      </c>
      <c r="J12" s="377" t="s">
        <v>604</v>
      </c>
      <c r="K12" s="377" t="s">
        <v>605</v>
      </c>
      <c r="L12" s="377" t="s">
        <v>606</v>
      </c>
      <c r="M12" s="377" t="s">
        <v>1171</v>
      </c>
      <c r="N12" s="378">
        <v>2</v>
      </c>
      <c r="O12" s="378">
        <v>3</v>
      </c>
      <c r="P12" s="378">
        <f t="shared" ref="P12:P18" si="0">+N12*O12</f>
        <v>6</v>
      </c>
      <c r="Q12" s="378" t="str">
        <f t="shared" ref="Q12:Q35" si="1">IF(P12&lt;=4,"BAJO",IF(P12&lt;=8,"MEDIO",IF(P12&lt;=20,"ALTO","MUY ALTO")))</f>
        <v>MEDIO</v>
      </c>
      <c r="R12" s="378">
        <v>10</v>
      </c>
      <c r="S12" s="378">
        <f t="shared" ref="S12:S35" si="2">+P12*R12</f>
        <v>60</v>
      </c>
      <c r="T12" s="379" t="str">
        <f t="shared" ref="T12:T35" si="3">IF(S12&lt;20,"IV",IF(S12&lt;120,"III",IF(S12&lt;500,"II",IF(S12&lt;4000,"I"))))</f>
        <v>III</v>
      </c>
      <c r="U12" s="380" t="str" cm="1">
        <f t="array" ref="U12">IF(T12=$P$8,"NO ACEPTABLE O ACEPTABLE CON CONTROL ESPECIFICO",IF(T12=$Q$8,"ACEPTABLE",ELEMENTO_P14!T12SI(T12=$R$8,"ACEPTABLE")))</f>
        <v>ACEPTABLE</v>
      </c>
      <c r="V12" s="783">
        <v>356</v>
      </c>
      <c r="W12" s="800" t="s">
        <v>609</v>
      </c>
      <c r="X12" s="802" t="s">
        <v>54</v>
      </c>
      <c r="Y12" s="779" t="s">
        <v>55</v>
      </c>
      <c r="Z12" s="778" t="s">
        <v>55</v>
      </c>
      <c r="AA12" s="771" t="s">
        <v>1078</v>
      </c>
      <c r="AB12" s="780" t="s">
        <v>1172</v>
      </c>
      <c r="AC12" s="771" t="s">
        <v>1079</v>
      </c>
      <c r="AD12" s="780" t="s">
        <v>1045</v>
      </c>
      <c r="AE12" s="771" t="s">
        <v>610</v>
      </c>
      <c r="AF12" s="767" t="s">
        <v>1034</v>
      </c>
      <c r="AG12" s="769" t="s">
        <v>55</v>
      </c>
      <c r="AH12" s="769" t="s">
        <v>55</v>
      </c>
    </row>
    <row r="13" spans="1:1031" s="200" customFormat="1" ht="118.5" customHeight="1" thickBot="1">
      <c r="A13" s="789"/>
      <c r="B13" s="789"/>
      <c r="C13" s="748"/>
      <c r="D13" s="792"/>
      <c r="E13" s="792"/>
      <c r="F13" s="792"/>
      <c r="G13" s="806"/>
      <c r="H13" s="808"/>
      <c r="I13" s="382" t="s">
        <v>183</v>
      </c>
      <c r="J13" s="383" t="s">
        <v>270</v>
      </c>
      <c r="K13" s="384" t="s">
        <v>605</v>
      </c>
      <c r="L13" s="385" t="s">
        <v>607</v>
      </c>
      <c r="M13" s="385" t="s">
        <v>608</v>
      </c>
      <c r="N13" s="386">
        <v>2</v>
      </c>
      <c r="O13" s="386">
        <v>3</v>
      </c>
      <c r="P13" s="386">
        <f t="shared" si="0"/>
        <v>6</v>
      </c>
      <c r="Q13" s="387" t="str">
        <f t="shared" si="1"/>
        <v>MEDIO</v>
      </c>
      <c r="R13" s="387">
        <v>10</v>
      </c>
      <c r="S13" s="387">
        <f t="shared" si="2"/>
        <v>60</v>
      </c>
      <c r="T13" s="388" t="str">
        <f t="shared" si="3"/>
        <v>III</v>
      </c>
      <c r="U13" s="389" t="str" cm="1">
        <f t="array" ref="U13">IF(T13=$P$8,"NO ACEPTABLE O ACEPTABLE CON CONTROL ESPECIFICO",IF(T13=$Q$8,"ACEPTABLE",ELEMENTO_P14!T12SI(T13=$R$8,"ACEPTABLE")))</f>
        <v>ACEPTABLE</v>
      </c>
      <c r="V13" s="784"/>
      <c r="W13" s="801"/>
      <c r="X13" s="803"/>
      <c r="Y13" s="819"/>
      <c r="Z13" s="779"/>
      <c r="AA13" s="772"/>
      <c r="AB13" s="781"/>
      <c r="AC13" s="773"/>
      <c r="AD13" s="782"/>
      <c r="AE13" s="773"/>
      <c r="AF13" s="768"/>
      <c r="AG13" s="770"/>
      <c r="AH13" s="770"/>
    </row>
    <row r="14" spans="1:1031" s="200" customFormat="1" ht="152.25" customHeight="1" thickBot="1">
      <c r="A14" s="789"/>
      <c r="B14" s="789"/>
      <c r="C14" s="748"/>
      <c r="D14" s="792"/>
      <c r="E14" s="792"/>
      <c r="F14" s="792"/>
      <c r="G14" s="255" t="s">
        <v>51</v>
      </c>
      <c r="H14" s="376" t="s">
        <v>311</v>
      </c>
      <c r="I14" s="390" t="s">
        <v>271</v>
      </c>
      <c r="J14" s="390" t="s">
        <v>272</v>
      </c>
      <c r="K14" s="391" t="s">
        <v>67</v>
      </c>
      <c r="L14" s="391" t="s">
        <v>68</v>
      </c>
      <c r="M14" s="391" t="s">
        <v>611</v>
      </c>
      <c r="N14" s="392">
        <v>2</v>
      </c>
      <c r="O14" s="392">
        <v>3</v>
      </c>
      <c r="P14" s="192">
        <f t="shared" si="0"/>
        <v>6</v>
      </c>
      <c r="Q14" s="393" t="str">
        <f t="shared" si="1"/>
        <v>MEDIO</v>
      </c>
      <c r="R14" s="393">
        <v>10</v>
      </c>
      <c r="S14" s="193">
        <f t="shared" si="2"/>
        <v>60</v>
      </c>
      <c r="T14" s="394" t="str">
        <f t="shared" si="3"/>
        <v>III</v>
      </c>
      <c r="U14" s="195" t="str" cm="1">
        <f t="array" ref="U14">IF(T14=$P$8,"NO ACEPTABLE O ACEPTABLE CON CONTROL ESPECIFICO",IF(T14=$Q$8,"ACEPTABLE",ELEMENTO_P14!T12SI(T14=$R$8,"ACEPTABLE")))</f>
        <v>ACEPTABLE</v>
      </c>
      <c r="V14" s="395">
        <v>356</v>
      </c>
      <c r="W14" s="390" t="s">
        <v>273</v>
      </c>
      <c r="X14" s="392" t="s">
        <v>70</v>
      </c>
      <c r="Y14" s="396" t="s">
        <v>55</v>
      </c>
      <c r="Z14" s="396" t="s">
        <v>55</v>
      </c>
      <c r="AA14" s="396" t="s">
        <v>55</v>
      </c>
      <c r="AB14" s="396" t="s">
        <v>55</v>
      </c>
      <c r="AC14" s="396" t="s">
        <v>55</v>
      </c>
      <c r="AD14" s="396" t="s">
        <v>55</v>
      </c>
      <c r="AE14" s="391" t="s">
        <v>612</v>
      </c>
      <c r="AF14" s="397" t="s">
        <v>1034</v>
      </c>
      <c r="AG14" s="398" t="s">
        <v>613</v>
      </c>
      <c r="AH14" s="399" t="s">
        <v>1173</v>
      </c>
    </row>
    <row r="15" spans="1:1031" s="408" customFormat="1" ht="333.75" customHeight="1" thickBot="1">
      <c r="A15" s="789"/>
      <c r="B15" s="789"/>
      <c r="C15" s="748"/>
      <c r="D15" s="792"/>
      <c r="E15" s="792"/>
      <c r="F15" s="792"/>
      <c r="G15" s="400" t="s">
        <v>51</v>
      </c>
      <c r="H15" s="401" t="s">
        <v>452</v>
      </c>
      <c r="I15" s="402" t="s">
        <v>1174</v>
      </c>
      <c r="J15" s="390" t="s">
        <v>1175</v>
      </c>
      <c r="K15" s="391" t="s">
        <v>1176</v>
      </c>
      <c r="L15" s="391" t="s">
        <v>1177</v>
      </c>
      <c r="M15" s="391" t="s">
        <v>1178</v>
      </c>
      <c r="N15" s="392">
        <v>2</v>
      </c>
      <c r="O15" s="392">
        <v>3</v>
      </c>
      <c r="P15" s="392">
        <f t="shared" si="0"/>
        <v>6</v>
      </c>
      <c r="Q15" s="393" t="str">
        <f t="shared" ref="Q15" si="4">IF(P15&lt;=4,"BAJO",IF(P15&lt;=8,"MEDIO",IF(P15&lt;=20,"ALTO","MUY ALTO")))</f>
        <v>MEDIO</v>
      </c>
      <c r="R15" s="393">
        <v>10</v>
      </c>
      <c r="S15" s="393">
        <f t="shared" ref="S15" si="5">+P15*R15</f>
        <v>60</v>
      </c>
      <c r="T15" s="394" t="str">
        <f t="shared" ref="T15" si="6">IF(S15&lt;20,"IV",IF(S15&lt;120,"III",IF(S15&lt;500,"II",IF(S15&lt;4000,"I"))))</f>
        <v>III</v>
      </c>
      <c r="U15" s="403" t="str" cm="1">
        <f t="array" ref="U15">IF(T15=$P$8,"NO ACEPTABLE O ACEPTABLE CON CONTROL ESPECIFICO",IF(T15=$Q$8,"ACEPTABLE",ELEMENTO_P14!T12SI(T15=$R$8,"ACEPTABLE")))</f>
        <v>ACEPTABLE</v>
      </c>
      <c r="V15" s="395">
        <v>356</v>
      </c>
      <c r="W15" s="390" t="s">
        <v>763</v>
      </c>
      <c r="X15" s="392" t="s">
        <v>764</v>
      </c>
      <c r="Y15" s="396" t="s">
        <v>55</v>
      </c>
      <c r="Z15" s="396" t="s">
        <v>55</v>
      </c>
      <c r="AA15" s="404" t="s">
        <v>1179</v>
      </c>
      <c r="AB15" s="396" t="s">
        <v>55</v>
      </c>
      <c r="AC15" s="405" t="s">
        <v>765</v>
      </c>
      <c r="AD15" s="396" t="s">
        <v>1033</v>
      </c>
      <c r="AE15" s="404" t="s">
        <v>770</v>
      </c>
      <c r="AF15" s="397" t="s">
        <v>1034</v>
      </c>
      <c r="AG15" s="406" t="s">
        <v>55</v>
      </c>
      <c r="AH15" s="407" t="s">
        <v>55</v>
      </c>
    </row>
    <row r="16" spans="1:1031" s="408" customFormat="1" ht="333.75" customHeight="1" thickBot="1">
      <c r="A16" s="789"/>
      <c r="B16" s="789"/>
      <c r="C16" s="748"/>
      <c r="D16" s="792"/>
      <c r="E16" s="792"/>
      <c r="F16" s="792"/>
      <c r="G16" s="400" t="s">
        <v>51</v>
      </c>
      <c r="H16" s="401" t="s">
        <v>452</v>
      </c>
      <c r="I16" s="402" t="s">
        <v>1180</v>
      </c>
      <c r="J16" s="390" t="s">
        <v>1181</v>
      </c>
      <c r="K16" s="409" t="s">
        <v>1182</v>
      </c>
      <c r="L16" s="391" t="s">
        <v>1183</v>
      </c>
      <c r="M16" s="391" t="s">
        <v>1184</v>
      </c>
      <c r="N16" s="392">
        <v>2</v>
      </c>
      <c r="O16" s="392">
        <v>3</v>
      </c>
      <c r="P16" s="392">
        <f t="shared" si="0"/>
        <v>6</v>
      </c>
      <c r="Q16" s="393" t="str">
        <f t="shared" si="1"/>
        <v>MEDIO</v>
      </c>
      <c r="R16" s="393">
        <v>10</v>
      </c>
      <c r="S16" s="393">
        <f t="shared" si="2"/>
        <v>60</v>
      </c>
      <c r="T16" s="394" t="str">
        <f t="shared" si="3"/>
        <v>III</v>
      </c>
      <c r="U16" s="403" t="str" cm="1">
        <f t="array" ref="U16">IF(T16=$P$8,"NO ACEPTABLE O ACEPTABLE CON CONTROL ESPECIFICO",IF(T16=$Q$8,"ACEPTABLE",ELEMENTO_P14!T12SI(T16=$R$8,"ACEPTABLE")))</f>
        <v>ACEPTABLE</v>
      </c>
      <c r="V16" s="395">
        <v>356</v>
      </c>
      <c r="W16" s="390" t="s">
        <v>757</v>
      </c>
      <c r="X16" s="392" t="s">
        <v>75</v>
      </c>
      <c r="Y16" s="396" t="s">
        <v>55</v>
      </c>
      <c r="Z16" s="396" t="s">
        <v>55</v>
      </c>
      <c r="AA16" s="404" t="s">
        <v>1185</v>
      </c>
      <c r="AB16" s="410" t="s">
        <v>1080</v>
      </c>
      <c r="AC16" s="405" t="s">
        <v>1087</v>
      </c>
      <c r="AD16" s="410" t="s">
        <v>1088</v>
      </c>
      <c r="AE16" s="404" t="s">
        <v>766</v>
      </c>
      <c r="AF16" s="397" t="s">
        <v>1034</v>
      </c>
      <c r="AG16" s="406" t="s">
        <v>55</v>
      </c>
      <c r="AH16" s="407" t="s">
        <v>55</v>
      </c>
    </row>
    <row r="17" spans="1:34" s="408" customFormat="1" ht="333.75" customHeight="1" thickBot="1">
      <c r="A17" s="789"/>
      <c r="B17" s="789"/>
      <c r="C17" s="748"/>
      <c r="D17" s="792"/>
      <c r="E17" s="792"/>
      <c r="F17" s="792"/>
      <c r="G17" s="400" t="s">
        <v>51</v>
      </c>
      <c r="H17" s="401" t="s">
        <v>452</v>
      </c>
      <c r="I17" s="402" t="s">
        <v>1186</v>
      </c>
      <c r="J17" s="390" t="s">
        <v>1187</v>
      </c>
      <c r="K17" s="409" t="s">
        <v>1188</v>
      </c>
      <c r="L17" s="391" t="s">
        <v>1189</v>
      </c>
      <c r="M17" s="391" t="s">
        <v>1190</v>
      </c>
      <c r="N17" s="392">
        <v>2</v>
      </c>
      <c r="O17" s="392">
        <v>3</v>
      </c>
      <c r="P17" s="392">
        <f t="shared" si="0"/>
        <v>6</v>
      </c>
      <c r="Q17" s="393" t="str">
        <f t="shared" ref="Q17" si="7">IF(P17&lt;=4,"BAJO",IF(P17&lt;=8,"MEDIO",IF(P17&lt;=20,"ALTO","MUY ALTO")))</f>
        <v>MEDIO</v>
      </c>
      <c r="R17" s="393">
        <v>10</v>
      </c>
      <c r="S17" s="393">
        <f t="shared" ref="S17" si="8">+P17*R17</f>
        <v>60</v>
      </c>
      <c r="T17" s="394" t="str">
        <f t="shared" ref="T17" si="9">IF(S17&lt;20,"IV",IF(S17&lt;120,"III",IF(S17&lt;500,"II",IF(S17&lt;4000,"I"))))</f>
        <v>III</v>
      </c>
      <c r="U17" s="403" t="str" cm="1">
        <f t="array" ref="U17">IF(T17=$P$8,"NO ACEPTABLE O ACEPTABLE CON CONTROL ESPECIFICO",IF(T17=$Q$8,"ACEPTABLE",ELEMENTO_P14!T12SI(T17=$R$8,"ACEPTABLE")))</f>
        <v>ACEPTABLE</v>
      </c>
      <c r="V17" s="395">
        <v>356</v>
      </c>
      <c r="W17" s="390" t="s">
        <v>757</v>
      </c>
      <c r="X17" s="392" t="s">
        <v>75</v>
      </c>
      <c r="Y17" s="396" t="s">
        <v>55</v>
      </c>
      <c r="Z17" s="396" t="s">
        <v>55</v>
      </c>
      <c r="AA17" s="404" t="s">
        <v>1191</v>
      </c>
      <c r="AB17" s="396" t="s">
        <v>1033</v>
      </c>
      <c r="AC17" s="405" t="s">
        <v>1089</v>
      </c>
      <c r="AD17" s="411" t="s">
        <v>1090</v>
      </c>
      <c r="AE17" s="404" t="s">
        <v>767</v>
      </c>
      <c r="AF17" s="397" t="s">
        <v>1034</v>
      </c>
      <c r="AG17" s="406" t="s">
        <v>55</v>
      </c>
      <c r="AH17" s="407" t="s">
        <v>55</v>
      </c>
    </row>
    <row r="18" spans="1:34" s="408" customFormat="1" ht="333.75" customHeight="1" thickBot="1">
      <c r="A18" s="789"/>
      <c r="B18" s="789"/>
      <c r="C18" s="748"/>
      <c r="D18" s="792"/>
      <c r="E18" s="792"/>
      <c r="F18" s="792"/>
      <c r="G18" s="400" t="s">
        <v>51</v>
      </c>
      <c r="H18" s="401" t="s">
        <v>452</v>
      </c>
      <c r="I18" s="402" t="s">
        <v>1192</v>
      </c>
      <c r="J18" s="390" t="s">
        <v>1193</v>
      </c>
      <c r="K18" s="409" t="s">
        <v>1194</v>
      </c>
      <c r="L18" s="391" t="s">
        <v>1195</v>
      </c>
      <c r="M18" s="391" t="s">
        <v>1196</v>
      </c>
      <c r="N18" s="392">
        <v>2</v>
      </c>
      <c r="O18" s="392">
        <v>3</v>
      </c>
      <c r="P18" s="392">
        <f t="shared" si="0"/>
        <v>6</v>
      </c>
      <c r="Q18" s="393" t="str">
        <f t="shared" si="1"/>
        <v>MEDIO</v>
      </c>
      <c r="R18" s="393">
        <v>10</v>
      </c>
      <c r="S18" s="393">
        <f t="shared" si="2"/>
        <v>60</v>
      </c>
      <c r="T18" s="394" t="str">
        <f t="shared" si="3"/>
        <v>III</v>
      </c>
      <c r="U18" s="403" t="str" cm="1">
        <f t="array" ref="U18">IF(T18=$P$8,"NO ACEPTABLE O ACEPTABLE CON CONTROL ESPECIFICO",IF(T18=$Q$8,"ACEPTABLE",ELEMENTO_P14!T12SI(T18=$R$8,"ACEPTABLE")))</f>
        <v>ACEPTABLE</v>
      </c>
      <c r="V18" s="395">
        <v>356</v>
      </c>
      <c r="W18" s="390" t="s">
        <v>768</v>
      </c>
      <c r="X18" s="392" t="s">
        <v>75</v>
      </c>
      <c r="Y18" s="396" t="s">
        <v>55</v>
      </c>
      <c r="Z18" s="396" t="s">
        <v>55</v>
      </c>
      <c r="AA18" s="404" t="s">
        <v>1197</v>
      </c>
      <c r="AB18" s="410" t="s">
        <v>1091</v>
      </c>
      <c r="AC18" s="405" t="s">
        <v>1092</v>
      </c>
      <c r="AD18" s="410" t="s">
        <v>1093</v>
      </c>
      <c r="AE18" s="404" t="s">
        <v>769</v>
      </c>
      <c r="AF18" s="397" t="s">
        <v>1034</v>
      </c>
      <c r="AG18" s="406" t="s">
        <v>55</v>
      </c>
      <c r="AH18" s="406" t="s">
        <v>55</v>
      </c>
    </row>
    <row r="19" spans="1:34" s="408" customFormat="1" ht="193.5" customHeight="1" thickBot="1">
      <c r="A19" s="789"/>
      <c r="B19" s="789"/>
      <c r="C19" s="748"/>
      <c r="D19" s="792"/>
      <c r="E19" s="792"/>
      <c r="F19" s="792"/>
      <c r="G19" s="400" t="s">
        <v>51</v>
      </c>
      <c r="H19" s="401" t="s">
        <v>453</v>
      </c>
      <c r="I19" s="412" t="s">
        <v>614</v>
      </c>
      <c r="J19" s="390" t="s">
        <v>274</v>
      </c>
      <c r="K19" s="391" t="s">
        <v>275</v>
      </c>
      <c r="L19" s="391" t="s">
        <v>251</v>
      </c>
      <c r="M19" s="391" t="s">
        <v>276</v>
      </c>
      <c r="N19" s="392">
        <v>2</v>
      </c>
      <c r="O19" s="392">
        <v>2</v>
      </c>
      <c r="P19" s="392">
        <v>2</v>
      </c>
      <c r="Q19" s="393" t="str">
        <f t="shared" si="1"/>
        <v>BAJO</v>
      </c>
      <c r="R19" s="393">
        <v>10</v>
      </c>
      <c r="S19" s="393">
        <f t="shared" si="2"/>
        <v>20</v>
      </c>
      <c r="T19" s="394" t="str">
        <f t="shared" si="3"/>
        <v>III</v>
      </c>
      <c r="U19" s="403" t="str" cm="1">
        <f t="array" ref="U19">IF(T19=$P$8,"NO ACEPTABLE O ACEPTABLE CON CONTROL ESPECIFICO",IF(T19=$Q$8,"ACEPTABLE",ELEMENTO_P14!T12SI(T19=$R$8,"ACEPTABLE")))</f>
        <v>ACEPTABLE</v>
      </c>
      <c r="V19" s="395">
        <v>356</v>
      </c>
      <c r="W19" s="390" t="s">
        <v>534</v>
      </c>
      <c r="X19" s="392" t="s">
        <v>277</v>
      </c>
      <c r="Y19" s="413" t="s">
        <v>55</v>
      </c>
      <c r="Z19" s="396" t="s">
        <v>55</v>
      </c>
      <c r="AA19" s="391" t="s">
        <v>194</v>
      </c>
      <c r="AB19" s="414" t="s">
        <v>1035</v>
      </c>
      <c r="AC19" s="391" t="s">
        <v>615</v>
      </c>
      <c r="AD19" s="414" t="s">
        <v>1035</v>
      </c>
      <c r="AE19" s="391" t="s">
        <v>278</v>
      </c>
      <c r="AF19" s="397" t="s">
        <v>1034</v>
      </c>
      <c r="AG19" s="415" t="s">
        <v>55</v>
      </c>
      <c r="AH19" s="406" t="s">
        <v>55</v>
      </c>
    </row>
    <row r="20" spans="1:34" s="408" customFormat="1" ht="124.5" customHeight="1" thickBot="1">
      <c r="A20" s="789"/>
      <c r="B20" s="789"/>
      <c r="C20" s="748"/>
      <c r="D20" s="792"/>
      <c r="E20" s="792"/>
      <c r="F20" s="792"/>
      <c r="G20" s="820" t="s">
        <v>51</v>
      </c>
      <c r="H20" s="821" t="s">
        <v>195</v>
      </c>
      <c r="I20" s="390" t="s">
        <v>537</v>
      </c>
      <c r="J20" s="390" t="s">
        <v>196</v>
      </c>
      <c r="K20" s="391" t="s">
        <v>538</v>
      </c>
      <c r="L20" s="391" t="s">
        <v>620</v>
      </c>
      <c r="M20" s="391" t="s">
        <v>622</v>
      </c>
      <c r="N20" s="392">
        <v>2</v>
      </c>
      <c r="O20" s="392">
        <v>3</v>
      </c>
      <c r="P20" s="392">
        <f t="shared" ref="P20:P35" si="10">+N20*O20</f>
        <v>6</v>
      </c>
      <c r="Q20" s="393" t="str">
        <f t="shared" si="1"/>
        <v>MEDIO</v>
      </c>
      <c r="R20" s="393">
        <v>10</v>
      </c>
      <c r="S20" s="393">
        <f t="shared" si="2"/>
        <v>60</v>
      </c>
      <c r="T20" s="394" t="str">
        <f t="shared" si="3"/>
        <v>III</v>
      </c>
      <c r="U20" s="403" t="str" cm="1">
        <f t="array" ref="U20">IF(T20=$P$8,"NO ACEPTABLE O ACEPTABLE CON CONTROL ESPECIFICO",IF(T20=$Q$8,"ACEPTABLE",ELEMENTO_P14!T12SI(T20=$R$8,"ACEPTABLE")))</f>
        <v>ACEPTABLE</v>
      </c>
      <c r="V20" s="804">
        <v>356</v>
      </c>
      <c r="W20" s="390" t="s">
        <v>198</v>
      </c>
      <c r="X20" s="392" t="s">
        <v>94</v>
      </c>
      <c r="Y20" s="416" t="s">
        <v>55</v>
      </c>
      <c r="Z20" s="396" t="s">
        <v>55</v>
      </c>
      <c r="AA20" s="391" t="s">
        <v>199</v>
      </c>
      <c r="AB20" s="416" t="s">
        <v>1033</v>
      </c>
      <c r="AC20" s="391" t="s">
        <v>627</v>
      </c>
      <c r="AD20" s="416" t="s">
        <v>1033</v>
      </c>
      <c r="AE20" s="391" t="s">
        <v>279</v>
      </c>
      <c r="AF20" s="397" t="s">
        <v>1034</v>
      </c>
      <c r="AG20" s="415" t="s">
        <v>55</v>
      </c>
      <c r="AH20" s="406" t="s">
        <v>55</v>
      </c>
    </row>
    <row r="21" spans="1:34" s="408" customFormat="1" ht="118.5" customHeight="1" thickBot="1">
      <c r="A21" s="789"/>
      <c r="B21" s="789"/>
      <c r="C21" s="748"/>
      <c r="D21" s="792"/>
      <c r="E21" s="792"/>
      <c r="F21" s="792"/>
      <c r="G21" s="820"/>
      <c r="H21" s="821"/>
      <c r="I21" s="390" t="s">
        <v>542</v>
      </c>
      <c r="J21" s="390" t="s">
        <v>280</v>
      </c>
      <c r="K21" s="391" t="s">
        <v>202</v>
      </c>
      <c r="L21" s="391" t="s">
        <v>203</v>
      </c>
      <c r="M21" s="391" t="s">
        <v>204</v>
      </c>
      <c r="N21" s="392">
        <v>2</v>
      </c>
      <c r="O21" s="392">
        <v>3</v>
      </c>
      <c r="P21" s="392">
        <f t="shared" si="10"/>
        <v>6</v>
      </c>
      <c r="Q21" s="393" t="str">
        <f t="shared" si="1"/>
        <v>MEDIO</v>
      </c>
      <c r="R21" s="393">
        <v>10</v>
      </c>
      <c r="S21" s="393">
        <f t="shared" si="2"/>
        <v>60</v>
      </c>
      <c r="T21" s="394" t="str">
        <f t="shared" si="3"/>
        <v>III</v>
      </c>
      <c r="U21" s="403" t="str" cm="1">
        <f t="array" ref="U21">IF(T21=$P$8,"NO ACEPTABLE O ACEPTABLE CON CONTROL ESPECIFICO",IF(T21=$Q$8,"ACEPTABLE",ELEMENTO_P14!T12SI(T21=$R$8,"ACEPTABLE")))</f>
        <v>ACEPTABLE</v>
      </c>
      <c r="V21" s="804"/>
      <c r="W21" s="390" t="s">
        <v>546</v>
      </c>
      <c r="X21" s="392" t="s">
        <v>104</v>
      </c>
      <c r="Y21" s="416" t="s">
        <v>55</v>
      </c>
      <c r="Z21" s="396" t="s">
        <v>55</v>
      </c>
      <c r="AA21" s="391" t="s">
        <v>1094</v>
      </c>
      <c r="AB21" s="416" t="s">
        <v>1095</v>
      </c>
      <c r="AC21" s="391" t="s">
        <v>1096</v>
      </c>
      <c r="AD21" s="417" t="s">
        <v>1097</v>
      </c>
      <c r="AE21" s="391" t="s">
        <v>1098</v>
      </c>
      <c r="AF21" s="397" t="s">
        <v>1033</v>
      </c>
      <c r="AG21" s="415" t="s">
        <v>55</v>
      </c>
      <c r="AH21" s="406" t="s">
        <v>55</v>
      </c>
    </row>
    <row r="22" spans="1:34" s="408" customFormat="1" ht="117.75" customHeight="1" thickBot="1">
      <c r="A22" s="789"/>
      <c r="B22" s="789"/>
      <c r="C22" s="748"/>
      <c r="D22" s="792"/>
      <c r="E22" s="792"/>
      <c r="F22" s="792"/>
      <c r="G22" s="820"/>
      <c r="H22" s="821"/>
      <c r="I22" s="418" t="s">
        <v>205</v>
      </c>
      <c r="J22" s="418" t="s">
        <v>263</v>
      </c>
      <c r="K22" s="419" t="s">
        <v>206</v>
      </c>
      <c r="L22" s="419" t="s">
        <v>207</v>
      </c>
      <c r="M22" s="419" t="s">
        <v>623</v>
      </c>
      <c r="N22" s="392">
        <v>2</v>
      </c>
      <c r="O22" s="392">
        <v>3</v>
      </c>
      <c r="P22" s="392">
        <f t="shared" si="10"/>
        <v>6</v>
      </c>
      <c r="Q22" s="393" t="str">
        <f t="shared" si="1"/>
        <v>MEDIO</v>
      </c>
      <c r="R22" s="393">
        <v>10</v>
      </c>
      <c r="S22" s="393">
        <f t="shared" si="2"/>
        <v>60</v>
      </c>
      <c r="T22" s="394" t="str">
        <f t="shared" si="3"/>
        <v>III</v>
      </c>
      <c r="U22" s="403" t="str" cm="1">
        <f t="array" ref="U22">IF(T22=$P$8,"NO ACEPTABLE O ACEPTABLE CON CONTROL ESPECIFICO",IF(T22=$Q$8,"ACEPTABLE",ELEMENTO_P14!T12SI(T22=$R$8,"ACEPTABLE")))</f>
        <v>ACEPTABLE</v>
      </c>
      <c r="V22" s="804"/>
      <c r="W22" s="390" t="s">
        <v>209</v>
      </c>
      <c r="X22" s="392" t="s">
        <v>117</v>
      </c>
      <c r="Y22" s="416" t="s">
        <v>55</v>
      </c>
      <c r="Z22" s="396" t="s">
        <v>55</v>
      </c>
      <c r="AA22" s="410" t="s">
        <v>55</v>
      </c>
      <c r="AB22" s="396" t="s">
        <v>55</v>
      </c>
      <c r="AC22" s="391" t="s">
        <v>1100</v>
      </c>
      <c r="AD22" s="417" t="s">
        <v>1099</v>
      </c>
      <c r="AE22" s="391" t="s">
        <v>211</v>
      </c>
      <c r="AF22" s="420" t="s">
        <v>1034</v>
      </c>
      <c r="AG22" s="415" t="s">
        <v>55</v>
      </c>
      <c r="AH22" s="406" t="s">
        <v>55</v>
      </c>
    </row>
    <row r="23" spans="1:34" s="408" customFormat="1" ht="85.5" customHeight="1" thickBot="1">
      <c r="A23" s="789"/>
      <c r="B23" s="789"/>
      <c r="C23" s="748"/>
      <c r="D23" s="792"/>
      <c r="E23" s="792"/>
      <c r="F23" s="792"/>
      <c r="G23" s="820"/>
      <c r="H23" s="821"/>
      <c r="I23" s="418" t="s">
        <v>616</v>
      </c>
      <c r="J23" s="418" t="s">
        <v>618</v>
      </c>
      <c r="K23" s="419" t="s">
        <v>619</v>
      </c>
      <c r="L23" s="419" t="s">
        <v>212</v>
      </c>
      <c r="M23" s="419" t="s">
        <v>624</v>
      </c>
      <c r="N23" s="392">
        <v>2</v>
      </c>
      <c r="O23" s="392">
        <v>3</v>
      </c>
      <c r="P23" s="392">
        <f t="shared" si="10"/>
        <v>6</v>
      </c>
      <c r="Q23" s="393" t="str">
        <f t="shared" si="1"/>
        <v>MEDIO</v>
      </c>
      <c r="R23" s="393">
        <v>10</v>
      </c>
      <c r="S23" s="393">
        <f t="shared" si="2"/>
        <v>60</v>
      </c>
      <c r="T23" s="394" t="str">
        <f t="shared" si="3"/>
        <v>III</v>
      </c>
      <c r="U23" s="403" t="str" cm="1">
        <f t="array" ref="U23">IF(T23=$P$8,"NO ACEPTABLE O ACEPTABLE CON CONTROL ESPECIFICO",IF(T23=$Q$8,"ACEPTABLE",ELEMENTO_P14!T12SI(T23=$R$8,"ACEPTABLE")))</f>
        <v>ACEPTABLE</v>
      </c>
      <c r="V23" s="804"/>
      <c r="W23" s="390" t="s">
        <v>553</v>
      </c>
      <c r="X23" s="392" t="s">
        <v>127</v>
      </c>
      <c r="Y23" s="416" t="s">
        <v>55</v>
      </c>
      <c r="Z23" s="396" t="s">
        <v>55</v>
      </c>
      <c r="AA23" s="410" t="s">
        <v>55</v>
      </c>
      <c r="AB23" s="396" t="s">
        <v>55</v>
      </c>
      <c r="AC23" s="391" t="s">
        <v>128</v>
      </c>
      <c r="AD23" s="417" t="s">
        <v>1074</v>
      </c>
      <c r="AE23" s="391" t="s">
        <v>281</v>
      </c>
      <c r="AF23" s="420" t="s">
        <v>1034</v>
      </c>
      <c r="AG23" s="415" t="s">
        <v>55</v>
      </c>
      <c r="AH23" s="406" t="s">
        <v>55</v>
      </c>
    </row>
    <row r="24" spans="1:34" s="408" customFormat="1" ht="96.75" customHeight="1" thickBot="1">
      <c r="A24" s="789"/>
      <c r="B24" s="789"/>
      <c r="C24" s="748"/>
      <c r="D24" s="792"/>
      <c r="E24" s="792"/>
      <c r="F24" s="792"/>
      <c r="G24" s="820"/>
      <c r="H24" s="821"/>
      <c r="I24" s="418" t="s">
        <v>617</v>
      </c>
      <c r="J24" s="418" t="s">
        <v>215</v>
      </c>
      <c r="K24" s="419" t="s">
        <v>216</v>
      </c>
      <c r="L24" s="419" t="s">
        <v>621</v>
      </c>
      <c r="M24" s="419" t="s">
        <v>625</v>
      </c>
      <c r="N24" s="392">
        <v>2</v>
      </c>
      <c r="O24" s="392">
        <v>3</v>
      </c>
      <c r="P24" s="392">
        <f t="shared" si="10"/>
        <v>6</v>
      </c>
      <c r="Q24" s="393" t="str">
        <f t="shared" si="1"/>
        <v>MEDIO</v>
      </c>
      <c r="R24" s="393">
        <v>10</v>
      </c>
      <c r="S24" s="393">
        <f t="shared" si="2"/>
        <v>60</v>
      </c>
      <c r="T24" s="394" t="str">
        <f t="shared" si="3"/>
        <v>III</v>
      </c>
      <c r="U24" s="403" t="str" cm="1">
        <f t="array" ref="U24">IF(T24=$P$8,"NO ACEPTABLE O ACEPTABLE CON CONTROL ESPECIFICO",IF(T24=$Q$8,"ACEPTABLE",ELEMENTO_P14!T12SI(T24=$R$8,"ACEPTABLE")))</f>
        <v>ACEPTABLE</v>
      </c>
      <c r="V24" s="804"/>
      <c r="W24" s="390" t="s">
        <v>626</v>
      </c>
      <c r="X24" s="392" t="s">
        <v>282</v>
      </c>
      <c r="Y24" s="416" t="s">
        <v>55</v>
      </c>
      <c r="Z24" s="396" t="s">
        <v>55</v>
      </c>
      <c r="AA24" s="391" t="s">
        <v>55</v>
      </c>
      <c r="AB24" s="396" t="s">
        <v>55</v>
      </c>
      <c r="AC24" s="391" t="s">
        <v>140</v>
      </c>
      <c r="AD24" s="417" t="s">
        <v>1074</v>
      </c>
      <c r="AE24" s="391" t="s">
        <v>283</v>
      </c>
      <c r="AF24" s="420" t="s">
        <v>1034</v>
      </c>
      <c r="AG24" s="415" t="s">
        <v>140</v>
      </c>
      <c r="AH24" s="398" t="s">
        <v>1074</v>
      </c>
    </row>
    <row r="25" spans="1:34" s="408" customFormat="1" ht="73.5" customHeight="1" thickBot="1">
      <c r="A25" s="789"/>
      <c r="B25" s="789"/>
      <c r="C25" s="748"/>
      <c r="D25" s="792"/>
      <c r="E25" s="792"/>
      <c r="F25" s="792"/>
      <c r="G25" s="787" t="s">
        <v>51</v>
      </c>
      <c r="H25" s="788" t="s">
        <v>146</v>
      </c>
      <c r="I25" s="390" t="s">
        <v>1199</v>
      </c>
      <c r="J25" s="390" t="s">
        <v>220</v>
      </c>
      <c r="K25" s="391" t="s">
        <v>221</v>
      </c>
      <c r="L25" s="809" t="s">
        <v>222</v>
      </c>
      <c r="M25" s="809" t="s">
        <v>223</v>
      </c>
      <c r="N25" s="392">
        <v>2</v>
      </c>
      <c r="O25" s="392">
        <v>3</v>
      </c>
      <c r="P25" s="392">
        <f t="shared" si="10"/>
        <v>6</v>
      </c>
      <c r="Q25" s="393" t="str">
        <f t="shared" si="1"/>
        <v>MEDIO</v>
      </c>
      <c r="R25" s="393">
        <v>10</v>
      </c>
      <c r="S25" s="393">
        <f t="shared" si="2"/>
        <v>60</v>
      </c>
      <c r="T25" s="394" t="str">
        <f t="shared" si="3"/>
        <v>III</v>
      </c>
      <c r="U25" s="403" t="str" cm="1">
        <f t="array" ref="U25">IF(T25=$P$8,"NO ACEPTABLE O ACEPTABLE CON CONTROL ESPECIFICO",IF(T25=$Q$8,"ACEPTABLE",ELEMENTO_P14!T12SI(T25=$R$8,"ACEPTABLE")))</f>
        <v>ACEPTABLE</v>
      </c>
      <c r="V25" s="810">
        <v>356</v>
      </c>
      <c r="W25" s="390" t="s">
        <v>224</v>
      </c>
      <c r="X25" s="811" t="s">
        <v>153</v>
      </c>
      <c r="Y25" s="416" t="s">
        <v>55</v>
      </c>
      <c r="Z25" s="396" t="s">
        <v>55</v>
      </c>
      <c r="AA25" s="416" t="s">
        <v>55</v>
      </c>
      <c r="AB25" s="396" t="s">
        <v>55</v>
      </c>
      <c r="AC25" s="416" t="s">
        <v>55</v>
      </c>
      <c r="AD25" s="396" t="s">
        <v>55</v>
      </c>
      <c r="AE25" s="809" t="s">
        <v>630</v>
      </c>
      <c r="AF25" s="814" t="s">
        <v>1034</v>
      </c>
      <c r="AG25" s="415" t="s">
        <v>55</v>
      </c>
      <c r="AH25" s="415" t="s">
        <v>55</v>
      </c>
    </row>
    <row r="26" spans="1:34" s="408" customFormat="1" ht="75" customHeight="1" thickBot="1">
      <c r="A26" s="789"/>
      <c r="B26" s="789"/>
      <c r="C26" s="748"/>
      <c r="D26" s="792"/>
      <c r="E26" s="792"/>
      <c r="F26" s="792"/>
      <c r="G26" s="787"/>
      <c r="H26" s="788"/>
      <c r="I26" s="390" t="s">
        <v>1200</v>
      </c>
      <c r="J26" s="390" t="s">
        <v>225</v>
      </c>
      <c r="K26" s="391" t="s">
        <v>628</v>
      </c>
      <c r="L26" s="809"/>
      <c r="M26" s="809"/>
      <c r="N26" s="392">
        <v>2</v>
      </c>
      <c r="O26" s="392">
        <v>3</v>
      </c>
      <c r="P26" s="392">
        <f t="shared" si="10"/>
        <v>6</v>
      </c>
      <c r="Q26" s="393" t="str">
        <f t="shared" si="1"/>
        <v>MEDIO</v>
      </c>
      <c r="R26" s="393">
        <v>10</v>
      </c>
      <c r="S26" s="393">
        <f t="shared" si="2"/>
        <v>60</v>
      </c>
      <c r="T26" s="394" t="str">
        <f t="shared" si="3"/>
        <v>III</v>
      </c>
      <c r="U26" s="403" t="str" cm="1">
        <f t="array" ref="U26">IF(T26=$P$8,"NO ACEPTABLE O ACEPTABLE CON CONTROL ESPECIFICO",IF(T26=$Q$8,"ACEPTABLE",ELEMENTO_P14!T12SI(T26=$R$8,"ACEPTABLE")))</f>
        <v>ACEPTABLE</v>
      </c>
      <c r="V26" s="810"/>
      <c r="W26" s="390" t="s">
        <v>227</v>
      </c>
      <c r="X26" s="811"/>
      <c r="Y26" s="416" t="s">
        <v>55</v>
      </c>
      <c r="Z26" s="396" t="s">
        <v>55</v>
      </c>
      <c r="AA26" s="416" t="s">
        <v>55</v>
      </c>
      <c r="AB26" s="396" t="s">
        <v>55</v>
      </c>
      <c r="AC26" s="416" t="s">
        <v>55</v>
      </c>
      <c r="AD26" s="396" t="s">
        <v>55</v>
      </c>
      <c r="AE26" s="809"/>
      <c r="AF26" s="815"/>
      <c r="AG26" s="415" t="s">
        <v>55</v>
      </c>
      <c r="AH26" s="415" t="s">
        <v>55</v>
      </c>
    </row>
    <row r="27" spans="1:34" s="408" customFormat="1" ht="105" customHeight="1" thickBot="1">
      <c r="A27" s="789"/>
      <c r="B27" s="789"/>
      <c r="C27" s="748"/>
      <c r="D27" s="792"/>
      <c r="E27" s="792"/>
      <c r="F27" s="792"/>
      <c r="G27" s="787"/>
      <c r="H27" s="788"/>
      <c r="I27" s="390" t="s">
        <v>1201</v>
      </c>
      <c r="J27" s="390" t="s">
        <v>559</v>
      </c>
      <c r="K27" s="391" t="s">
        <v>629</v>
      </c>
      <c r="L27" s="809"/>
      <c r="M27" s="809"/>
      <c r="N27" s="392">
        <v>2</v>
      </c>
      <c r="O27" s="392">
        <v>3</v>
      </c>
      <c r="P27" s="392">
        <f t="shared" si="10"/>
        <v>6</v>
      </c>
      <c r="Q27" s="393" t="str">
        <f t="shared" si="1"/>
        <v>MEDIO</v>
      </c>
      <c r="R27" s="393">
        <v>10</v>
      </c>
      <c r="S27" s="393">
        <f t="shared" si="2"/>
        <v>60</v>
      </c>
      <c r="T27" s="394" t="str">
        <f t="shared" si="3"/>
        <v>III</v>
      </c>
      <c r="U27" s="403" t="str" cm="1">
        <f t="array" ref="U27">IF(T27=$P$8,"NO ACEPTABLE O ACEPTABLE CON CONTROL ESPECIFICO",IF(T27=$Q$8,"ACEPTABLE",ELEMENTO_P14!T12SI(T27=$R$8,"ACEPTABLE")))</f>
        <v>ACEPTABLE</v>
      </c>
      <c r="V27" s="810"/>
      <c r="W27" s="390" t="s">
        <v>228</v>
      </c>
      <c r="X27" s="811"/>
      <c r="Y27" s="416" t="s">
        <v>55</v>
      </c>
      <c r="Z27" s="396" t="s">
        <v>55</v>
      </c>
      <c r="AA27" s="416" t="s">
        <v>55</v>
      </c>
      <c r="AB27" s="396" t="s">
        <v>55</v>
      </c>
      <c r="AC27" s="416" t="s">
        <v>55</v>
      </c>
      <c r="AD27" s="396" t="s">
        <v>55</v>
      </c>
      <c r="AE27" s="809"/>
      <c r="AF27" s="816"/>
      <c r="AG27" s="415" t="s">
        <v>55</v>
      </c>
      <c r="AH27" s="415" t="s">
        <v>55</v>
      </c>
    </row>
    <row r="28" spans="1:34" s="408" customFormat="1" ht="205.5" customHeight="1">
      <c r="A28" s="790"/>
      <c r="B28" s="790"/>
      <c r="C28" s="799"/>
      <c r="D28" s="793"/>
      <c r="E28" s="793"/>
      <c r="F28" s="793"/>
      <c r="G28" s="421" t="s">
        <v>169</v>
      </c>
      <c r="H28" s="422" t="s">
        <v>748</v>
      </c>
      <c r="I28" s="423" t="s">
        <v>284</v>
      </c>
      <c r="J28" s="424" t="s">
        <v>631</v>
      </c>
      <c r="K28" s="425" t="s">
        <v>229</v>
      </c>
      <c r="L28" s="425" t="s">
        <v>285</v>
      </c>
      <c r="M28" s="425" t="s">
        <v>231</v>
      </c>
      <c r="N28" s="426">
        <v>2</v>
      </c>
      <c r="O28" s="426">
        <v>3</v>
      </c>
      <c r="P28" s="426">
        <f t="shared" si="10"/>
        <v>6</v>
      </c>
      <c r="Q28" s="427" t="str">
        <f t="shared" si="1"/>
        <v>MEDIO</v>
      </c>
      <c r="R28" s="427">
        <v>10</v>
      </c>
      <c r="S28" s="427">
        <f t="shared" si="2"/>
        <v>60</v>
      </c>
      <c r="T28" s="428" t="str">
        <f t="shared" si="3"/>
        <v>III</v>
      </c>
      <c r="U28" s="429" t="str" cm="1">
        <f t="array" ref="U28">IF(T28=$P$8,"NO ACEPTABLE O ACEPTABLE CON CONTROL ESPECIFICO",IF(T28=$Q$8,"ACEPTABLE",ELEMENTO_P14!T12SI(T28=$R$8,"ACEPTABLE")))</f>
        <v>ACEPTABLE</v>
      </c>
      <c r="V28" s="430">
        <v>356</v>
      </c>
      <c r="W28" s="424" t="s">
        <v>232</v>
      </c>
      <c r="X28" s="426" t="s">
        <v>173</v>
      </c>
      <c r="Y28" s="414" t="s">
        <v>55</v>
      </c>
      <c r="Z28" s="396" t="s">
        <v>55</v>
      </c>
      <c r="AA28" s="414" t="s">
        <v>55</v>
      </c>
      <c r="AB28" s="396" t="s">
        <v>55</v>
      </c>
      <c r="AC28" s="425" t="s">
        <v>1102</v>
      </c>
      <c r="AD28" s="431" t="s">
        <v>1101</v>
      </c>
      <c r="AE28" s="425" t="s">
        <v>632</v>
      </c>
      <c r="AF28" s="432" t="s">
        <v>1034</v>
      </c>
      <c r="AG28" s="415" t="s">
        <v>633</v>
      </c>
      <c r="AH28" s="415" t="s">
        <v>1034</v>
      </c>
    </row>
    <row r="29" spans="1:34" s="200" customFormat="1" ht="8.25" customHeight="1">
      <c r="A29" s="304"/>
      <c r="B29" s="305"/>
      <c r="C29" s="305"/>
      <c r="D29" s="305"/>
      <c r="E29" s="305"/>
      <c r="F29" s="305"/>
      <c r="G29" s="230"/>
      <c r="H29" s="150"/>
      <c r="I29" s="231"/>
      <c r="J29" s="232"/>
      <c r="K29" s="232"/>
      <c r="L29" s="232"/>
      <c r="M29" s="232"/>
      <c r="N29" s="233"/>
      <c r="O29" s="233"/>
      <c r="P29" s="233"/>
      <c r="Q29" s="234"/>
      <c r="R29" s="234"/>
      <c r="S29" s="234"/>
      <c r="T29" s="234"/>
      <c r="U29" s="179"/>
      <c r="V29" s="234"/>
      <c r="W29" s="235"/>
      <c r="X29" s="233"/>
      <c r="Y29" s="231"/>
      <c r="Z29" s="231"/>
      <c r="AA29" s="231"/>
      <c r="AB29" s="231"/>
      <c r="AC29" s="232"/>
      <c r="AD29" s="231"/>
      <c r="AE29" s="232"/>
      <c r="AF29" s="231"/>
      <c r="AG29" s="236"/>
      <c r="AH29" s="231"/>
    </row>
    <row r="30" spans="1:34" s="444" customFormat="1" ht="192.75" customHeight="1">
      <c r="A30" s="794" t="s">
        <v>986</v>
      </c>
      <c r="B30" s="741" t="s">
        <v>233</v>
      </c>
      <c r="C30" s="796" t="s">
        <v>939</v>
      </c>
      <c r="D30" s="741" t="s">
        <v>286</v>
      </c>
      <c r="E30" s="741" t="s">
        <v>287</v>
      </c>
      <c r="F30" s="741" t="s">
        <v>288</v>
      </c>
      <c r="G30" s="433" t="s">
        <v>51</v>
      </c>
      <c r="H30" s="434" t="s">
        <v>453</v>
      </c>
      <c r="I30" s="435" t="s">
        <v>289</v>
      </c>
      <c r="J30" s="436" t="s">
        <v>290</v>
      </c>
      <c r="K30" s="437" t="s">
        <v>55</v>
      </c>
      <c r="L30" s="437" t="s">
        <v>665</v>
      </c>
      <c r="M30" s="437" t="s">
        <v>666</v>
      </c>
      <c r="N30" s="438">
        <v>2</v>
      </c>
      <c r="O30" s="438">
        <v>3</v>
      </c>
      <c r="P30" s="438">
        <f t="shared" si="10"/>
        <v>6</v>
      </c>
      <c r="Q30" s="439" t="str">
        <f t="shared" si="1"/>
        <v>MEDIO</v>
      </c>
      <c r="R30" s="439">
        <v>10</v>
      </c>
      <c r="S30" s="439">
        <f t="shared" si="2"/>
        <v>60</v>
      </c>
      <c r="T30" s="440" t="str">
        <f t="shared" si="3"/>
        <v>III</v>
      </c>
      <c r="U30" s="441" t="str" cm="1">
        <f t="array" ref="U30">IF(T30=$P$8,"NO ACEPTABLE O ACEPTABLE CON CONTROL ESPECIFICO",IF(T30=$Q$8,"ACEPTABLE",ELEMENTO_P14!T12SI(T30=$R$8,"ACEPTABLE")))</f>
        <v>ACEPTABLE</v>
      </c>
      <c r="V30" s="442">
        <v>356</v>
      </c>
      <c r="W30" s="443" t="s">
        <v>667</v>
      </c>
      <c r="X30" s="438" t="s">
        <v>277</v>
      </c>
      <c r="Y30" s="437" t="s">
        <v>55</v>
      </c>
      <c r="Z30" s="437" t="s">
        <v>55</v>
      </c>
      <c r="AA30" s="437" t="s">
        <v>55</v>
      </c>
      <c r="AB30" s="396" t="s">
        <v>55</v>
      </c>
      <c r="AC30" s="437" t="s">
        <v>665</v>
      </c>
      <c r="AD30" s="437" t="s">
        <v>1074</v>
      </c>
      <c r="AE30" s="436" t="s">
        <v>668</v>
      </c>
      <c r="AF30" s="437" t="s">
        <v>1034</v>
      </c>
      <c r="AG30" s="437" t="s">
        <v>55</v>
      </c>
      <c r="AH30" s="437" t="s">
        <v>55</v>
      </c>
    </row>
    <row r="31" spans="1:34" s="248" customFormat="1" ht="129" customHeight="1">
      <c r="A31" s="795"/>
      <c r="B31" s="690"/>
      <c r="C31" s="745"/>
      <c r="D31" s="690"/>
      <c r="E31" s="690"/>
      <c r="F31" s="690"/>
      <c r="G31" s="170" t="s">
        <v>51</v>
      </c>
      <c r="H31" s="168" t="s">
        <v>452</v>
      </c>
      <c r="I31" s="189" t="s">
        <v>291</v>
      </c>
      <c r="J31" s="190" t="s">
        <v>669</v>
      </c>
      <c r="K31" s="190" t="s">
        <v>670</v>
      </c>
      <c r="L31" s="191" t="s">
        <v>292</v>
      </c>
      <c r="M31" s="190" t="s">
        <v>671</v>
      </c>
      <c r="N31" s="192">
        <v>2</v>
      </c>
      <c r="O31" s="192">
        <v>3</v>
      </c>
      <c r="P31" s="192">
        <f t="shared" si="10"/>
        <v>6</v>
      </c>
      <c r="Q31" s="193" t="str">
        <f t="shared" si="1"/>
        <v>MEDIO</v>
      </c>
      <c r="R31" s="193">
        <v>10</v>
      </c>
      <c r="S31" s="193">
        <f>+P31*R31</f>
        <v>60</v>
      </c>
      <c r="T31" s="194" t="str">
        <f t="shared" si="3"/>
        <v>III</v>
      </c>
      <c r="U31" s="195" t="str" cm="1">
        <f t="array" ref="U31">IF(T31=$P$8,"NO ACEPTABLE O ACEPTABLE CON CONTROL ESPECIFICO",IF(T31=$Q$8,"ACEPTABLE",ELEMENTO_P14!T12SI(T31=$R$8,"ACEPTABLE")))</f>
        <v>ACEPTABLE</v>
      </c>
      <c r="V31" s="196">
        <v>356</v>
      </c>
      <c r="W31" s="197" t="s">
        <v>672</v>
      </c>
      <c r="X31" s="192" t="s">
        <v>75</v>
      </c>
      <c r="Y31" s="191" t="s">
        <v>55</v>
      </c>
      <c r="Z31" s="187" t="s">
        <v>55</v>
      </c>
      <c r="AA31" s="191" t="s">
        <v>293</v>
      </c>
      <c r="AB31" s="189" t="s">
        <v>1033</v>
      </c>
      <c r="AC31" s="190" t="s">
        <v>1103</v>
      </c>
      <c r="AD31" s="271" t="s">
        <v>1104</v>
      </c>
      <c r="AE31" s="190" t="s">
        <v>671</v>
      </c>
      <c r="AF31" s="191" t="s">
        <v>1034</v>
      </c>
      <c r="AG31" s="191" t="s">
        <v>55</v>
      </c>
      <c r="AH31" s="191" t="s">
        <v>55</v>
      </c>
    </row>
    <row r="32" spans="1:34" s="446" customFormat="1" ht="120.75" customHeight="1">
      <c r="A32" s="795"/>
      <c r="B32" s="690"/>
      <c r="C32" s="745"/>
      <c r="D32" s="690"/>
      <c r="E32" s="690"/>
      <c r="F32" s="690"/>
      <c r="G32" s="682" t="s">
        <v>169</v>
      </c>
      <c r="H32" s="643" t="s">
        <v>195</v>
      </c>
      <c r="I32" s="396" t="s">
        <v>295</v>
      </c>
      <c r="J32" s="391" t="s">
        <v>296</v>
      </c>
      <c r="K32" s="445" t="s">
        <v>55</v>
      </c>
      <c r="L32" s="445" t="s">
        <v>55</v>
      </c>
      <c r="M32" s="445" t="s">
        <v>673</v>
      </c>
      <c r="N32" s="392">
        <v>2</v>
      </c>
      <c r="O32" s="392">
        <v>3</v>
      </c>
      <c r="P32" s="392">
        <f t="shared" si="10"/>
        <v>6</v>
      </c>
      <c r="Q32" s="393" t="str">
        <f t="shared" si="1"/>
        <v>MEDIO</v>
      </c>
      <c r="R32" s="393">
        <v>10</v>
      </c>
      <c r="S32" s="393">
        <f t="shared" si="2"/>
        <v>60</v>
      </c>
      <c r="T32" s="394" t="str">
        <f t="shared" si="3"/>
        <v>III</v>
      </c>
      <c r="U32" s="403" t="str" cm="1">
        <f t="array" ref="U32">IF(T32=$P$8,"NO ACEPTABLE O ACEPTABLE CON CONTROL ESPECIFICO",IF(T32=$Q$8,"ACEPTABLE",ELEMENTO_P14!T12SI(T32=$R$8,"ACEPTABLE")))</f>
        <v>ACEPTABLE</v>
      </c>
      <c r="V32" s="786">
        <v>356</v>
      </c>
      <c r="W32" s="390" t="s">
        <v>296</v>
      </c>
      <c r="X32" s="392" t="s">
        <v>173</v>
      </c>
      <c r="Y32" s="445" t="s">
        <v>55</v>
      </c>
      <c r="Z32" s="437" t="s">
        <v>55</v>
      </c>
      <c r="AA32" s="445" t="s">
        <v>55</v>
      </c>
      <c r="AB32" s="445" t="s">
        <v>55</v>
      </c>
      <c r="AC32" s="391" t="s">
        <v>297</v>
      </c>
      <c r="AD32" s="445" t="s">
        <v>1060</v>
      </c>
      <c r="AE32" s="391" t="s">
        <v>674</v>
      </c>
      <c r="AF32" s="445" t="s">
        <v>1033</v>
      </c>
      <c r="AG32" s="445" t="s">
        <v>55</v>
      </c>
      <c r="AH32" s="445" t="s">
        <v>55</v>
      </c>
    </row>
    <row r="33" spans="1:1031" s="446" customFormat="1" ht="91.5" customHeight="1">
      <c r="A33" s="795"/>
      <c r="B33" s="690"/>
      <c r="C33" s="745"/>
      <c r="D33" s="690"/>
      <c r="E33" s="690"/>
      <c r="F33" s="690"/>
      <c r="G33" s="682"/>
      <c r="H33" s="643"/>
      <c r="I33" s="396" t="s">
        <v>298</v>
      </c>
      <c r="J33" s="391" t="s">
        <v>299</v>
      </c>
      <c r="K33" s="445" t="s">
        <v>55</v>
      </c>
      <c r="L33" s="445" t="s">
        <v>55</v>
      </c>
      <c r="M33" s="445" t="s">
        <v>673</v>
      </c>
      <c r="N33" s="392">
        <v>2</v>
      </c>
      <c r="O33" s="392">
        <v>3</v>
      </c>
      <c r="P33" s="392">
        <f t="shared" si="10"/>
        <v>6</v>
      </c>
      <c r="Q33" s="393" t="str">
        <f t="shared" si="1"/>
        <v>MEDIO</v>
      </c>
      <c r="R33" s="393">
        <v>10</v>
      </c>
      <c r="S33" s="393">
        <f t="shared" si="2"/>
        <v>60</v>
      </c>
      <c r="T33" s="394" t="str">
        <f t="shared" si="3"/>
        <v>III</v>
      </c>
      <c r="U33" s="403" t="str" cm="1">
        <f t="array" ref="U33">IF(T33=$P$8,"NO ACEPTABLE O ACEPTABLE CON CONTROL ESPECIFICO",IF(T33=$Q$8,"ACEPTABLE",ELEMENTO_P14!T12SI(T33=$R$8,"ACEPTABLE")))</f>
        <v>ACEPTABLE</v>
      </c>
      <c r="V33" s="786"/>
      <c r="W33" s="390" t="s">
        <v>299</v>
      </c>
      <c r="X33" s="684" t="s">
        <v>300</v>
      </c>
      <c r="Y33" s="445" t="s">
        <v>55</v>
      </c>
      <c r="Z33" s="437" t="s">
        <v>55</v>
      </c>
      <c r="AA33" s="445" t="s">
        <v>55</v>
      </c>
      <c r="AB33" s="445" t="s">
        <v>55</v>
      </c>
      <c r="AC33" s="391" t="s">
        <v>301</v>
      </c>
      <c r="AD33" s="445" t="s">
        <v>1033</v>
      </c>
      <c r="AE33" s="391" t="s">
        <v>302</v>
      </c>
      <c r="AF33" s="445" t="s">
        <v>1033</v>
      </c>
      <c r="AG33" s="445" t="s">
        <v>55</v>
      </c>
      <c r="AH33" s="445" t="s">
        <v>55</v>
      </c>
    </row>
    <row r="34" spans="1:1031" s="248" customFormat="1" ht="72" customHeight="1">
      <c r="A34" s="795"/>
      <c r="B34" s="690"/>
      <c r="C34" s="745"/>
      <c r="D34" s="690"/>
      <c r="E34" s="690"/>
      <c r="F34" s="690"/>
      <c r="G34" s="682"/>
      <c r="H34" s="643"/>
      <c r="I34" s="198" t="s">
        <v>303</v>
      </c>
      <c r="J34" s="190" t="s">
        <v>215</v>
      </c>
      <c r="K34" s="191" t="s">
        <v>55</v>
      </c>
      <c r="L34" s="191" t="s">
        <v>55</v>
      </c>
      <c r="M34" s="191" t="s">
        <v>673</v>
      </c>
      <c r="N34" s="192">
        <v>2</v>
      </c>
      <c r="O34" s="192">
        <v>3</v>
      </c>
      <c r="P34" s="192">
        <f t="shared" si="10"/>
        <v>6</v>
      </c>
      <c r="Q34" s="193" t="str">
        <f t="shared" si="1"/>
        <v>MEDIO</v>
      </c>
      <c r="R34" s="193">
        <v>10</v>
      </c>
      <c r="S34" s="193">
        <f t="shared" si="2"/>
        <v>60</v>
      </c>
      <c r="T34" s="194" t="str">
        <f t="shared" si="3"/>
        <v>III</v>
      </c>
      <c r="U34" s="195" t="str" cm="1">
        <f t="array" ref="U34">IF(T34=$P$8,"NO ACEPTABLE O ACEPTABLE CON CONTROL ESPECIFICO",IF(T34=$Q$8,"ACEPTABLE",ELEMENTO_P14!T12SI(T34=$R$8,"ACEPTABLE")))</f>
        <v>ACEPTABLE</v>
      </c>
      <c r="V34" s="786"/>
      <c r="W34" s="197" t="s">
        <v>215</v>
      </c>
      <c r="X34" s="684"/>
      <c r="Y34" s="191" t="s">
        <v>55</v>
      </c>
      <c r="Z34" s="187" t="s">
        <v>55</v>
      </c>
      <c r="AA34" s="191" t="s">
        <v>55</v>
      </c>
      <c r="AB34" s="191" t="s">
        <v>55</v>
      </c>
      <c r="AC34" s="190" t="s">
        <v>304</v>
      </c>
      <c r="AD34" s="191" t="s">
        <v>1033</v>
      </c>
      <c r="AE34" s="190" t="s">
        <v>305</v>
      </c>
      <c r="AF34" s="191" t="s">
        <v>1033</v>
      </c>
      <c r="AG34" s="191" t="s">
        <v>55</v>
      </c>
      <c r="AH34" s="191" t="s">
        <v>55</v>
      </c>
      <c r="AI34" s="200"/>
      <c r="AJ34" s="200"/>
      <c r="AK34" s="200"/>
      <c r="AL34" s="200"/>
      <c r="AM34" s="200"/>
      <c r="AN34" s="200"/>
      <c r="AO34" s="200"/>
      <c r="AP34" s="200"/>
      <c r="AQ34" s="200"/>
      <c r="AR34" s="200"/>
      <c r="AS34" s="200"/>
      <c r="AT34" s="200"/>
    </row>
    <row r="35" spans="1:1031" s="408" customFormat="1" ht="195" customHeight="1">
      <c r="A35" s="795"/>
      <c r="B35" s="690"/>
      <c r="C35" s="797"/>
      <c r="D35" s="690"/>
      <c r="E35" s="690"/>
      <c r="F35" s="690"/>
      <c r="G35" s="447" t="s">
        <v>169</v>
      </c>
      <c r="H35" s="448" t="s">
        <v>748</v>
      </c>
      <c r="I35" s="410" t="s">
        <v>284</v>
      </c>
      <c r="J35" s="391" t="s">
        <v>306</v>
      </c>
      <c r="K35" s="445" t="s">
        <v>55</v>
      </c>
      <c r="L35" s="391" t="s">
        <v>307</v>
      </c>
      <c r="M35" s="391" t="s">
        <v>675</v>
      </c>
      <c r="N35" s="392">
        <v>2</v>
      </c>
      <c r="O35" s="392">
        <v>3</v>
      </c>
      <c r="P35" s="392">
        <f t="shared" si="10"/>
        <v>6</v>
      </c>
      <c r="Q35" s="393" t="str">
        <f t="shared" si="1"/>
        <v>MEDIO</v>
      </c>
      <c r="R35" s="393">
        <v>10</v>
      </c>
      <c r="S35" s="393">
        <f t="shared" si="2"/>
        <v>60</v>
      </c>
      <c r="T35" s="394" t="str">
        <f t="shared" si="3"/>
        <v>III</v>
      </c>
      <c r="U35" s="403" t="str" cm="1">
        <f t="array" ref="U35">IF(T35=$P$8,"NO ACEPTABLE O ACEPTABLE CON CONTROL ESPECIFICO",IF(T35=$Q$8,"ACEPTABLE",ELEMENTO_P14!T12SI(T35=$R$8,"ACEPTABLE")))</f>
        <v>ACEPTABLE</v>
      </c>
      <c r="V35" s="395">
        <v>356</v>
      </c>
      <c r="W35" s="390" t="s">
        <v>308</v>
      </c>
      <c r="X35" s="449" t="s">
        <v>173</v>
      </c>
      <c r="Y35" s="445" t="s">
        <v>55</v>
      </c>
      <c r="Z35" s="437" t="s">
        <v>55</v>
      </c>
      <c r="AA35" s="445" t="s">
        <v>55</v>
      </c>
      <c r="AB35" s="445" t="s">
        <v>55</v>
      </c>
      <c r="AC35" s="391" t="s">
        <v>1105</v>
      </c>
      <c r="AD35" s="450" t="s">
        <v>1086</v>
      </c>
      <c r="AE35" s="391" t="s">
        <v>676</v>
      </c>
      <c r="AF35" s="445" t="s">
        <v>1034</v>
      </c>
      <c r="AG35" s="391" t="s">
        <v>677</v>
      </c>
      <c r="AH35" s="445" t="s">
        <v>1034</v>
      </c>
    </row>
    <row r="36" spans="1:1031" s="200" customFormat="1" ht="8.25" customHeight="1">
      <c r="A36" s="304"/>
      <c r="B36" s="305"/>
      <c r="C36" s="305"/>
      <c r="D36" s="305"/>
      <c r="E36" s="305"/>
      <c r="F36" s="305"/>
      <c r="G36" s="230"/>
      <c r="H36" s="150"/>
      <c r="I36" s="231"/>
      <c r="J36" s="232"/>
      <c r="K36" s="232"/>
      <c r="L36" s="232"/>
      <c r="M36" s="232"/>
      <c r="N36" s="233"/>
      <c r="O36" s="233"/>
      <c r="P36" s="233"/>
      <c r="Q36" s="234"/>
      <c r="R36" s="234"/>
      <c r="S36" s="234"/>
      <c r="T36" s="234"/>
      <c r="U36" s="179"/>
      <c r="V36" s="234"/>
      <c r="W36" s="235"/>
      <c r="X36" s="233"/>
      <c r="Y36" s="231"/>
      <c r="Z36" s="231"/>
      <c r="AA36" s="231"/>
      <c r="AB36" s="231"/>
      <c r="AC36" s="232"/>
      <c r="AD36" s="231"/>
      <c r="AE36" s="232"/>
      <c r="AF36" s="231"/>
      <c r="AG36" s="236"/>
      <c r="AH36" s="231"/>
    </row>
    <row r="37" spans="1:1031" s="200" customFormat="1" ht="409.5" customHeight="1">
      <c r="A37" s="306" t="s">
        <v>771</v>
      </c>
      <c r="B37" s="306" t="s">
        <v>772</v>
      </c>
      <c r="C37" s="306" t="s">
        <v>939</v>
      </c>
      <c r="D37" s="306" t="s">
        <v>687</v>
      </c>
      <c r="E37" s="306" t="s">
        <v>602</v>
      </c>
      <c r="F37" s="306" t="s">
        <v>679</v>
      </c>
      <c r="G37" s="241" t="s">
        <v>51</v>
      </c>
      <c r="H37" s="175" t="s">
        <v>678</v>
      </c>
      <c r="I37" s="242" t="s">
        <v>312</v>
      </c>
      <c r="J37" s="243" t="s">
        <v>313</v>
      </c>
      <c r="K37" s="244" t="s">
        <v>55</v>
      </c>
      <c r="L37" s="242" t="s">
        <v>55</v>
      </c>
      <c r="M37" s="242" t="s">
        <v>636</v>
      </c>
      <c r="N37" s="170">
        <v>6</v>
      </c>
      <c r="O37" s="170">
        <v>6</v>
      </c>
      <c r="P37" s="192">
        <f t="shared" ref="P37" si="11">+N37*O37</f>
        <v>36</v>
      </c>
      <c r="Q37" s="176" t="str">
        <f t="shared" ref="Q37" si="12">IF(P37&lt;=4,"BAJO",IF(P37&lt;=8,"MEDIO",IF(P37&lt;=20,"ALTO","MUY ALTO")))</f>
        <v>MUY ALTO</v>
      </c>
      <c r="R37" s="192">
        <v>25</v>
      </c>
      <c r="S37" s="192">
        <f t="shared" ref="S37" si="13">+P37*R37</f>
        <v>900</v>
      </c>
      <c r="T37" s="192" t="str">
        <f t="shared" ref="T37" si="14">IF(S37&lt;20,"IV",IF(S37&lt;120,"III",IF(S37&lt;500,"II",IF(S37&lt;4000,"I"))))</f>
        <v>I</v>
      </c>
      <c r="U37" s="177" t="s">
        <v>314</v>
      </c>
      <c r="V37" s="244">
        <v>356</v>
      </c>
      <c r="W37" s="244" t="s">
        <v>641</v>
      </c>
      <c r="X37" s="192" t="s">
        <v>642</v>
      </c>
      <c r="Y37" s="245" t="s">
        <v>55</v>
      </c>
      <c r="Z37" s="187" t="s">
        <v>55</v>
      </c>
      <c r="AA37" s="245" t="s">
        <v>55</v>
      </c>
      <c r="AB37" s="191" t="s">
        <v>55</v>
      </c>
      <c r="AC37" s="245" t="s">
        <v>55</v>
      </c>
      <c r="AD37" s="245" t="s">
        <v>55</v>
      </c>
      <c r="AE37" s="178" t="s">
        <v>773</v>
      </c>
      <c r="AF37" s="227" t="s">
        <v>1034</v>
      </c>
      <c r="AG37" s="370" t="s">
        <v>648</v>
      </c>
      <c r="AH37" s="369" t="s">
        <v>1064</v>
      </c>
    </row>
    <row r="38" spans="1:1031" s="200" customFormat="1" ht="8.25" customHeight="1">
      <c r="A38" s="304"/>
      <c r="B38" s="305"/>
      <c r="C38" s="305"/>
      <c r="D38" s="305"/>
      <c r="E38" s="305"/>
      <c r="F38" s="305"/>
      <c r="G38" s="230"/>
      <c r="H38" s="150"/>
      <c r="I38" s="231"/>
      <c r="J38" s="232"/>
      <c r="K38" s="232"/>
      <c r="L38" s="232"/>
      <c r="M38" s="232"/>
      <c r="N38" s="233"/>
      <c r="O38" s="233"/>
      <c r="P38" s="233"/>
      <c r="Q38" s="234"/>
      <c r="R38" s="234"/>
      <c r="S38" s="234"/>
      <c r="T38" s="234"/>
      <c r="U38" s="179"/>
      <c r="V38" s="234"/>
      <c r="W38" s="235"/>
      <c r="X38" s="233"/>
      <c r="Y38" s="231"/>
      <c r="Z38" s="231"/>
      <c r="AA38" s="231"/>
      <c r="AB38" s="231"/>
      <c r="AC38" s="232"/>
      <c r="AD38" s="231"/>
      <c r="AE38" s="232"/>
      <c r="AF38" s="231"/>
      <c r="AG38" s="236"/>
      <c r="AH38" s="231"/>
    </row>
    <row r="39" spans="1:1031" s="200" customFormat="1" ht="126">
      <c r="A39" s="774" t="s">
        <v>774</v>
      </c>
      <c r="B39" s="774" t="s">
        <v>775</v>
      </c>
      <c r="C39" s="775" t="s">
        <v>939</v>
      </c>
      <c r="D39" s="785" t="s">
        <v>686</v>
      </c>
      <c r="E39" s="774" t="s">
        <v>602</v>
      </c>
      <c r="F39" s="774" t="s">
        <v>603</v>
      </c>
      <c r="G39" s="241" t="s">
        <v>51</v>
      </c>
      <c r="H39" s="175" t="s">
        <v>644</v>
      </c>
      <c r="I39" s="246" t="s">
        <v>315</v>
      </c>
      <c r="J39" s="246" t="s">
        <v>316</v>
      </c>
      <c r="K39" s="190" t="s">
        <v>634</v>
      </c>
      <c r="L39" s="190" t="s">
        <v>635</v>
      </c>
      <c r="M39" s="190" t="s">
        <v>645</v>
      </c>
      <c r="N39" s="192">
        <v>2</v>
      </c>
      <c r="O39" s="192">
        <v>3</v>
      </c>
      <c r="P39" s="192">
        <f t="shared" ref="P39:P43" si="15">+N39*O39</f>
        <v>6</v>
      </c>
      <c r="Q39" s="247" t="str">
        <f t="shared" ref="Q39:Q43" si="16">IF(P39&lt;=4,"BAJO",IF(P39&lt;=8,"MEDIO",IF(P39&lt;=20,"ALTO","MUY ALTO")))</f>
        <v>MEDIO</v>
      </c>
      <c r="R39" s="192">
        <v>10</v>
      </c>
      <c r="S39" s="192">
        <f t="shared" ref="S39:S43" si="17">+P39*R39</f>
        <v>60</v>
      </c>
      <c r="T39" s="192" t="str">
        <f t="shared" ref="T39:T43" si="18">IF(S39&lt;20,"IV",IF(S39&lt;120,"III",IF(S39&lt;500,"II",IF(S39&lt;4000,"I"))))</f>
        <v>III</v>
      </c>
      <c r="U39" s="180" t="str">
        <f>IF(T39=$P$8,"NO ACEPTABLE O ACEPTABLE CON CONTROL ESPECIFICO",IF(T39=$Q$8,"ACEPTABLE",IF(T39=$R$8,"ACEPTABLE")))</f>
        <v>ACEPTABLE</v>
      </c>
      <c r="V39" s="244">
        <v>356</v>
      </c>
      <c r="W39" s="244" t="s">
        <v>646</v>
      </c>
      <c r="X39" s="192" t="s">
        <v>317</v>
      </c>
      <c r="Y39" s="189" t="s">
        <v>55</v>
      </c>
      <c r="Z39" s="187" t="s">
        <v>55</v>
      </c>
      <c r="AA39" s="189" t="s">
        <v>55</v>
      </c>
      <c r="AB39" s="191" t="s">
        <v>55</v>
      </c>
      <c r="AC39" s="190" t="s">
        <v>640</v>
      </c>
      <c r="AD39" s="198" t="s">
        <v>1045</v>
      </c>
      <c r="AE39" s="190" t="s">
        <v>645</v>
      </c>
      <c r="AF39" s="198" t="s">
        <v>1034</v>
      </c>
      <c r="AG39" s="243" t="s">
        <v>647</v>
      </c>
      <c r="AH39" s="198" t="s">
        <v>1064</v>
      </c>
    </row>
    <row r="40" spans="1:1031" s="254" customFormat="1" ht="126">
      <c r="A40" s="774"/>
      <c r="B40" s="774"/>
      <c r="C40" s="776"/>
      <c r="D40" s="785"/>
      <c r="E40" s="774"/>
      <c r="F40" s="774"/>
      <c r="G40" s="241" t="s">
        <v>51</v>
      </c>
      <c r="H40" s="175" t="s">
        <v>452</v>
      </c>
      <c r="I40" s="242" t="s">
        <v>318</v>
      </c>
      <c r="J40" s="246" t="s">
        <v>319</v>
      </c>
      <c r="K40" s="181" t="s">
        <v>637</v>
      </c>
      <c r="L40" s="181" t="s">
        <v>55</v>
      </c>
      <c r="M40" s="181" t="s">
        <v>645</v>
      </c>
      <c r="N40" s="192">
        <v>2</v>
      </c>
      <c r="O40" s="192">
        <v>3</v>
      </c>
      <c r="P40" s="192">
        <f t="shared" si="15"/>
        <v>6</v>
      </c>
      <c r="Q40" s="249" t="str">
        <f t="shared" si="16"/>
        <v>MEDIO</v>
      </c>
      <c r="R40" s="192">
        <v>10</v>
      </c>
      <c r="S40" s="192">
        <f>+P40*R40</f>
        <v>60</v>
      </c>
      <c r="T40" s="192" t="str">
        <f t="shared" si="18"/>
        <v>III</v>
      </c>
      <c r="U40" s="180" t="str">
        <f t="shared" ref="U40:U43" si="19">IF(T40=$P$8,"NO ACEPTABLE O ACEPTABLE CON CONTROL ESPECIFICO",IF(T40=$Q$8,"ACEPTABLE",IF(T40=$R$8,"ACEPTABLE")))</f>
        <v>ACEPTABLE</v>
      </c>
      <c r="V40" s="244">
        <v>356</v>
      </c>
      <c r="W40" s="244" t="s">
        <v>320</v>
      </c>
      <c r="X40" s="192" t="s">
        <v>649</v>
      </c>
      <c r="Y40" s="189" t="s">
        <v>55</v>
      </c>
      <c r="Z40" s="187" t="s">
        <v>55</v>
      </c>
      <c r="AA40" s="189" t="s">
        <v>55</v>
      </c>
      <c r="AB40" s="191" t="s">
        <v>55</v>
      </c>
      <c r="AC40" s="243" t="s">
        <v>55</v>
      </c>
      <c r="AD40" s="243" t="s">
        <v>55</v>
      </c>
      <c r="AE40" s="242" t="s">
        <v>650</v>
      </c>
      <c r="AF40" s="198" t="s">
        <v>1034</v>
      </c>
      <c r="AG40" s="242" t="s">
        <v>55</v>
      </c>
      <c r="AH40" s="242" t="s">
        <v>55</v>
      </c>
      <c r="AI40" s="200"/>
      <c r="AJ40" s="200"/>
      <c r="AK40" s="200"/>
      <c r="AL40" s="200"/>
      <c r="AM40" s="200"/>
      <c r="AN40" s="200"/>
      <c r="AO40" s="200"/>
      <c r="AP40" s="200"/>
      <c r="AQ40" s="200"/>
      <c r="AR40" s="200"/>
      <c r="AS40" s="200"/>
      <c r="AT40" s="200"/>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c r="DJ40" s="253"/>
      <c r="DK40" s="253"/>
      <c r="DL40" s="253"/>
      <c r="DM40" s="253"/>
      <c r="DN40" s="253"/>
      <c r="DO40" s="253"/>
      <c r="DP40" s="253"/>
      <c r="DQ40" s="253"/>
      <c r="DR40" s="253"/>
      <c r="DS40" s="253"/>
      <c r="DT40" s="253"/>
      <c r="DU40" s="253"/>
      <c r="DV40" s="253"/>
      <c r="DW40" s="253"/>
      <c r="DX40" s="253"/>
      <c r="DY40" s="253"/>
      <c r="DZ40" s="253"/>
      <c r="EA40" s="253"/>
      <c r="EB40" s="253"/>
      <c r="EC40" s="253"/>
      <c r="ED40" s="253"/>
      <c r="EE40" s="253"/>
      <c r="EF40" s="253"/>
      <c r="EG40" s="253"/>
      <c r="EH40" s="253"/>
      <c r="EI40" s="253"/>
      <c r="EJ40" s="253"/>
      <c r="EK40" s="253"/>
      <c r="EL40" s="253"/>
      <c r="EM40" s="253"/>
      <c r="EN40" s="253"/>
      <c r="EO40" s="253"/>
      <c r="EP40" s="253"/>
      <c r="EQ40" s="253"/>
      <c r="ER40" s="253"/>
      <c r="ES40" s="253"/>
      <c r="ET40" s="253"/>
      <c r="EU40" s="253"/>
      <c r="EV40" s="253"/>
      <c r="EW40" s="253"/>
      <c r="EX40" s="253"/>
      <c r="EY40" s="253"/>
      <c r="EZ40" s="253"/>
      <c r="FA40" s="253"/>
      <c r="FB40" s="253"/>
      <c r="FC40" s="253"/>
      <c r="FD40" s="253"/>
      <c r="FE40" s="253"/>
      <c r="FF40" s="253"/>
      <c r="FG40" s="253"/>
      <c r="FH40" s="253"/>
      <c r="FI40" s="253"/>
      <c r="FJ40" s="253"/>
      <c r="FK40" s="253"/>
      <c r="FL40" s="253"/>
      <c r="FM40" s="253"/>
      <c r="FN40" s="253"/>
      <c r="FO40" s="253"/>
      <c r="FP40" s="253"/>
      <c r="FQ40" s="253"/>
      <c r="FR40" s="253"/>
      <c r="FS40" s="253"/>
      <c r="FT40" s="253"/>
      <c r="FU40" s="253"/>
      <c r="FV40" s="253"/>
      <c r="FW40" s="253"/>
      <c r="FX40" s="253"/>
      <c r="FY40" s="253"/>
      <c r="FZ40" s="253"/>
      <c r="GA40" s="253"/>
      <c r="GB40" s="253"/>
      <c r="GC40" s="253"/>
      <c r="GD40" s="253"/>
      <c r="GE40" s="253"/>
      <c r="GF40" s="253"/>
      <c r="GG40" s="253"/>
      <c r="GH40" s="253"/>
      <c r="GI40" s="253"/>
      <c r="GJ40" s="253"/>
      <c r="GK40" s="253"/>
      <c r="GL40" s="253"/>
      <c r="GM40" s="253"/>
      <c r="GN40" s="253"/>
      <c r="GO40" s="253"/>
      <c r="GP40" s="253"/>
      <c r="GQ40" s="253"/>
      <c r="GR40" s="253"/>
      <c r="GS40" s="253"/>
      <c r="GT40" s="253"/>
      <c r="GU40" s="253"/>
      <c r="GV40" s="253"/>
      <c r="GW40" s="253"/>
      <c r="GX40" s="253"/>
      <c r="GY40" s="253"/>
      <c r="GZ40" s="253"/>
      <c r="HA40" s="253"/>
      <c r="HB40" s="253"/>
      <c r="HC40" s="253"/>
      <c r="HD40" s="253"/>
      <c r="HE40" s="253"/>
      <c r="HF40" s="253"/>
      <c r="HG40" s="253"/>
      <c r="HH40" s="253"/>
      <c r="HI40" s="253"/>
      <c r="HJ40" s="253"/>
      <c r="HK40" s="253"/>
      <c r="HL40" s="253"/>
      <c r="HM40" s="253"/>
      <c r="HN40" s="253"/>
      <c r="HO40" s="253"/>
      <c r="HP40" s="253"/>
      <c r="HQ40" s="253"/>
      <c r="HR40" s="253"/>
      <c r="HS40" s="253"/>
      <c r="HT40" s="253"/>
      <c r="HU40" s="253"/>
      <c r="HV40" s="253"/>
      <c r="HW40" s="253"/>
      <c r="HX40" s="253"/>
      <c r="HY40" s="253"/>
      <c r="HZ40" s="253"/>
      <c r="IA40" s="253"/>
      <c r="IB40" s="253"/>
      <c r="IC40" s="253"/>
      <c r="ID40" s="253"/>
      <c r="IE40" s="253"/>
      <c r="IF40" s="253"/>
      <c r="IG40" s="253"/>
      <c r="IH40" s="253"/>
      <c r="II40" s="253"/>
      <c r="IJ40" s="253"/>
      <c r="IK40" s="253"/>
      <c r="IL40" s="253"/>
      <c r="IM40" s="253"/>
      <c r="IN40" s="253"/>
      <c r="IO40" s="253"/>
      <c r="IP40" s="253"/>
      <c r="IQ40" s="253"/>
      <c r="IR40" s="253"/>
      <c r="IS40" s="253"/>
      <c r="IT40" s="253"/>
      <c r="IU40" s="253"/>
      <c r="IV40" s="253"/>
      <c r="IW40" s="253"/>
      <c r="IX40" s="253"/>
      <c r="IY40" s="253"/>
      <c r="IZ40" s="253"/>
      <c r="JA40" s="253"/>
      <c r="JB40" s="253"/>
      <c r="JC40" s="253"/>
      <c r="JD40" s="253"/>
      <c r="JE40" s="253"/>
      <c r="JF40" s="253"/>
      <c r="JG40" s="253"/>
      <c r="JH40" s="253"/>
      <c r="JI40" s="253"/>
      <c r="JJ40" s="253"/>
      <c r="JK40" s="253"/>
      <c r="JL40" s="253"/>
      <c r="JM40" s="253"/>
      <c r="JN40" s="253"/>
      <c r="JO40" s="253"/>
      <c r="JP40" s="253"/>
      <c r="JQ40" s="253"/>
      <c r="JR40" s="253"/>
      <c r="JS40" s="253"/>
      <c r="JT40" s="253"/>
      <c r="JU40" s="253"/>
      <c r="JV40" s="253"/>
      <c r="JW40" s="253"/>
      <c r="JX40" s="253"/>
      <c r="JY40" s="253"/>
      <c r="JZ40" s="253"/>
      <c r="KA40" s="253"/>
      <c r="KB40" s="253"/>
      <c r="KC40" s="253"/>
      <c r="KD40" s="253"/>
      <c r="KE40" s="253"/>
      <c r="KF40" s="253"/>
      <c r="KG40" s="253"/>
      <c r="KH40" s="253"/>
      <c r="KI40" s="253"/>
      <c r="KJ40" s="253"/>
      <c r="KK40" s="253"/>
      <c r="KL40" s="253"/>
      <c r="KM40" s="253"/>
      <c r="KN40" s="253"/>
      <c r="KO40" s="253"/>
      <c r="KP40" s="253"/>
      <c r="KQ40" s="253"/>
      <c r="KR40" s="253"/>
      <c r="KS40" s="253"/>
      <c r="KT40" s="253"/>
      <c r="KU40" s="253"/>
      <c r="KV40" s="253"/>
      <c r="KW40" s="253"/>
      <c r="KX40" s="253"/>
      <c r="KY40" s="253"/>
      <c r="KZ40" s="253"/>
      <c r="LA40" s="253"/>
      <c r="LB40" s="253"/>
      <c r="LC40" s="253"/>
      <c r="LD40" s="253"/>
      <c r="LE40" s="253"/>
      <c r="LF40" s="253"/>
      <c r="LG40" s="253"/>
      <c r="LH40" s="253"/>
      <c r="LI40" s="253"/>
      <c r="LJ40" s="253"/>
      <c r="LK40" s="253"/>
      <c r="LL40" s="253"/>
      <c r="LM40" s="253"/>
      <c r="LN40" s="253"/>
      <c r="LO40" s="253"/>
      <c r="LP40" s="253"/>
      <c r="LQ40" s="253"/>
      <c r="LR40" s="253"/>
      <c r="LS40" s="253"/>
      <c r="LT40" s="253"/>
      <c r="LU40" s="253"/>
      <c r="LV40" s="253"/>
      <c r="LW40" s="253"/>
      <c r="LX40" s="253"/>
      <c r="LY40" s="253"/>
      <c r="LZ40" s="253"/>
      <c r="MA40" s="253"/>
      <c r="MB40" s="253"/>
      <c r="MC40" s="253"/>
      <c r="MD40" s="253"/>
      <c r="ME40" s="253"/>
      <c r="MF40" s="253"/>
      <c r="MG40" s="253"/>
      <c r="MH40" s="253"/>
      <c r="MI40" s="253"/>
      <c r="MJ40" s="253"/>
      <c r="MK40" s="253"/>
      <c r="ML40" s="253"/>
      <c r="MM40" s="253"/>
      <c r="MN40" s="253"/>
      <c r="MO40" s="253"/>
      <c r="MP40" s="253"/>
      <c r="MQ40" s="253"/>
      <c r="MR40" s="253"/>
      <c r="MS40" s="253"/>
      <c r="MT40" s="253"/>
      <c r="MU40" s="253"/>
      <c r="MV40" s="253"/>
      <c r="MW40" s="253"/>
      <c r="MX40" s="253"/>
      <c r="MY40" s="253"/>
      <c r="MZ40" s="253"/>
      <c r="NA40" s="253"/>
      <c r="NB40" s="253"/>
      <c r="NC40" s="253"/>
      <c r="ND40" s="253"/>
      <c r="NE40" s="253"/>
      <c r="NF40" s="253"/>
      <c r="NG40" s="253"/>
      <c r="NH40" s="253"/>
      <c r="NI40" s="253"/>
      <c r="NJ40" s="253"/>
      <c r="NK40" s="253"/>
      <c r="NL40" s="253"/>
      <c r="NM40" s="253"/>
      <c r="NN40" s="253"/>
      <c r="NO40" s="253"/>
      <c r="NP40" s="253"/>
      <c r="NQ40" s="253"/>
      <c r="NR40" s="253"/>
      <c r="NS40" s="253"/>
      <c r="NT40" s="253"/>
      <c r="NU40" s="253"/>
      <c r="NV40" s="253"/>
      <c r="NW40" s="253"/>
      <c r="NX40" s="253"/>
      <c r="NY40" s="253"/>
      <c r="NZ40" s="253"/>
      <c r="OA40" s="253"/>
      <c r="OB40" s="253"/>
      <c r="OC40" s="253"/>
      <c r="OD40" s="253"/>
      <c r="OE40" s="253"/>
      <c r="OF40" s="253"/>
      <c r="OG40" s="253"/>
      <c r="OH40" s="253"/>
      <c r="OI40" s="253"/>
      <c r="OJ40" s="253"/>
      <c r="OK40" s="253"/>
      <c r="OL40" s="253"/>
      <c r="OM40" s="253"/>
      <c r="ON40" s="253"/>
      <c r="OO40" s="253"/>
      <c r="OP40" s="253"/>
      <c r="OQ40" s="253"/>
      <c r="OR40" s="253"/>
      <c r="OS40" s="253"/>
      <c r="OT40" s="253"/>
      <c r="OU40" s="253"/>
      <c r="OV40" s="253"/>
      <c r="OW40" s="253"/>
      <c r="OX40" s="253"/>
      <c r="OY40" s="253"/>
      <c r="OZ40" s="253"/>
      <c r="PA40" s="253"/>
      <c r="PB40" s="253"/>
      <c r="PC40" s="253"/>
      <c r="PD40" s="253"/>
      <c r="PE40" s="253"/>
      <c r="PF40" s="253"/>
      <c r="PG40" s="253"/>
      <c r="PH40" s="253"/>
      <c r="PI40" s="253"/>
      <c r="PJ40" s="253"/>
      <c r="PK40" s="253"/>
      <c r="PL40" s="253"/>
      <c r="PM40" s="253"/>
      <c r="PN40" s="253"/>
      <c r="PO40" s="253"/>
      <c r="PP40" s="253"/>
      <c r="PQ40" s="253"/>
      <c r="PR40" s="253"/>
      <c r="PS40" s="253"/>
      <c r="PT40" s="253"/>
      <c r="PU40" s="253"/>
      <c r="PV40" s="253"/>
      <c r="PW40" s="253"/>
      <c r="PX40" s="253"/>
      <c r="PY40" s="253"/>
      <c r="PZ40" s="253"/>
      <c r="QA40" s="253"/>
      <c r="QB40" s="253"/>
      <c r="QC40" s="253"/>
      <c r="QD40" s="253"/>
      <c r="QE40" s="253"/>
      <c r="QF40" s="253"/>
      <c r="QG40" s="253"/>
      <c r="QH40" s="253"/>
      <c r="QI40" s="253"/>
      <c r="QJ40" s="253"/>
      <c r="QK40" s="253"/>
      <c r="QL40" s="253"/>
      <c r="QM40" s="253"/>
      <c r="QN40" s="253"/>
      <c r="QO40" s="253"/>
      <c r="QP40" s="253"/>
      <c r="QQ40" s="253"/>
      <c r="QR40" s="253"/>
      <c r="QS40" s="253"/>
      <c r="QT40" s="253"/>
      <c r="QU40" s="253"/>
      <c r="QV40" s="253"/>
      <c r="QW40" s="253"/>
      <c r="QX40" s="253"/>
      <c r="QY40" s="253"/>
      <c r="QZ40" s="253"/>
      <c r="RA40" s="253"/>
      <c r="RB40" s="253"/>
      <c r="RC40" s="253"/>
      <c r="RD40" s="253"/>
      <c r="RE40" s="253"/>
      <c r="RF40" s="253"/>
      <c r="RG40" s="253"/>
      <c r="RH40" s="253"/>
      <c r="RI40" s="253"/>
      <c r="RJ40" s="253"/>
      <c r="RK40" s="253"/>
      <c r="RL40" s="253"/>
      <c r="RM40" s="253"/>
      <c r="RN40" s="253"/>
      <c r="RO40" s="253"/>
      <c r="RP40" s="253"/>
      <c r="RQ40" s="253"/>
      <c r="RR40" s="253"/>
      <c r="RS40" s="253"/>
      <c r="RT40" s="253"/>
      <c r="RU40" s="253"/>
      <c r="RV40" s="253"/>
      <c r="RW40" s="253"/>
      <c r="RX40" s="253"/>
      <c r="RY40" s="253"/>
      <c r="RZ40" s="253"/>
      <c r="SA40" s="253"/>
      <c r="SB40" s="253"/>
      <c r="SC40" s="253"/>
      <c r="SD40" s="253"/>
      <c r="SE40" s="253"/>
      <c r="SF40" s="253"/>
      <c r="SG40" s="253"/>
      <c r="SH40" s="253"/>
      <c r="SI40" s="253"/>
      <c r="SJ40" s="253"/>
      <c r="SK40" s="253"/>
      <c r="SL40" s="253"/>
      <c r="SM40" s="253"/>
      <c r="SN40" s="253"/>
      <c r="SO40" s="253"/>
      <c r="SP40" s="253"/>
      <c r="SQ40" s="253"/>
      <c r="SR40" s="253"/>
      <c r="SS40" s="253"/>
      <c r="ST40" s="253"/>
      <c r="SU40" s="253"/>
      <c r="SV40" s="253"/>
      <c r="SW40" s="253"/>
      <c r="SX40" s="253"/>
      <c r="SY40" s="253"/>
      <c r="SZ40" s="253"/>
      <c r="TA40" s="253"/>
      <c r="TB40" s="253"/>
      <c r="TC40" s="253"/>
      <c r="TD40" s="253"/>
      <c r="TE40" s="253"/>
      <c r="TF40" s="253"/>
      <c r="TG40" s="253"/>
      <c r="TH40" s="253"/>
      <c r="TI40" s="253"/>
      <c r="TJ40" s="253"/>
      <c r="TK40" s="253"/>
      <c r="TL40" s="253"/>
      <c r="TM40" s="253"/>
      <c r="TN40" s="253"/>
      <c r="TO40" s="253"/>
      <c r="TP40" s="253"/>
      <c r="TQ40" s="253"/>
      <c r="TR40" s="253"/>
      <c r="TS40" s="253"/>
      <c r="TT40" s="253"/>
      <c r="TU40" s="253"/>
      <c r="TV40" s="253"/>
      <c r="TW40" s="253"/>
      <c r="TX40" s="253"/>
      <c r="TY40" s="253"/>
      <c r="TZ40" s="253"/>
      <c r="UA40" s="253"/>
      <c r="UB40" s="253"/>
      <c r="UC40" s="253"/>
      <c r="UD40" s="253"/>
      <c r="UE40" s="253"/>
      <c r="UF40" s="253"/>
      <c r="UG40" s="253"/>
      <c r="UH40" s="253"/>
      <c r="UI40" s="253"/>
      <c r="UJ40" s="253"/>
      <c r="UK40" s="253"/>
      <c r="UL40" s="253"/>
      <c r="UM40" s="253"/>
      <c r="UN40" s="253"/>
      <c r="UO40" s="253"/>
      <c r="UP40" s="253"/>
      <c r="UQ40" s="253"/>
      <c r="UR40" s="253"/>
      <c r="US40" s="253"/>
      <c r="UT40" s="253"/>
      <c r="UU40" s="253"/>
      <c r="UV40" s="253"/>
      <c r="UW40" s="253"/>
      <c r="UX40" s="253"/>
      <c r="UY40" s="253"/>
      <c r="UZ40" s="253"/>
      <c r="VA40" s="253"/>
      <c r="VB40" s="253"/>
      <c r="VC40" s="253"/>
      <c r="VD40" s="253"/>
      <c r="VE40" s="253"/>
      <c r="VF40" s="253"/>
      <c r="VG40" s="253"/>
      <c r="VH40" s="253"/>
      <c r="VI40" s="253"/>
      <c r="VJ40" s="253"/>
      <c r="VK40" s="253"/>
      <c r="VL40" s="253"/>
      <c r="VM40" s="253"/>
      <c r="VN40" s="253"/>
      <c r="VO40" s="253"/>
      <c r="VP40" s="253"/>
      <c r="VQ40" s="253"/>
      <c r="VR40" s="253"/>
      <c r="VS40" s="253"/>
      <c r="VT40" s="253"/>
      <c r="VU40" s="253"/>
      <c r="VV40" s="253"/>
      <c r="VW40" s="253"/>
      <c r="VX40" s="253"/>
      <c r="VY40" s="253"/>
      <c r="VZ40" s="253"/>
      <c r="WA40" s="253"/>
      <c r="WB40" s="253"/>
      <c r="WC40" s="253"/>
      <c r="WD40" s="253"/>
      <c r="WE40" s="253"/>
      <c r="WF40" s="253"/>
      <c r="WG40" s="253"/>
      <c r="WH40" s="253"/>
      <c r="WI40" s="253"/>
      <c r="WJ40" s="253"/>
      <c r="WK40" s="253"/>
      <c r="WL40" s="253"/>
      <c r="WM40" s="253"/>
      <c r="WN40" s="253"/>
      <c r="WO40" s="253"/>
      <c r="WP40" s="253"/>
      <c r="WQ40" s="253"/>
      <c r="WR40" s="253"/>
      <c r="WS40" s="253"/>
      <c r="WT40" s="253"/>
      <c r="WU40" s="253"/>
      <c r="WV40" s="253"/>
      <c r="WW40" s="253"/>
      <c r="WX40" s="253"/>
      <c r="WY40" s="253"/>
      <c r="WZ40" s="253"/>
      <c r="XA40" s="253"/>
      <c r="XB40" s="253"/>
      <c r="XC40" s="253"/>
      <c r="XD40" s="253"/>
      <c r="XE40" s="253"/>
      <c r="XF40" s="253"/>
      <c r="XG40" s="253"/>
      <c r="XH40" s="253"/>
      <c r="XI40" s="253"/>
      <c r="XJ40" s="253"/>
      <c r="XK40" s="253"/>
      <c r="XL40" s="253"/>
      <c r="XM40" s="253"/>
      <c r="XN40" s="253"/>
      <c r="XO40" s="253"/>
      <c r="XP40" s="253"/>
      <c r="XQ40" s="253"/>
      <c r="XR40" s="253"/>
      <c r="XS40" s="253"/>
      <c r="XT40" s="253"/>
      <c r="XU40" s="253"/>
      <c r="XV40" s="253"/>
      <c r="XW40" s="253"/>
      <c r="XX40" s="253"/>
      <c r="XY40" s="253"/>
      <c r="XZ40" s="253"/>
      <c r="YA40" s="253"/>
      <c r="YB40" s="253"/>
      <c r="YC40" s="253"/>
      <c r="YD40" s="253"/>
      <c r="YE40" s="253"/>
      <c r="YF40" s="253"/>
      <c r="YG40" s="253"/>
      <c r="YH40" s="253"/>
      <c r="YI40" s="253"/>
      <c r="YJ40" s="253"/>
      <c r="YK40" s="253"/>
      <c r="YL40" s="253"/>
      <c r="YM40" s="253"/>
      <c r="YN40" s="253"/>
      <c r="YO40" s="253"/>
      <c r="YP40" s="253"/>
      <c r="YQ40" s="253"/>
      <c r="YR40" s="253"/>
      <c r="YS40" s="253"/>
      <c r="YT40" s="253"/>
      <c r="YU40" s="253"/>
      <c r="YV40" s="253"/>
      <c r="YW40" s="253"/>
      <c r="YX40" s="253"/>
      <c r="YY40" s="253"/>
      <c r="YZ40" s="253"/>
      <c r="ZA40" s="253"/>
      <c r="ZB40" s="253"/>
      <c r="ZC40" s="253"/>
      <c r="ZD40" s="253"/>
      <c r="ZE40" s="253"/>
      <c r="ZF40" s="253"/>
      <c r="ZG40" s="253"/>
      <c r="ZH40" s="253"/>
      <c r="ZI40" s="253"/>
      <c r="ZJ40" s="253"/>
      <c r="ZK40" s="253"/>
      <c r="ZL40" s="253"/>
      <c r="ZM40" s="253"/>
      <c r="ZN40" s="253"/>
      <c r="ZO40" s="253"/>
      <c r="ZP40" s="253"/>
      <c r="ZQ40" s="253"/>
      <c r="ZR40" s="253"/>
      <c r="ZS40" s="253"/>
      <c r="ZT40" s="253"/>
      <c r="ZU40" s="253"/>
      <c r="ZV40" s="253"/>
      <c r="ZW40" s="253"/>
      <c r="ZX40" s="253"/>
      <c r="ZY40" s="253"/>
      <c r="ZZ40" s="253"/>
      <c r="AAA40" s="253"/>
      <c r="AAB40" s="253"/>
      <c r="AAC40" s="253"/>
      <c r="AAD40" s="253"/>
      <c r="AAE40" s="253"/>
      <c r="AAF40" s="253"/>
      <c r="AAG40" s="253"/>
      <c r="AAH40" s="253"/>
      <c r="AAI40" s="253"/>
      <c r="AAJ40" s="253"/>
      <c r="AAK40" s="253"/>
      <c r="AAL40" s="253"/>
      <c r="AAM40" s="253"/>
      <c r="AAN40" s="253"/>
      <c r="AAO40" s="253"/>
      <c r="AAP40" s="253"/>
      <c r="AAQ40" s="253"/>
      <c r="AAR40" s="253"/>
      <c r="AAS40" s="253"/>
      <c r="AAT40" s="253"/>
      <c r="AAU40" s="253"/>
      <c r="AAV40" s="253"/>
      <c r="AAW40" s="253"/>
      <c r="AAX40" s="253"/>
      <c r="AAY40" s="253"/>
      <c r="AAZ40" s="253"/>
      <c r="ABA40" s="253"/>
      <c r="ABB40" s="253"/>
      <c r="ABC40" s="253"/>
      <c r="ABD40" s="253"/>
      <c r="ABE40" s="253"/>
      <c r="ABF40" s="253"/>
      <c r="ABG40" s="253"/>
      <c r="ABH40" s="253"/>
      <c r="ABI40" s="253"/>
      <c r="ABJ40" s="253"/>
      <c r="ABK40" s="253"/>
      <c r="ABL40" s="253"/>
      <c r="ABM40" s="253"/>
      <c r="ABN40" s="253"/>
      <c r="ABO40" s="253"/>
      <c r="ABP40" s="253"/>
      <c r="ABQ40" s="253"/>
      <c r="ABR40" s="253"/>
      <c r="ABS40" s="253"/>
      <c r="ABT40" s="253"/>
      <c r="ABU40" s="253"/>
      <c r="ABV40" s="253"/>
      <c r="ABW40" s="253"/>
      <c r="ABX40" s="253"/>
      <c r="ABY40" s="253"/>
      <c r="ABZ40" s="253"/>
      <c r="ACA40" s="253"/>
      <c r="ACB40" s="253"/>
      <c r="ACC40" s="253"/>
      <c r="ACD40" s="253"/>
      <c r="ACE40" s="253"/>
      <c r="ACF40" s="253"/>
      <c r="ACG40" s="253"/>
      <c r="ACH40" s="253"/>
      <c r="ACI40" s="253"/>
      <c r="ACJ40" s="253"/>
      <c r="ACK40" s="253"/>
      <c r="ACL40" s="253"/>
      <c r="ACM40" s="253"/>
      <c r="ACN40" s="253"/>
      <c r="ACO40" s="253"/>
      <c r="ACP40" s="253"/>
      <c r="ACQ40" s="253"/>
      <c r="ACR40" s="253"/>
      <c r="ACS40" s="253"/>
      <c r="ACT40" s="253"/>
      <c r="ACU40" s="253"/>
      <c r="ACV40" s="253"/>
      <c r="ACW40" s="253"/>
      <c r="ACX40" s="253"/>
      <c r="ACY40" s="253"/>
      <c r="ACZ40" s="253"/>
      <c r="ADA40" s="253"/>
      <c r="ADB40" s="253"/>
      <c r="ADC40" s="253"/>
      <c r="ADD40" s="253"/>
      <c r="ADE40" s="253"/>
      <c r="ADF40" s="253"/>
      <c r="ADG40" s="253"/>
      <c r="ADH40" s="253"/>
      <c r="ADI40" s="253"/>
      <c r="ADJ40" s="253"/>
      <c r="ADK40" s="253"/>
      <c r="ADL40" s="253"/>
      <c r="ADM40" s="253"/>
      <c r="ADN40" s="253"/>
      <c r="ADO40" s="253"/>
      <c r="ADP40" s="253"/>
      <c r="ADQ40" s="253"/>
      <c r="ADR40" s="253"/>
      <c r="ADS40" s="253"/>
      <c r="ADT40" s="253"/>
      <c r="ADU40" s="253"/>
      <c r="ADV40" s="253"/>
      <c r="ADW40" s="253"/>
      <c r="ADX40" s="253"/>
      <c r="ADY40" s="253"/>
      <c r="ADZ40" s="253"/>
      <c r="AEA40" s="253"/>
      <c r="AEB40" s="253"/>
      <c r="AEC40" s="253"/>
      <c r="AED40" s="253"/>
      <c r="AEE40" s="253"/>
      <c r="AEF40" s="253"/>
      <c r="AEG40" s="253"/>
      <c r="AEH40" s="253"/>
      <c r="AEI40" s="253"/>
      <c r="AEJ40" s="253"/>
      <c r="AEK40" s="253"/>
      <c r="AEL40" s="253"/>
      <c r="AEM40" s="253"/>
      <c r="AEN40" s="253"/>
      <c r="AEO40" s="253"/>
      <c r="AEP40" s="253"/>
      <c r="AEQ40" s="253"/>
      <c r="AER40" s="253"/>
      <c r="AES40" s="253"/>
      <c r="AET40" s="253"/>
      <c r="AEU40" s="253"/>
      <c r="AEV40" s="253"/>
      <c r="AEW40" s="253"/>
      <c r="AEX40" s="253"/>
      <c r="AEY40" s="253"/>
      <c r="AEZ40" s="253"/>
      <c r="AFA40" s="253"/>
      <c r="AFB40" s="253"/>
      <c r="AFC40" s="253"/>
      <c r="AFD40" s="253"/>
      <c r="AFE40" s="253"/>
      <c r="AFF40" s="253"/>
      <c r="AFG40" s="253"/>
      <c r="AFH40" s="253"/>
      <c r="AFI40" s="253"/>
      <c r="AFJ40" s="253"/>
      <c r="AFK40" s="253"/>
      <c r="AFL40" s="253"/>
      <c r="AFM40" s="253"/>
      <c r="AFN40" s="253"/>
      <c r="AFO40" s="253"/>
      <c r="AFP40" s="253"/>
      <c r="AFQ40" s="253"/>
      <c r="AFR40" s="253"/>
      <c r="AFS40" s="253"/>
      <c r="AFT40" s="253"/>
      <c r="AFU40" s="253"/>
      <c r="AFV40" s="253"/>
      <c r="AFW40" s="253"/>
      <c r="AFX40" s="253"/>
      <c r="AFY40" s="253"/>
      <c r="AFZ40" s="253"/>
      <c r="AGA40" s="253"/>
      <c r="AGB40" s="253"/>
      <c r="AGC40" s="253"/>
      <c r="AGD40" s="253"/>
      <c r="AGE40" s="253"/>
      <c r="AGF40" s="253"/>
      <c r="AGG40" s="253"/>
      <c r="AGH40" s="253"/>
      <c r="AGI40" s="253"/>
      <c r="AGJ40" s="253"/>
      <c r="AGK40" s="253"/>
      <c r="AGL40" s="253"/>
      <c r="AGM40" s="253"/>
      <c r="AGN40" s="253"/>
      <c r="AGO40" s="253"/>
      <c r="AGP40" s="253"/>
      <c r="AGQ40" s="253"/>
      <c r="AGR40" s="253"/>
      <c r="AGS40" s="253"/>
      <c r="AGT40" s="253"/>
      <c r="AGU40" s="253"/>
      <c r="AGV40" s="253"/>
      <c r="AGW40" s="253"/>
      <c r="AGX40" s="253"/>
      <c r="AGY40" s="253"/>
      <c r="AGZ40" s="253"/>
      <c r="AHA40" s="253"/>
      <c r="AHB40" s="253"/>
      <c r="AHC40" s="253"/>
      <c r="AHD40" s="253"/>
      <c r="AHE40" s="253"/>
      <c r="AHF40" s="253"/>
      <c r="AHG40" s="253"/>
      <c r="AHH40" s="253"/>
      <c r="AHI40" s="253"/>
      <c r="AHJ40" s="253"/>
      <c r="AHK40" s="253"/>
      <c r="AHL40" s="253"/>
      <c r="AHM40" s="253"/>
      <c r="AHN40" s="253"/>
      <c r="AHO40" s="253"/>
      <c r="AHP40" s="253"/>
      <c r="AHQ40" s="253"/>
      <c r="AHR40" s="253"/>
      <c r="AHS40" s="253"/>
      <c r="AHT40" s="253"/>
      <c r="AHU40" s="253"/>
      <c r="AHV40" s="253"/>
      <c r="AHW40" s="253"/>
      <c r="AHX40" s="253"/>
      <c r="AHY40" s="253"/>
      <c r="AHZ40" s="253"/>
      <c r="AIA40" s="253"/>
      <c r="AIB40" s="253"/>
      <c r="AIC40" s="253"/>
      <c r="AID40" s="253"/>
      <c r="AIE40" s="253"/>
      <c r="AIF40" s="253"/>
      <c r="AIG40" s="253"/>
      <c r="AIH40" s="253"/>
      <c r="AII40" s="253"/>
      <c r="AIJ40" s="253"/>
      <c r="AIK40" s="253"/>
      <c r="AIL40" s="253"/>
      <c r="AIM40" s="253"/>
      <c r="AIN40" s="253"/>
      <c r="AIO40" s="253"/>
      <c r="AIP40" s="253"/>
      <c r="AIQ40" s="253"/>
      <c r="AIR40" s="253"/>
      <c r="AIS40" s="253"/>
      <c r="AIT40" s="253"/>
      <c r="AIU40" s="253"/>
      <c r="AIV40" s="253"/>
      <c r="AIW40" s="253"/>
      <c r="AIX40" s="253"/>
      <c r="AIY40" s="253"/>
      <c r="AIZ40" s="253"/>
      <c r="AJA40" s="253"/>
      <c r="AJB40" s="253"/>
      <c r="AJC40" s="253"/>
      <c r="AJD40" s="253"/>
      <c r="AJE40" s="253"/>
      <c r="AJF40" s="253"/>
      <c r="AJG40" s="253"/>
      <c r="AJH40" s="253"/>
      <c r="AJI40" s="253"/>
      <c r="AJJ40" s="253"/>
      <c r="AJK40" s="253"/>
      <c r="AJL40" s="253"/>
      <c r="AJM40" s="253"/>
      <c r="AJN40" s="253"/>
      <c r="AJO40" s="253"/>
      <c r="AJP40" s="253"/>
      <c r="AJQ40" s="253"/>
      <c r="AJR40" s="253"/>
      <c r="AJS40" s="253"/>
      <c r="AJT40" s="253"/>
      <c r="AJU40" s="253"/>
      <c r="AJV40" s="253"/>
      <c r="AJW40" s="253"/>
      <c r="AJX40" s="253"/>
      <c r="AJY40" s="253"/>
      <c r="AJZ40" s="253"/>
      <c r="AKA40" s="253"/>
      <c r="AKB40" s="253"/>
      <c r="AKC40" s="253"/>
      <c r="AKD40" s="253"/>
      <c r="AKE40" s="253"/>
      <c r="AKF40" s="253"/>
      <c r="AKG40" s="253"/>
      <c r="AKH40" s="253"/>
      <c r="AKI40" s="253"/>
      <c r="AKJ40" s="253"/>
      <c r="AKK40" s="253"/>
      <c r="AKL40" s="253"/>
      <c r="AKM40" s="253"/>
      <c r="AKN40" s="253"/>
      <c r="AKO40" s="253"/>
      <c r="AKP40" s="253"/>
      <c r="AKQ40" s="253"/>
      <c r="AKR40" s="253"/>
      <c r="AKS40" s="253"/>
      <c r="AKT40" s="253"/>
      <c r="AKU40" s="253"/>
      <c r="AKV40" s="253"/>
      <c r="AKW40" s="253"/>
      <c r="AKX40" s="253"/>
      <c r="AKY40" s="253"/>
      <c r="AKZ40" s="253"/>
      <c r="ALA40" s="253"/>
      <c r="ALB40" s="253"/>
      <c r="ALC40" s="253"/>
      <c r="ALD40" s="253"/>
      <c r="ALE40" s="253"/>
      <c r="ALF40" s="253"/>
      <c r="ALG40" s="253"/>
      <c r="ALH40" s="253"/>
      <c r="ALI40" s="253"/>
      <c r="ALJ40" s="253"/>
      <c r="ALK40" s="253"/>
      <c r="ALL40" s="253"/>
      <c r="ALM40" s="253"/>
      <c r="ALN40" s="253"/>
      <c r="ALO40" s="253"/>
      <c r="ALP40" s="253"/>
      <c r="ALQ40" s="253"/>
      <c r="ALR40" s="253"/>
      <c r="ALS40" s="253"/>
      <c r="ALT40" s="253"/>
      <c r="ALU40" s="253"/>
      <c r="ALV40" s="253"/>
      <c r="ALW40" s="253"/>
      <c r="ALX40" s="253"/>
      <c r="ALY40" s="253"/>
      <c r="ALZ40" s="253"/>
      <c r="AMA40" s="253"/>
      <c r="AMB40" s="253"/>
      <c r="AMC40" s="253"/>
      <c r="AMD40" s="253"/>
      <c r="AME40" s="253"/>
      <c r="AMF40" s="253"/>
      <c r="AMG40" s="253"/>
      <c r="AMH40" s="253"/>
      <c r="AMI40" s="253"/>
      <c r="AMJ40" s="253"/>
      <c r="AMK40" s="253"/>
      <c r="AML40" s="253"/>
      <c r="AMM40" s="253"/>
      <c r="AMN40" s="253"/>
      <c r="AMO40" s="253"/>
      <c r="AMP40" s="253"/>
      <c r="AMQ40" s="253"/>
    </row>
    <row r="41" spans="1:1031" ht="112">
      <c r="A41" s="774"/>
      <c r="B41" s="774"/>
      <c r="C41" s="776"/>
      <c r="D41" s="785"/>
      <c r="E41" s="774"/>
      <c r="F41" s="774"/>
      <c r="G41" s="241" t="s">
        <v>51</v>
      </c>
      <c r="H41" s="175" t="s">
        <v>89</v>
      </c>
      <c r="I41" s="246" t="s">
        <v>776</v>
      </c>
      <c r="J41" s="246" t="s">
        <v>652</v>
      </c>
      <c r="K41" s="190" t="s">
        <v>55</v>
      </c>
      <c r="L41" s="190" t="s">
        <v>55</v>
      </c>
      <c r="M41" s="190" t="s">
        <v>653</v>
      </c>
      <c r="N41" s="192">
        <v>2</v>
      </c>
      <c r="O41" s="192">
        <v>3</v>
      </c>
      <c r="P41" s="192">
        <f t="shared" si="15"/>
        <v>6</v>
      </c>
      <c r="Q41" s="249" t="str">
        <f t="shared" si="16"/>
        <v>MEDIO</v>
      </c>
      <c r="R41" s="192">
        <v>10</v>
      </c>
      <c r="S41" s="192">
        <f t="shared" si="17"/>
        <v>60</v>
      </c>
      <c r="T41" s="192" t="str">
        <f t="shared" si="18"/>
        <v>III</v>
      </c>
      <c r="U41" s="180" t="str">
        <f t="shared" si="19"/>
        <v>ACEPTABLE</v>
      </c>
      <c r="V41" s="244">
        <v>356</v>
      </c>
      <c r="W41" s="192" t="s">
        <v>546</v>
      </c>
      <c r="X41" s="192" t="s">
        <v>104</v>
      </c>
      <c r="Y41" s="189" t="s">
        <v>55</v>
      </c>
      <c r="Z41" s="187" t="s">
        <v>55</v>
      </c>
      <c r="AA41" s="189" t="s">
        <v>55</v>
      </c>
      <c r="AB41" s="191" t="s">
        <v>55</v>
      </c>
      <c r="AC41" s="243" t="s">
        <v>55</v>
      </c>
      <c r="AD41" s="243" t="s">
        <v>55</v>
      </c>
      <c r="AE41" s="242" t="s">
        <v>654</v>
      </c>
      <c r="AF41" s="198" t="s">
        <v>1034</v>
      </c>
      <c r="AG41" s="243" t="s">
        <v>55</v>
      </c>
      <c r="AH41" s="242" t="s">
        <v>55</v>
      </c>
    </row>
    <row r="42" spans="1:1031" ht="252">
      <c r="A42" s="774"/>
      <c r="B42" s="774"/>
      <c r="C42" s="776"/>
      <c r="D42" s="785"/>
      <c r="E42" s="774"/>
      <c r="F42" s="774"/>
      <c r="G42" s="250" t="s">
        <v>51</v>
      </c>
      <c r="H42" s="175" t="s">
        <v>146</v>
      </c>
      <c r="I42" s="246" t="s">
        <v>321</v>
      </c>
      <c r="J42" s="246" t="s">
        <v>322</v>
      </c>
      <c r="K42" s="190" t="s">
        <v>638</v>
      </c>
      <c r="L42" s="182" t="s">
        <v>222</v>
      </c>
      <c r="M42" s="182" t="s">
        <v>655</v>
      </c>
      <c r="N42" s="170">
        <v>2</v>
      </c>
      <c r="O42" s="170">
        <v>3</v>
      </c>
      <c r="P42" s="192">
        <f t="shared" si="15"/>
        <v>6</v>
      </c>
      <c r="Q42" s="247" t="str">
        <f t="shared" si="16"/>
        <v>MEDIO</v>
      </c>
      <c r="R42" s="192">
        <v>10</v>
      </c>
      <c r="S42" s="192">
        <f t="shared" si="17"/>
        <v>60</v>
      </c>
      <c r="T42" s="192" t="str">
        <f t="shared" si="18"/>
        <v>III</v>
      </c>
      <c r="U42" s="180" t="str">
        <f t="shared" si="19"/>
        <v>ACEPTABLE</v>
      </c>
      <c r="V42" s="244">
        <v>356</v>
      </c>
      <c r="W42" s="183" t="s">
        <v>656</v>
      </c>
      <c r="X42" s="192" t="s">
        <v>153</v>
      </c>
      <c r="Y42" s="189" t="s">
        <v>55</v>
      </c>
      <c r="Z42" s="187" t="s">
        <v>55</v>
      </c>
      <c r="AA42" s="189" t="s">
        <v>55</v>
      </c>
      <c r="AB42" s="191" t="s">
        <v>55</v>
      </c>
      <c r="AC42" s="189" t="s">
        <v>55</v>
      </c>
      <c r="AD42" s="243" t="s">
        <v>55</v>
      </c>
      <c r="AE42" s="242" t="s">
        <v>657</v>
      </c>
      <c r="AF42" s="198" t="s">
        <v>1034</v>
      </c>
      <c r="AG42" s="243" t="s">
        <v>55</v>
      </c>
      <c r="AH42" s="242" t="s">
        <v>55</v>
      </c>
    </row>
    <row r="43" spans="1:1031" ht="134.25" customHeight="1">
      <c r="A43" s="774"/>
      <c r="B43" s="774"/>
      <c r="C43" s="777"/>
      <c r="D43" s="785"/>
      <c r="E43" s="774"/>
      <c r="F43" s="774"/>
      <c r="G43" s="241" t="s">
        <v>294</v>
      </c>
      <c r="H43" s="175" t="s">
        <v>748</v>
      </c>
      <c r="I43" s="246" t="s">
        <v>323</v>
      </c>
      <c r="J43" s="246" t="s">
        <v>324</v>
      </c>
      <c r="K43" s="182" t="s">
        <v>229</v>
      </c>
      <c r="L43" s="182" t="s">
        <v>658</v>
      </c>
      <c r="M43" s="182" t="s">
        <v>639</v>
      </c>
      <c r="N43" s="192">
        <v>2</v>
      </c>
      <c r="O43" s="192">
        <v>3</v>
      </c>
      <c r="P43" s="192">
        <f t="shared" si="15"/>
        <v>6</v>
      </c>
      <c r="Q43" s="249" t="str">
        <f t="shared" si="16"/>
        <v>MEDIO</v>
      </c>
      <c r="R43" s="192">
        <v>10</v>
      </c>
      <c r="S43" s="192">
        <f t="shared" si="17"/>
        <v>60</v>
      </c>
      <c r="T43" s="192" t="str">
        <f t="shared" si="18"/>
        <v>III</v>
      </c>
      <c r="U43" s="180" t="str">
        <f t="shared" si="19"/>
        <v>ACEPTABLE</v>
      </c>
      <c r="V43" s="244">
        <v>356</v>
      </c>
      <c r="W43" s="244" t="s">
        <v>663</v>
      </c>
      <c r="X43" s="192" t="s">
        <v>173</v>
      </c>
      <c r="Y43" s="198" t="s">
        <v>55</v>
      </c>
      <c r="Z43" s="187" t="s">
        <v>55</v>
      </c>
      <c r="AA43" s="198" t="s">
        <v>55</v>
      </c>
      <c r="AB43" s="191" t="s">
        <v>55</v>
      </c>
      <c r="AC43" s="242" t="s">
        <v>55</v>
      </c>
      <c r="AD43" s="243" t="s">
        <v>55</v>
      </c>
      <c r="AE43" s="184" t="s">
        <v>664</v>
      </c>
      <c r="AF43" s="198" t="s">
        <v>1034</v>
      </c>
      <c r="AG43" s="243" t="s">
        <v>55</v>
      </c>
      <c r="AH43" s="242" t="s">
        <v>55</v>
      </c>
    </row>
    <row r="44" spans="1:1031" ht="13.15" customHeight="1">
      <c r="A44" s="251"/>
      <c r="B44" s="251"/>
      <c r="C44" s="251"/>
      <c r="D44" s="221"/>
      <c r="E44" s="221"/>
      <c r="F44" s="221"/>
    </row>
    <row r="45" spans="1:1031" s="200" customFormat="1" ht="13.15" customHeight="1">
      <c r="A45" s="251"/>
      <c r="B45" s="251"/>
      <c r="C45" s="251"/>
      <c r="D45" s="221"/>
      <c r="E45" s="221"/>
      <c r="F45" s="221"/>
      <c r="G45" s="54"/>
      <c r="I45" s="220"/>
      <c r="J45" s="302"/>
      <c r="K45" s="302"/>
      <c r="L45" s="302"/>
      <c r="M45" s="302"/>
      <c r="AE45" s="205"/>
    </row>
    <row r="46" spans="1:1031" s="200" customFormat="1" ht="13.15" customHeight="1">
      <c r="A46" s="251"/>
      <c r="B46" s="251"/>
      <c r="C46" s="251"/>
      <c r="D46" s="221"/>
      <c r="E46" s="221"/>
      <c r="F46" s="221"/>
      <c r="G46" s="54"/>
      <c r="I46" s="220"/>
      <c r="J46" s="302"/>
      <c r="K46" s="302"/>
      <c r="L46" s="302"/>
      <c r="M46" s="302"/>
      <c r="AE46" s="205"/>
    </row>
    <row r="47" spans="1:1031" ht="13.15" customHeight="1">
      <c r="A47" s="251"/>
      <c r="B47" s="251"/>
      <c r="C47" s="251"/>
      <c r="D47" s="221"/>
      <c r="E47" s="221"/>
      <c r="F47" s="221"/>
    </row>
    <row r="48" spans="1:1031" s="200" customFormat="1" ht="13.15" customHeight="1">
      <c r="A48" s="251"/>
      <c r="B48" s="251"/>
      <c r="C48" s="251"/>
      <c r="D48" s="221"/>
      <c r="E48" s="221"/>
      <c r="F48" s="221"/>
      <c r="G48" s="54"/>
      <c r="I48" s="220"/>
      <c r="J48" s="302"/>
      <c r="K48" s="302"/>
      <c r="L48" s="302"/>
      <c r="M48" s="302"/>
      <c r="AE48" s="205"/>
    </row>
    <row r="49" spans="1:31" s="200" customFormat="1" ht="13.15" customHeight="1">
      <c r="A49" s="251"/>
      <c r="B49" s="251"/>
      <c r="C49" s="251"/>
      <c r="D49" s="221"/>
      <c r="E49" s="221"/>
      <c r="F49" s="221"/>
      <c r="G49" s="54"/>
      <c r="I49" s="220"/>
      <c r="J49" s="302"/>
      <c r="K49" s="302"/>
      <c r="L49" s="302"/>
      <c r="M49" s="302"/>
      <c r="AE49" s="205"/>
    </row>
    <row r="50" spans="1:31" s="200" customFormat="1" ht="13.15" customHeight="1">
      <c r="A50" s="251"/>
      <c r="B50" s="251"/>
      <c r="C50" s="251"/>
      <c r="D50" s="221"/>
      <c r="E50" s="221"/>
      <c r="F50" s="221"/>
      <c r="G50" s="54"/>
      <c r="I50" s="220"/>
      <c r="J50" s="302"/>
      <c r="K50" s="302"/>
      <c r="L50" s="302"/>
      <c r="M50" s="302"/>
      <c r="AE50" s="205"/>
    </row>
    <row r="51" spans="1:31" s="200" customFormat="1" ht="13.15" customHeight="1">
      <c r="A51" s="251"/>
      <c r="B51" s="251"/>
      <c r="C51" s="251"/>
      <c r="D51" s="221"/>
      <c r="E51" s="221"/>
      <c r="F51" s="221"/>
      <c r="G51" s="54"/>
      <c r="I51" s="220"/>
      <c r="J51" s="302"/>
      <c r="K51" s="302"/>
      <c r="L51" s="302"/>
      <c r="M51" s="302"/>
      <c r="AE51" s="205"/>
    </row>
    <row r="52" spans="1:31" s="200" customFormat="1" ht="13.15" customHeight="1">
      <c r="A52" s="251"/>
      <c r="B52" s="251"/>
      <c r="C52" s="251"/>
      <c r="D52" s="221"/>
      <c r="E52" s="221"/>
      <c r="F52" s="221"/>
      <c r="G52" s="54"/>
      <c r="I52" s="220"/>
      <c r="J52" s="302"/>
      <c r="K52" s="302"/>
      <c r="L52" s="302"/>
      <c r="M52" s="302"/>
      <c r="AE52" s="205"/>
    </row>
    <row r="53" spans="1:31" s="200" customFormat="1" ht="13.15" customHeight="1">
      <c r="A53" s="251"/>
      <c r="B53" s="251"/>
      <c r="C53" s="251"/>
      <c r="D53" s="221"/>
      <c r="E53" s="221"/>
      <c r="F53" s="221"/>
      <c r="G53" s="54"/>
      <c r="I53" s="220"/>
      <c r="J53" s="302"/>
      <c r="K53" s="302"/>
      <c r="L53" s="302"/>
      <c r="M53" s="302"/>
      <c r="AE53" s="205"/>
    </row>
    <row r="54" spans="1:31" s="200" customFormat="1" ht="13.15" customHeight="1">
      <c r="A54" s="251"/>
      <c r="B54" s="251"/>
      <c r="C54" s="251"/>
      <c r="D54" s="221"/>
      <c r="E54" s="221"/>
      <c r="F54" s="221"/>
      <c r="G54" s="54"/>
      <c r="I54" s="220"/>
      <c r="J54" s="302"/>
      <c r="K54" s="302"/>
      <c r="L54" s="302"/>
      <c r="M54" s="302"/>
      <c r="AE54" s="205"/>
    </row>
    <row r="55" spans="1:31" s="200" customFormat="1" ht="13.15" customHeight="1">
      <c r="A55" s="251"/>
      <c r="B55" s="251"/>
      <c r="C55" s="251"/>
      <c r="D55" s="221"/>
      <c r="E55" s="221"/>
      <c r="F55" s="221"/>
      <c r="G55" s="54"/>
      <c r="I55" s="220"/>
      <c r="J55" s="302"/>
      <c r="K55" s="302"/>
      <c r="L55" s="302"/>
      <c r="M55" s="302"/>
      <c r="AE55" s="205"/>
    </row>
    <row r="56" spans="1:31" s="200" customFormat="1" ht="13.15" customHeight="1">
      <c r="A56" s="251"/>
      <c r="B56" s="251"/>
      <c r="C56" s="251"/>
      <c r="D56" s="221"/>
      <c r="E56" s="221"/>
      <c r="F56" s="221"/>
      <c r="G56" s="54"/>
      <c r="I56" s="220"/>
      <c r="J56" s="302"/>
      <c r="K56" s="302"/>
      <c r="L56" s="302"/>
      <c r="M56" s="302"/>
      <c r="AE56" s="205"/>
    </row>
    <row r="57" spans="1:31" s="200" customFormat="1" ht="13.15" customHeight="1">
      <c r="A57" s="251"/>
      <c r="B57" s="251"/>
      <c r="C57" s="251"/>
      <c r="D57" s="221"/>
      <c r="E57" s="221"/>
      <c r="F57" s="221"/>
      <c r="G57" s="54"/>
      <c r="I57" s="220"/>
      <c r="J57" s="302"/>
      <c r="K57" s="302"/>
      <c r="L57" s="302"/>
      <c r="M57" s="302"/>
      <c r="AE57" s="205"/>
    </row>
    <row r="58" spans="1:31" s="200" customFormat="1" ht="13.15" customHeight="1">
      <c r="A58" s="251"/>
      <c r="B58" s="251"/>
      <c r="C58" s="251"/>
      <c r="D58" s="221"/>
      <c r="E58" s="221"/>
      <c r="F58" s="221"/>
      <c r="G58" s="54"/>
      <c r="I58" s="220"/>
      <c r="J58" s="302"/>
      <c r="K58" s="302"/>
      <c r="L58" s="302"/>
      <c r="M58" s="302"/>
      <c r="AE58" s="205"/>
    </row>
    <row r="59" spans="1:31" s="200" customFormat="1" ht="13.15" customHeight="1">
      <c r="A59" s="251"/>
      <c r="B59" s="251"/>
      <c r="C59" s="251"/>
      <c r="D59" s="221"/>
      <c r="E59" s="221"/>
      <c r="F59" s="221"/>
      <c r="G59" s="54"/>
      <c r="I59" s="220"/>
      <c r="J59" s="302"/>
      <c r="K59" s="302"/>
      <c r="L59" s="302"/>
      <c r="M59" s="302"/>
      <c r="AE59" s="205"/>
    </row>
    <row r="60" spans="1:31" s="200" customFormat="1" ht="13.15" customHeight="1">
      <c r="A60" s="251"/>
      <c r="B60" s="251"/>
      <c r="C60" s="251"/>
      <c r="D60" s="221"/>
      <c r="E60" s="221"/>
      <c r="F60" s="221"/>
      <c r="G60" s="54"/>
      <c r="I60" s="220"/>
      <c r="J60" s="302"/>
      <c r="K60" s="302"/>
      <c r="L60" s="302"/>
      <c r="M60" s="302"/>
      <c r="AE60" s="205"/>
    </row>
    <row r="61" spans="1:31" s="200" customFormat="1" ht="13.15" customHeight="1">
      <c r="A61" s="251"/>
      <c r="B61" s="251"/>
      <c r="C61" s="251"/>
      <c r="D61" s="221"/>
      <c r="E61" s="221"/>
      <c r="F61" s="221"/>
      <c r="G61" s="54"/>
      <c r="I61" s="220"/>
      <c r="J61" s="302"/>
      <c r="K61" s="302"/>
      <c r="L61" s="302"/>
      <c r="M61" s="302"/>
      <c r="AE61" s="205"/>
    </row>
    <row r="62" spans="1:31" s="200" customFormat="1" ht="13.15" customHeight="1">
      <c r="A62" s="251"/>
      <c r="B62" s="251"/>
      <c r="C62" s="251"/>
      <c r="D62" s="221"/>
      <c r="E62" s="221"/>
      <c r="F62" s="221"/>
      <c r="G62" s="54"/>
      <c r="I62" s="220"/>
      <c r="J62" s="302"/>
      <c r="K62" s="302"/>
      <c r="L62" s="302"/>
      <c r="M62" s="302"/>
      <c r="AE62" s="205"/>
    </row>
    <row r="63" spans="1:31" s="200" customFormat="1" ht="13.15" customHeight="1">
      <c r="A63" s="251"/>
      <c r="B63" s="251"/>
      <c r="C63" s="251"/>
      <c r="D63" s="221"/>
      <c r="E63" s="221"/>
      <c r="F63" s="221"/>
      <c r="G63" s="54"/>
      <c r="I63" s="220"/>
      <c r="J63" s="302"/>
      <c r="K63" s="302"/>
      <c r="L63" s="302"/>
      <c r="M63" s="302"/>
      <c r="AE63" s="205"/>
    </row>
    <row r="64" spans="1:31" s="200" customFormat="1" ht="13.15" customHeight="1">
      <c r="A64" s="251"/>
      <c r="B64" s="251"/>
      <c r="C64" s="251"/>
      <c r="D64" s="221"/>
      <c r="E64" s="221"/>
      <c r="F64" s="221"/>
      <c r="G64" s="54"/>
      <c r="I64" s="220"/>
      <c r="J64" s="302"/>
      <c r="K64" s="302"/>
      <c r="L64" s="302"/>
      <c r="M64" s="302"/>
      <c r="AE64" s="205"/>
    </row>
    <row r="65" spans="1:1031" s="54" customFormat="1" ht="13.15" customHeight="1">
      <c r="A65" s="251"/>
      <c r="B65" s="251"/>
      <c r="C65" s="251"/>
      <c r="D65" s="221"/>
      <c r="E65" s="221"/>
      <c r="F65" s="221"/>
      <c r="H65" s="200"/>
      <c r="I65" s="220"/>
      <c r="J65" s="302"/>
      <c r="K65" s="302"/>
      <c r="L65" s="302"/>
      <c r="M65" s="302"/>
      <c r="N65" s="200"/>
      <c r="O65" s="200"/>
      <c r="P65" s="200"/>
      <c r="Q65" s="200"/>
      <c r="R65" s="200"/>
      <c r="S65" s="200"/>
      <c r="T65" s="200"/>
      <c r="U65" s="200"/>
      <c r="V65" s="200"/>
      <c r="W65" s="200"/>
      <c r="X65" s="200"/>
      <c r="Y65" s="200"/>
      <c r="Z65" s="200"/>
      <c r="AA65" s="200"/>
      <c r="AB65" s="200"/>
      <c r="AC65" s="200"/>
      <c r="AD65" s="200"/>
      <c r="AE65" s="205"/>
      <c r="AF65" s="200"/>
      <c r="AG65" s="200"/>
      <c r="AH65" s="200"/>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200"/>
      <c r="CJ65" s="200"/>
      <c r="CK65" s="200"/>
      <c r="CL65" s="200"/>
      <c r="CM65" s="200"/>
      <c r="CN65" s="200"/>
      <c r="CO65" s="200"/>
      <c r="CP65" s="200"/>
      <c r="CQ65" s="200"/>
      <c r="CR65" s="200"/>
      <c r="CS65" s="200"/>
      <c r="CT65" s="200"/>
      <c r="CU65" s="200"/>
      <c r="CV65" s="200"/>
      <c r="CW65" s="200"/>
      <c r="CX65" s="200"/>
      <c r="CY65" s="200"/>
      <c r="CZ65" s="200"/>
      <c r="DA65" s="200"/>
      <c r="DB65" s="200"/>
      <c r="DC65" s="200"/>
      <c r="DD65" s="200"/>
      <c r="DE65" s="200"/>
      <c r="DF65" s="200"/>
      <c r="DG65" s="200"/>
      <c r="DH65" s="200"/>
      <c r="DI65" s="200"/>
      <c r="DJ65" s="200"/>
      <c r="DK65" s="200"/>
      <c r="DL65" s="200"/>
      <c r="DM65" s="200"/>
      <c r="DN65" s="200"/>
      <c r="DO65" s="200"/>
      <c r="DP65" s="200"/>
      <c r="DQ65" s="200"/>
      <c r="DR65" s="200"/>
      <c r="DS65" s="200"/>
      <c r="DT65" s="200"/>
      <c r="DU65" s="200"/>
      <c r="DV65" s="200"/>
      <c r="DW65" s="200"/>
      <c r="DX65" s="200"/>
      <c r="DY65" s="200"/>
      <c r="DZ65" s="200"/>
      <c r="EA65" s="200"/>
      <c r="EB65" s="200"/>
      <c r="EC65" s="200"/>
      <c r="ED65" s="200"/>
      <c r="EE65" s="200"/>
      <c r="EF65" s="200"/>
      <c r="EG65" s="200"/>
      <c r="EH65" s="200"/>
      <c r="EI65" s="200"/>
      <c r="EJ65" s="200"/>
      <c r="EK65" s="200"/>
      <c r="EL65" s="200"/>
      <c r="EM65" s="200"/>
      <c r="EN65" s="200"/>
      <c r="EO65" s="200"/>
      <c r="EP65" s="200"/>
      <c r="EQ65" s="200"/>
      <c r="ER65" s="200"/>
      <c r="ES65" s="200"/>
      <c r="ET65" s="200"/>
      <c r="EU65" s="200"/>
      <c r="EV65" s="200"/>
      <c r="EW65" s="200"/>
      <c r="EX65" s="200"/>
      <c r="EY65" s="200"/>
      <c r="EZ65" s="200"/>
      <c r="FA65" s="200"/>
      <c r="FB65" s="200"/>
      <c r="FC65" s="200"/>
      <c r="FD65" s="200"/>
      <c r="FE65" s="200"/>
      <c r="FF65" s="200"/>
      <c r="FG65" s="200"/>
      <c r="FH65" s="200"/>
      <c r="FI65" s="200"/>
      <c r="FJ65" s="200"/>
      <c r="FK65" s="200"/>
      <c r="FL65" s="200"/>
      <c r="FM65" s="200"/>
      <c r="FN65" s="200"/>
      <c r="FO65" s="200"/>
      <c r="FP65" s="200"/>
      <c r="FQ65" s="200"/>
      <c r="FR65" s="200"/>
      <c r="FS65" s="200"/>
      <c r="FT65" s="200"/>
      <c r="FU65" s="200"/>
      <c r="FV65" s="200"/>
      <c r="FW65" s="200"/>
      <c r="FX65" s="200"/>
      <c r="FY65" s="200"/>
      <c r="FZ65" s="200"/>
      <c r="GA65" s="200"/>
      <c r="GB65" s="200"/>
      <c r="GC65" s="200"/>
      <c r="GD65" s="200"/>
      <c r="GE65" s="200"/>
      <c r="GF65" s="200"/>
      <c r="GG65" s="200"/>
      <c r="GH65" s="200"/>
      <c r="GI65" s="200"/>
      <c r="GJ65" s="200"/>
      <c r="GK65" s="200"/>
      <c r="GL65" s="200"/>
      <c r="GM65" s="200"/>
      <c r="GN65" s="200"/>
      <c r="GO65" s="200"/>
      <c r="GP65" s="200"/>
      <c r="GQ65" s="200"/>
      <c r="GR65" s="200"/>
      <c r="GS65" s="200"/>
      <c r="GT65" s="200"/>
      <c r="GU65" s="200"/>
      <c r="GV65" s="200"/>
      <c r="GW65" s="200"/>
      <c r="GX65" s="200"/>
      <c r="GY65" s="200"/>
      <c r="GZ65" s="200"/>
      <c r="HA65" s="200"/>
      <c r="HB65" s="200"/>
      <c r="HC65" s="200"/>
      <c r="HD65" s="200"/>
      <c r="HE65" s="200"/>
      <c r="HF65" s="200"/>
      <c r="HG65" s="200"/>
      <c r="HH65" s="200"/>
      <c r="HI65" s="200"/>
      <c r="HJ65" s="200"/>
      <c r="HK65" s="200"/>
      <c r="HL65" s="200"/>
      <c r="HM65" s="200"/>
      <c r="HN65" s="200"/>
      <c r="HO65" s="200"/>
      <c r="HP65" s="200"/>
      <c r="HQ65" s="200"/>
      <c r="HR65" s="200"/>
      <c r="HS65" s="200"/>
      <c r="HT65" s="200"/>
      <c r="HU65" s="200"/>
      <c r="HV65" s="200"/>
      <c r="HW65" s="200"/>
      <c r="HX65" s="200"/>
      <c r="HY65" s="200"/>
      <c r="HZ65" s="200"/>
      <c r="IA65" s="200"/>
      <c r="IB65" s="200"/>
      <c r="IC65" s="200"/>
      <c r="ID65" s="200"/>
      <c r="IE65" s="200"/>
      <c r="IF65" s="200"/>
      <c r="IG65" s="200"/>
      <c r="IH65" s="200"/>
      <c r="II65" s="200"/>
      <c r="IJ65" s="200"/>
      <c r="IK65" s="200"/>
      <c r="IL65" s="200"/>
      <c r="IM65" s="200"/>
      <c r="IN65" s="200"/>
      <c r="IO65" s="200"/>
      <c r="IP65" s="200"/>
      <c r="IQ65" s="200"/>
      <c r="IR65" s="200"/>
      <c r="IS65" s="200"/>
      <c r="IT65" s="200"/>
      <c r="IU65" s="200"/>
      <c r="IV65" s="200"/>
      <c r="IW65" s="200"/>
      <c r="IX65" s="200"/>
      <c r="IY65" s="200"/>
      <c r="IZ65" s="200"/>
      <c r="JA65" s="200"/>
      <c r="JB65" s="200"/>
      <c r="JC65" s="200"/>
      <c r="JD65" s="200"/>
      <c r="JE65" s="200"/>
      <c r="JF65" s="200"/>
      <c r="JG65" s="200"/>
      <c r="JH65" s="200"/>
      <c r="JI65" s="200"/>
      <c r="JJ65" s="200"/>
      <c r="JK65" s="200"/>
      <c r="JL65" s="200"/>
      <c r="JM65" s="200"/>
      <c r="JN65" s="200"/>
      <c r="JO65" s="200"/>
      <c r="JP65" s="200"/>
      <c r="JQ65" s="200"/>
      <c r="JR65" s="200"/>
      <c r="JS65" s="200"/>
      <c r="JT65" s="200"/>
      <c r="JU65" s="200"/>
      <c r="JV65" s="200"/>
      <c r="JW65" s="200"/>
      <c r="JX65" s="200"/>
      <c r="JY65" s="200"/>
      <c r="JZ65" s="200"/>
      <c r="KA65" s="200"/>
      <c r="KB65" s="200"/>
      <c r="KC65" s="200"/>
      <c r="KD65" s="200"/>
      <c r="KE65" s="200"/>
      <c r="KF65" s="200"/>
      <c r="KG65" s="200"/>
      <c r="KH65" s="200"/>
      <c r="KI65" s="200"/>
      <c r="KJ65" s="200"/>
      <c r="KK65" s="200"/>
      <c r="KL65" s="200"/>
      <c r="KM65" s="200"/>
      <c r="KN65" s="200"/>
      <c r="KO65" s="200"/>
      <c r="KP65" s="200"/>
      <c r="KQ65" s="200"/>
      <c r="KR65" s="200"/>
      <c r="KS65" s="200"/>
      <c r="KT65" s="200"/>
      <c r="KU65" s="200"/>
      <c r="KV65" s="200"/>
      <c r="KW65" s="200"/>
      <c r="KX65" s="200"/>
      <c r="KY65" s="200"/>
      <c r="KZ65" s="200"/>
      <c r="LA65" s="200"/>
      <c r="LB65" s="200"/>
      <c r="LC65" s="200"/>
      <c r="LD65" s="200"/>
      <c r="LE65" s="200"/>
      <c r="LF65" s="200"/>
      <c r="LG65" s="200"/>
      <c r="LH65" s="200"/>
      <c r="LI65" s="200"/>
      <c r="LJ65" s="200"/>
      <c r="LK65" s="200"/>
      <c r="LL65" s="200"/>
      <c r="LM65" s="200"/>
      <c r="LN65" s="200"/>
      <c r="LO65" s="200"/>
      <c r="LP65" s="200"/>
      <c r="LQ65" s="200"/>
      <c r="LR65" s="200"/>
      <c r="LS65" s="200"/>
      <c r="LT65" s="200"/>
      <c r="LU65" s="200"/>
      <c r="LV65" s="200"/>
      <c r="LW65" s="200"/>
      <c r="LX65" s="200"/>
      <c r="LY65" s="200"/>
      <c r="LZ65" s="200"/>
      <c r="MA65" s="200"/>
      <c r="MB65" s="200"/>
      <c r="MC65" s="200"/>
      <c r="MD65" s="200"/>
      <c r="ME65" s="200"/>
      <c r="MF65" s="200"/>
      <c r="MG65" s="200"/>
      <c r="MH65" s="200"/>
      <c r="MI65" s="200"/>
      <c r="MJ65" s="200"/>
      <c r="MK65" s="200"/>
      <c r="ML65" s="200"/>
      <c r="MM65" s="200"/>
      <c r="MN65" s="200"/>
      <c r="MO65" s="200"/>
      <c r="MP65" s="200"/>
      <c r="MQ65" s="200"/>
      <c r="MR65" s="200"/>
      <c r="MS65" s="200"/>
      <c r="MT65" s="200"/>
      <c r="MU65" s="200"/>
      <c r="MV65" s="200"/>
      <c r="MW65" s="200"/>
      <c r="MX65" s="200"/>
      <c r="MY65" s="200"/>
      <c r="MZ65" s="200"/>
      <c r="NA65" s="200"/>
      <c r="NB65" s="200"/>
      <c r="NC65" s="200"/>
      <c r="ND65" s="200"/>
      <c r="NE65" s="200"/>
      <c r="NF65" s="200"/>
      <c r="NG65" s="200"/>
      <c r="NH65" s="200"/>
      <c r="NI65" s="200"/>
      <c r="NJ65" s="200"/>
      <c r="NK65" s="200"/>
      <c r="NL65" s="200"/>
      <c r="NM65" s="200"/>
      <c r="NN65" s="200"/>
      <c r="NO65" s="200"/>
      <c r="NP65" s="200"/>
      <c r="NQ65" s="200"/>
      <c r="NR65" s="200"/>
      <c r="NS65" s="200"/>
      <c r="NT65" s="200"/>
      <c r="NU65" s="200"/>
      <c r="NV65" s="200"/>
      <c r="NW65" s="200"/>
      <c r="NX65" s="200"/>
      <c r="NY65" s="200"/>
      <c r="NZ65" s="200"/>
      <c r="OA65" s="200"/>
      <c r="OB65" s="200"/>
      <c r="OC65" s="200"/>
      <c r="OD65" s="200"/>
      <c r="OE65" s="200"/>
      <c r="OF65" s="200"/>
      <c r="OG65" s="200"/>
      <c r="OH65" s="200"/>
      <c r="OI65" s="200"/>
      <c r="OJ65" s="200"/>
      <c r="OK65" s="200"/>
      <c r="OL65" s="200"/>
      <c r="OM65" s="200"/>
      <c r="ON65" s="200"/>
      <c r="OO65" s="200"/>
      <c r="OP65" s="200"/>
      <c r="OQ65" s="200"/>
      <c r="OR65" s="200"/>
      <c r="OS65" s="200"/>
      <c r="OT65" s="200"/>
      <c r="OU65" s="200"/>
      <c r="OV65" s="200"/>
      <c r="OW65" s="200"/>
      <c r="OX65" s="200"/>
      <c r="OY65" s="200"/>
      <c r="OZ65" s="200"/>
      <c r="PA65" s="200"/>
      <c r="PB65" s="200"/>
      <c r="PC65" s="200"/>
      <c r="PD65" s="200"/>
      <c r="PE65" s="200"/>
      <c r="PF65" s="200"/>
      <c r="PG65" s="200"/>
      <c r="PH65" s="200"/>
      <c r="PI65" s="200"/>
      <c r="PJ65" s="200"/>
      <c r="PK65" s="200"/>
      <c r="PL65" s="200"/>
      <c r="PM65" s="200"/>
      <c r="PN65" s="200"/>
      <c r="PO65" s="200"/>
      <c r="PP65" s="200"/>
      <c r="PQ65" s="200"/>
      <c r="PR65" s="200"/>
      <c r="PS65" s="200"/>
      <c r="PT65" s="200"/>
      <c r="PU65" s="200"/>
      <c r="PV65" s="200"/>
      <c r="PW65" s="200"/>
      <c r="PX65" s="200"/>
      <c r="PY65" s="200"/>
      <c r="PZ65" s="200"/>
      <c r="QA65" s="200"/>
      <c r="QB65" s="200"/>
      <c r="QC65" s="200"/>
      <c r="QD65" s="200"/>
      <c r="QE65" s="200"/>
      <c r="QF65" s="200"/>
      <c r="QG65" s="200"/>
      <c r="QH65" s="200"/>
      <c r="QI65" s="200"/>
      <c r="QJ65" s="200"/>
      <c r="QK65" s="200"/>
      <c r="QL65" s="200"/>
      <c r="QM65" s="200"/>
      <c r="QN65" s="200"/>
      <c r="QO65" s="200"/>
      <c r="QP65" s="200"/>
      <c r="QQ65" s="200"/>
      <c r="QR65" s="200"/>
      <c r="QS65" s="200"/>
      <c r="QT65" s="200"/>
      <c r="QU65" s="200"/>
      <c r="QV65" s="200"/>
      <c r="QW65" s="200"/>
      <c r="QX65" s="200"/>
      <c r="QY65" s="200"/>
      <c r="QZ65" s="200"/>
      <c r="RA65" s="200"/>
      <c r="RB65" s="200"/>
      <c r="RC65" s="200"/>
      <c r="RD65" s="200"/>
      <c r="RE65" s="200"/>
      <c r="RF65" s="200"/>
      <c r="RG65" s="200"/>
      <c r="RH65" s="200"/>
      <c r="RI65" s="200"/>
      <c r="RJ65" s="200"/>
      <c r="RK65" s="200"/>
      <c r="RL65" s="200"/>
      <c r="RM65" s="200"/>
      <c r="RN65" s="200"/>
      <c r="RO65" s="200"/>
      <c r="RP65" s="200"/>
      <c r="RQ65" s="200"/>
      <c r="RR65" s="200"/>
      <c r="RS65" s="200"/>
      <c r="RT65" s="200"/>
      <c r="RU65" s="200"/>
      <c r="RV65" s="200"/>
      <c r="RW65" s="200"/>
      <c r="RX65" s="200"/>
      <c r="RY65" s="200"/>
      <c r="RZ65" s="200"/>
      <c r="SA65" s="200"/>
      <c r="SB65" s="200"/>
      <c r="SC65" s="200"/>
      <c r="SD65" s="200"/>
      <c r="SE65" s="200"/>
      <c r="SF65" s="200"/>
      <c r="SG65" s="200"/>
      <c r="SH65" s="200"/>
      <c r="SI65" s="200"/>
      <c r="SJ65" s="200"/>
      <c r="SK65" s="200"/>
      <c r="SL65" s="200"/>
      <c r="SM65" s="200"/>
      <c r="SN65" s="200"/>
      <c r="SO65" s="200"/>
      <c r="SP65" s="200"/>
      <c r="SQ65" s="200"/>
      <c r="SR65" s="200"/>
      <c r="SS65" s="200"/>
      <c r="ST65" s="200"/>
      <c r="SU65" s="200"/>
      <c r="SV65" s="200"/>
      <c r="SW65" s="200"/>
      <c r="SX65" s="200"/>
      <c r="SY65" s="200"/>
      <c r="SZ65" s="200"/>
      <c r="TA65" s="200"/>
      <c r="TB65" s="200"/>
      <c r="TC65" s="200"/>
      <c r="TD65" s="200"/>
      <c r="TE65" s="200"/>
      <c r="TF65" s="200"/>
      <c r="TG65" s="200"/>
      <c r="TH65" s="200"/>
      <c r="TI65" s="200"/>
      <c r="TJ65" s="200"/>
      <c r="TK65" s="200"/>
      <c r="TL65" s="200"/>
      <c r="TM65" s="200"/>
      <c r="TN65" s="200"/>
      <c r="TO65" s="200"/>
      <c r="TP65" s="200"/>
      <c r="TQ65" s="200"/>
      <c r="TR65" s="200"/>
      <c r="TS65" s="200"/>
      <c r="TT65" s="200"/>
      <c r="TU65" s="200"/>
      <c r="TV65" s="200"/>
      <c r="TW65" s="200"/>
      <c r="TX65" s="200"/>
      <c r="TY65" s="200"/>
      <c r="TZ65" s="200"/>
      <c r="UA65" s="200"/>
      <c r="UB65" s="200"/>
      <c r="UC65" s="200"/>
      <c r="UD65" s="200"/>
      <c r="UE65" s="200"/>
      <c r="UF65" s="200"/>
      <c r="UG65" s="200"/>
      <c r="UH65" s="200"/>
      <c r="UI65" s="200"/>
      <c r="UJ65" s="200"/>
      <c r="UK65" s="200"/>
      <c r="UL65" s="200"/>
      <c r="UM65" s="200"/>
      <c r="UN65" s="200"/>
      <c r="UO65" s="200"/>
      <c r="UP65" s="200"/>
      <c r="UQ65" s="200"/>
      <c r="UR65" s="200"/>
      <c r="US65" s="200"/>
      <c r="UT65" s="200"/>
      <c r="UU65" s="200"/>
      <c r="UV65" s="200"/>
      <c r="UW65" s="200"/>
      <c r="UX65" s="200"/>
      <c r="UY65" s="200"/>
      <c r="UZ65" s="200"/>
      <c r="VA65" s="200"/>
      <c r="VB65" s="200"/>
      <c r="VC65" s="200"/>
      <c r="VD65" s="200"/>
      <c r="VE65" s="200"/>
      <c r="VF65" s="200"/>
      <c r="VG65" s="200"/>
      <c r="VH65" s="200"/>
      <c r="VI65" s="200"/>
      <c r="VJ65" s="200"/>
      <c r="VK65" s="200"/>
      <c r="VL65" s="200"/>
      <c r="VM65" s="200"/>
      <c r="VN65" s="200"/>
      <c r="VO65" s="200"/>
      <c r="VP65" s="200"/>
      <c r="VQ65" s="200"/>
      <c r="VR65" s="200"/>
      <c r="VS65" s="200"/>
      <c r="VT65" s="200"/>
      <c r="VU65" s="200"/>
      <c r="VV65" s="200"/>
      <c r="VW65" s="200"/>
      <c r="VX65" s="200"/>
      <c r="VY65" s="200"/>
      <c r="VZ65" s="200"/>
      <c r="WA65" s="200"/>
      <c r="WB65" s="200"/>
      <c r="WC65" s="200"/>
      <c r="WD65" s="200"/>
      <c r="WE65" s="200"/>
      <c r="WF65" s="200"/>
      <c r="WG65" s="200"/>
      <c r="WH65" s="200"/>
      <c r="WI65" s="200"/>
      <c r="WJ65" s="200"/>
      <c r="WK65" s="200"/>
      <c r="WL65" s="200"/>
      <c r="WM65" s="200"/>
      <c r="WN65" s="200"/>
      <c r="WO65" s="200"/>
      <c r="WP65" s="200"/>
      <c r="WQ65" s="200"/>
      <c r="WR65" s="200"/>
      <c r="WS65" s="200"/>
      <c r="WT65" s="200"/>
      <c r="WU65" s="200"/>
      <c r="WV65" s="200"/>
      <c r="WW65" s="200"/>
      <c r="WX65" s="200"/>
      <c r="WY65" s="200"/>
      <c r="WZ65" s="200"/>
      <c r="XA65" s="200"/>
      <c r="XB65" s="200"/>
      <c r="XC65" s="200"/>
      <c r="XD65" s="200"/>
      <c r="XE65" s="200"/>
      <c r="XF65" s="200"/>
      <c r="XG65" s="200"/>
      <c r="XH65" s="200"/>
      <c r="XI65" s="200"/>
      <c r="XJ65" s="200"/>
      <c r="XK65" s="200"/>
      <c r="XL65" s="200"/>
      <c r="XM65" s="200"/>
      <c r="XN65" s="200"/>
      <c r="XO65" s="200"/>
      <c r="XP65" s="200"/>
      <c r="XQ65" s="200"/>
      <c r="XR65" s="200"/>
      <c r="XS65" s="200"/>
      <c r="XT65" s="200"/>
      <c r="XU65" s="200"/>
      <c r="XV65" s="200"/>
      <c r="XW65" s="200"/>
      <c r="XX65" s="200"/>
      <c r="XY65" s="200"/>
      <c r="XZ65" s="200"/>
      <c r="YA65" s="200"/>
      <c r="YB65" s="200"/>
      <c r="YC65" s="200"/>
      <c r="YD65" s="200"/>
      <c r="YE65" s="200"/>
      <c r="YF65" s="200"/>
      <c r="YG65" s="200"/>
      <c r="YH65" s="200"/>
      <c r="YI65" s="200"/>
      <c r="YJ65" s="200"/>
      <c r="YK65" s="200"/>
      <c r="YL65" s="200"/>
      <c r="YM65" s="200"/>
      <c r="YN65" s="200"/>
      <c r="YO65" s="200"/>
      <c r="YP65" s="200"/>
      <c r="YQ65" s="200"/>
      <c r="YR65" s="200"/>
      <c r="YS65" s="200"/>
      <c r="YT65" s="200"/>
      <c r="YU65" s="200"/>
      <c r="YV65" s="200"/>
      <c r="YW65" s="200"/>
      <c r="YX65" s="200"/>
      <c r="YY65" s="200"/>
      <c r="YZ65" s="200"/>
      <c r="ZA65" s="200"/>
      <c r="ZB65" s="200"/>
      <c r="ZC65" s="200"/>
      <c r="ZD65" s="200"/>
      <c r="ZE65" s="200"/>
      <c r="ZF65" s="200"/>
      <c r="ZG65" s="200"/>
      <c r="ZH65" s="200"/>
      <c r="ZI65" s="200"/>
      <c r="ZJ65" s="200"/>
      <c r="ZK65" s="200"/>
      <c r="ZL65" s="200"/>
      <c r="ZM65" s="200"/>
      <c r="ZN65" s="200"/>
      <c r="ZO65" s="200"/>
      <c r="ZP65" s="200"/>
      <c r="ZQ65" s="200"/>
      <c r="ZR65" s="200"/>
      <c r="ZS65" s="200"/>
      <c r="ZT65" s="200"/>
      <c r="ZU65" s="200"/>
      <c r="ZV65" s="200"/>
      <c r="ZW65" s="200"/>
      <c r="ZX65" s="200"/>
      <c r="ZY65" s="200"/>
      <c r="ZZ65" s="200"/>
      <c r="AAA65" s="200"/>
      <c r="AAB65" s="200"/>
      <c r="AAC65" s="200"/>
      <c r="AAD65" s="200"/>
      <c r="AAE65" s="200"/>
      <c r="AAF65" s="200"/>
      <c r="AAG65" s="200"/>
      <c r="AAH65" s="200"/>
      <c r="AAI65" s="200"/>
      <c r="AAJ65" s="200"/>
      <c r="AAK65" s="200"/>
      <c r="AAL65" s="200"/>
      <c r="AAM65" s="200"/>
      <c r="AAN65" s="200"/>
      <c r="AAO65" s="200"/>
      <c r="AAP65" s="200"/>
      <c r="AAQ65" s="200"/>
      <c r="AAR65" s="200"/>
      <c r="AAS65" s="200"/>
      <c r="AAT65" s="200"/>
      <c r="AAU65" s="200"/>
      <c r="AAV65" s="200"/>
      <c r="AAW65" s="200"/>
      <c r="AAX65" s="200"/>
      <c r="AAY65" s="200"/>
      <c r="AAZ65" s="200"/>
      <c r="ABA65" s="200"/>
      <c r="ABB65" s="200"/>
      <c r="ABC65" s="200"/>
      <c r="ABD65" s="200"/>
      <c r="ABE65" s="200"/>
      <c r="ABF65" s="200"/>
      <c r="ABG65" s="200"/>
      <c r="ABH65" s="200"/>
      <c r="ABI65" s="200"/>
      <c r="ABJ65" s="200"/>
      <c r="ABK65" s="200"/>
      <c r="ABL65" s="200"/>
      <c r="ABM65" s="200"/>
      <c r="ABN65" s="200"/>
      <c r="ABO65" s="200"/>
      <c r="ABP65" s="200"/>
      <c r="ABQ65" s="200"/>
      <c r="ABR65" s="200"/>
      <c r="ABS65" s="200"/>
      <c r="ABT65" s="200"/>
      <c r="ABU65" s="200"/>
      <c r="ABV65" s="200"/>
      <c r="ABW65" s="200"/>
      <c r="ABX65" s="200"/>
      <c r="ABY65" s="200"/>
      <c r="ABZ65" s="200"/>
      <c r="ACA65" s="200"/>
      <c r="ACB65" s="200"/>
      <c r="ACC65" s="200"/>
      <c r="ACD65" s="200"/>
      <c r="ACE65" s="200"/>
      <c r="ACF65" s="200"/>
      <c r="ACG65" s="200"/>
      <c r="ACH65" s="200"/>
      <c r="ACI65" s="200"/>
      <c r="ACJ65" s="200"/>
      <c r="ACK65" s="200"/>
      <c r="ACL65" s="200"/>
      <c r="ACM65" s="200"/>
      <c r="ACN65" s="200"/>
      <c r="ACO65" s="200"/>
      <c r="ACP65" s="200"/>
      <c r="ACQ65" s="200"/>
      <c r="ACR65" s="200"/>
      <c r="ACS65" s="200"/>
      <c r="ACT65" s="200"/>
      <c r="ACU65" s="200"/>
      <c r="ACV65" s="200"/>
      <c r="ACW65" s="200"/>
      <c r="ACX65" s="200"/>
      <c r="ACY65" s="200"/>
      <c r="ACZ65" s="200"/>
      <c r="ADA65" s="200"/>
      <c r="ADB65" s="200"/>
      <c r="ADC65" s="200"/>
      <c r="ADD65" s="200"/>
      <c r="ADE65" s="200"/>
      <c r="ADF65" s="200"/>
      <c r="ADG65" s="200"/>
      <c r="ADH65" s="200"/>
      <c r="ADI65" s="200"/>
      <c r="ADJ65" s="200"/>
      <c r="ADK65" s="200"/>
      <c r="ADL65" s="200"/>
      <c r="ADM65" s="200"/>
      <c r="ADN65" s="200"/>
      <c r="ADO65" s="200"/>
      <c r="ADP65" s="200"/>
      <c r="ADQ65" s="200"/>
      <c r="ADR65" s="200"/>
      <c r="ADS65" s="200"/>
      <c r="ADT65" s="200"/>
      <c r="ADU65" s="200"/>
      <c r="ADV65" s="200"/>
      <c r="ADW65" s="200"/>
      <c r="ADX65" s="200"/>
      <c r="ADY65" s="200"/>
      <c r="ADZ65" s="200"/>
      <c r="AEA65" s="200"/>
      <c r="AEB65" s="200"/>
      <c r="AEC65" s="200"/>
      <c r="AED65" s="200"/>
      <c r="AEE65" s="200"/>
      <c r="AEF65" s="200"/>
      <c r="AEG65" s="200"/>
      <c r="AEH65" s="200"/>
      <c r="AEI65" s="200"/>
      <c r="AEJ65" s="200"/>
      <c r="AEK65" s="200"/>
      <c r="AEL65" s="200"/>
      <c r="AEM65" s="200"/>
      <c r="AEN65" s="200"/>
      <c r="AEO65" s="200"/>
      <c r="AEP65" s="200"/>
      <c r="AEQ65" s="200"/>
      <c r="AER65" s="200"/>
      <c r="AES65" s="200"/>
      <c r="AET65" s="200"/>
      <c r="AEU65" s="200"/>
      <c r="AEV65" s="200"/>
      <c r="AEW65" s="200"/>
      <c r="AEX65" s="200"/>
      <c r="AEY65" s="200"/>
      <c r="AEZ65" s="200"/>
      <c r="AFA65" s="200"/>
      <c r="AFB65" s="200"/>
      <c r="AFC65" s="200"/>
      <c r="AFD65" s="200"/>
      <c r="AFE65" s="200"/>
      <c r="AFF65" s="200"/>
      <c r="AFG65" s="200"/>
      <c r="AFH65" s="200"/>
      <c r="AFI65" s="200"/>
      <c r="AFJ65" s="200"/>
      <c r="AFK65" s="200"/>
      <c r="AFL65" s="200"/>
      <c r="AFM65" s="200"/>
      <c r="AFN65" s="200"/>
      <c r="AFO65" s="200"/>
      <c r="AFP65" s="200"/>
      <c r="AFQ65" s="200"/>
      <c r="AFR65" s="200"/>
      <c r="AFS65" s="200"/>
      <c r="AFT65" s="200"/>
      <c r="AFU65" s="200"/>
      <c r="AFV65" s="200"/>
      <c r="AFW65" s="200"/>
      <c r="AFX65" s="200"/>
      <c r="AFY65" s="200"/>
      <c r="AFZ65" s="200"/>
      <c r="AGA65" s="200"/>
      <c r="AGB65" s="200"/>
      <c r="AGC65" s="200"/>
      <c r="AGD65" s="200"/>
      <c r="AGE65" s="200"/>
      <c r="AGF65" s="200"/>
      <c r="AGG65" s="200"/>
      <c r="AGH65" s="200"/>
      <c r="AGI65" s="200"/>
      <c r="AGJ65" s="200"/>
      <c r="AGK65" s="200"/>
      <c r="AGL65" s="200"/>
      <c r="AGM65" s="200"/>
      <c r="AGN65" s="200"/>
      <c r="AGO65" s="200"/>
      <c r="AGP65" s="200"/>
      <c r="AGQ65" s="200"/>
      <c r="AGR65" s="200"/>
      <c r="AGS65" s="200"/>
      <c r="AGT65" s="200"/>
      <c r="AGU65" s="200"/>
      <c r="AGV65" s="200"/>
      <c r="AGW65" s="200"/>
      <c r="AGX65" s="200"/>
      <c r="AGY65" s="200"/>
      <c r="AGZ65" s="200"/>
      <c r="AHA65" s="200"/>
      <c r="AHB65" s="200"/>
      <c r="AHC65" s="200"/>
      <c r="AHD65" s="200"/>
      <c r="AHE65" s="200"/>
      <c r="AHF65" s="200"/>
      <c r="AHG65" s="200"/>
      <c r="AHH65" s="200"/>
      <c r="AHI65" s="200"/>
      <c r="AHJ65" s="200"/>
      <c r="AHK65" s="200"/>
      <c r="AHL65" s="200"/>
      <c r="AHM65" s="200"/>
      <c r="AHN65" s="200"/>
      <c r="AHO65" s="200"/>
      <c r="AHP65" s="200"/>
      <c r="AHQ65" s="200"/>
      <c r="AHR65" s="200"/>
      <c r="AHS65" s="200"/>
      <c r="AHT65" s="200"/>
      <c r="AHU65" s="200"/>
      <c r="AHV65" s="200"/>
      <c r="AHW65" s="200"/>
      <c r="AHX65" s="200"/>
      <c r="AHY65" s="200"/>
      <c r="AHZ65" s="200"/>
      <c r="AIA65" s="200"/>
      <c r="AIB65" s="200"/>
      <c r="AIC65" s="200"/>
      <c r="AID65" s="200"/>
      <c r="AIE65" s="200"/>
      <c r="AIF65" s="200"/>
      <c r="AIG65" s="200"/>
      <c r="AIH65" s="200"/>
      <c r="AII65" s="200"/>
      <c r="AIJ65" s="200"/>
      <c r="AIK65" s="200"/>
      <c r="AIL65" s="200"/>
      <c r="AIM65" s="200"/>
      <c r="AIN65" s="200"/>
      <c r="AIO65" s="200"/>
      <c r="AIP65" s="200"/>
      <c r="AIQ65" s="200"/>
      <c r="AIR65" s="200"/>
      <c r="AIS65" s="200"/>
      <c r="AIT65" s="200"/>
      <c r="AIU65" s="200"/>
      <c r="AIV65" s="200"/>
      <c r="AIW65" s="200"/>
      <c r="AIX65" s="200"/>
      <c r="AIY65" s="200"/>
      <c r="AIZ65" s="200"/>
      <c r="AJA65" s="200"/>
      <c r="AJB65" s="200"/>
      <c r="AJC65" s="200"/>
      <c r="AJD65" s="200"/>
      <c r="AJE65" s="200"/>
      <c r="AJF65" s="200"/>
      <c r="AJG65" s="200"/>
      <c r="AJH65" s="200"/>
      <c r="AJI65" s="200"/>
      <c r="AJJ65" s="200"/>
      <c r="AJK65" s="200"/>
      <c r="AJL65" s="200"/>
      <c r="AJM65" s="200"/>
      <c r="AJN65" s="200"/>
      <c r="AJO65" s="200"/>
      <c r="AJP65" s="200"/>
      <c r="AJQ65" s="200"/>
      <c r="AJR65" s="200"/>
      <c r="AJS65" s="200"/>
      <c r="AJT65" s="200"/>
      <c r="AJU65" s="200"/>
      <c r="AJV65" s="200"/>
      <c r="AJW65" s="200"/>
      <c r="AJX65" s="200"/>
      <c r="AJY65" s="200"/>
      <c r="AJZ65" s="200"/>
      <c r="AKA65" s="200"/>
      <c r="AKB65" s="200"/>
      <c r="AKC65" s="200"/>
      <c r="AKD65" s="200"/>
      <c r="AKE65" s="200"/>
      <c r="AKF65" s="200"/>
      <c r="AKG65" s="200"/>
      <c r="AKH65" s="200"/>
      <c r="AKI65" s="200"/>
      <c r="AKJ65" s="200"/>
      <c r="AKK65" s="200"/>
      <c r="AKL65" s="200"/>
      <c r="AKM65" s="200"/>
      <c r="AKN65" s="200"/>
      <c r="AKO65" s="200"/>
      <c r="AKP65" s="200"/>
      <c r="AKQ65" s="200"/>
      <c r="AKR65" s="200"/>
      <c r="AKS65" s="200"/>
      <c r="AKT65" s="200"/>
      <c r="AKU65" s="200"/>
      <c r="AKV65" s="200"/>
      <c r="AKW65" s="200"/>
      <c r="AKX65" s="200"/>
      <c r="AKY65" s="200"/>
      <c r="AKZ65" s="200"/>
      <c r="ALA65" s="200"/>
      <c r="ALB65" s="200"/>
      <c r="ALC65" s="200"/>
      <c r="ALD65" s="200"/>
      <c r="ALE65" s="200"/>
      <c r="ALF65" s="200"/>
      <c r="ALG65" s="200"/>
      <c r="ALH65" s="200"/>
      <c r="ALI65" s="200"/>
      <c r="ALJ65" s="200"/>
      <c r="ALK65" s="200"/>
      <c r="ALL65" s="200"/>
      <c r="ALM65" s="200"/>
      <c r="ALN65" s="200"/>
      <c r="ALO65" s="200"/>
      <c r="ALP65" s="200"/>
      <c r="ALQ65" s="200"/>
      <c r="ALR65" s="200"/>
      <c r="ALS65" s="200"/>
      <c r="ALT65" s="200"/>
      <c r="ALU65" s="200"/>
      <c r="ALV65" s="200"/>
      <c r="ALW65" s="200"/>
      <c r="ALX65" s="200"/>
      <c r="ALY65" s="200"/>
      <c r="ALZ65" s="200"/>
      <c r="AMA65" s="200"/>
      <c r="AMB65" s="200"/>
      <c r="AMC65" s="200"/>
      <c r="AMD65" s="200"/>
      <c r="AME65" s="200"/>
      <c r="AMF65" s="200"/>
      <c r="AMG65" s="200"/>
      <c r="AMH65" s="200"/>
      <c r="AMI65" s="200"/>
      <c r="AMJ65" s="200"/>
      <c r="AMK65" s="200"/>
      <c r="AML65" s="200"/>
      <c r="AMM65" s="200"/>
      <c r="AMN65" s="200"/>
      <c r="AMO65" s="200"/>
      <c r="AMP65" s="200"/>
      <c r="AMQ65" s="200"/>
    </row>
    <row r="66" spans="1:1031" s="54" customFormat="1" ht="13.15" customHeight="1">
      <c r="A66" s="251"/>
      <c r="B66" s="251"/>
      <c r="C66" s="251"/>
      <c r="D66" s="221"/>
      <c r="E66" s="221"/>
      <c r="F66" s="221"/>
      <c r="H66" s="200"/>
      <c r="I66" s="220"/>
      <c r="J66" s="302"/>
      <c r="K66" s="302"/>
      <c r="L66" s="302"/>
      <c r="M66" s="302"/>
      <c r="N66" s="200"/>
      <c r="O66" s="200"/>
      <c r="P66" s="200"/>
      <c r="Q66" s="200"/>
      <c r="R66" s="200"/>
      <c r="S66" s="200"/>
      <c r="T66" s="200"/>
      <c r="U66" s="200"/>
      <c r="V66" s="200"/>
      <c r="W66" s="200"/>
      <c r="X66" s="200"/>
      <c r="Y66" s="200"/>
      <c r="Z66" s="200"/>
      <c r="AA66" s="200"/>
      <c r="AB66" s="200"/>
      <c r="AC66" s="200"/>
      <c r="AD66" s="200"/>
      <c r="AE66" s="205"/>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200"/>
      <c r="CJ66" s="200"/>
      <c r="CK66" s="200"/>
      <c r="CL66" s="200"/>
      <c r="CM66" s="200"/>
      <c r="CN66" s="200"/>
      <c r="CO66" s="200"/>
      <c r="CP66" s="200"/>
      <c r="CQ66" s="200"/>
      <c r="CR66" s="200"/>
      <c r="CS66" s="200"/>
      <c r="CT66" s="200"/>
      <c r="CU66" s="200"/>
      <c r="CV66" s="200"/>
      <c r="CW66" s="200"/>
      <c r="CX66" s="200"/>
      <c r="CY66" s="200"/>
      <c r="CZ66" s="200"/>
      <c r="DA66" s="200"/>
      <c r="DB66" s="200"/>
      <c r="DC66" s="200"/>
      <c r="DD66" s="200"/>
      <c r="DE66" s="200"/>
      <c r="DF66" s="200"/>
      <c r="DG66" s="200"/>
      <c r="DH66" s="200"/>
      <c r="DI66" s="200"/>
      <c r="DJ66" s="200"/>
      <c r="DK66" s="200"/>
      <c r="DL66" s="200"/>
      <c r="DM66" s="200"/>
      <c r="DN66" s="200"/>
      <c r="DO66" s="200"/>
      <c r="DP66" s="200"/>
      <c r="DQ66" s="200"/>
      <c r="DR66" s="200"/>
      <c r="DS66" s="200"/>
      <c r="DT66" s="200"/>
      <c r="DU66" s="200"/>
      <c r="DV66" s="200"/>
      <c r="DW66" s="200"/>
      <c r="DX66" s="200"/>
      <c r="DY66" s="200"/>
      <c r="DZ66" s="200"/>
      <c r="EA66" s="200"/>
      <c r="EB66" s="200"/>
      <c r="EC66" s="200"/>
      <c r="ED66" s="200"/>
      <c r="EE66" s="200"/>
      <c r="EF66" s="200"/>
      <c r="EG66" s="200"/>
      <c r="EH66" s="200"/>
      <c r="EI66" s="200"/>
      <c r="EJ66" s="200"/>
      <c r="EK66" s="200"/>
      <c r="EL66" s="200"/>
      <c r="EM66" s="200"/>
      <c r="EN66" s="200"/>
      <c r="EO66" s="200"/>
      <c r="EP66" s="200"/>
      <c r="EQ66" s="200"/>
      <c r="ER66" s="200"/>
      <c r="ES66" s="200"/>
      <c r="ET66" s="200"/>
      <c r="EU66" s="200"/>
      <c r="EV66" s="200"/>
      <c r="EW66" s="200"/>
      <c r="EX66" s="200"/>
      <c r="EY66" s="200"/>
      <c r="EZ66" s="200"/>
      <c r="FA66" s="200"/>
      <c r="FB66" s="200"/>
      <c r="FC66" s="200"/>
      <c r="FD66" s="200"/>
      <c r="FE66" s="200"/>
      <c r="FF66" s="200"/>
      <c r="FG66" s="200"/>
      <c r="FH66" s="200"/>
      <c r="FI66" s="200"/>
      <c r="FJ66" s="200"/>
      <c r="FK66" s="200"/>
      <c r="FL66" s="200"/>
      <c r="FM66" s="200"/>
      <c r="FN66" s="200"/>
      <c r="FO66" s="200"/>
      <c r="FP66" s="200"/>
      <c r="FQ66" s="200"/>
      <c r="FR66" s="200"/>
      <c r="FS66" s="200"/>
      <c r="FT66" s="200"/>
      <c r="FU66" s="200"/>
      <c r="FV66" s="200"/>
      <c r="FW66" s="200"/>
      <c r="FX66" s="200"/>
      <c r="FY66" s="200"/>
      <c r="FZ66" s="200"/>
      <c r="GA66" s="200"/>
      <c r="GB66" s="200"/>
      <c r="GC66" s="200"/>
      <c r="GD66" s="200"/>
      <c r="GE66" s="200"/>
      <c r="GF66" s="200"/>
      <c r="GG66" s="200"/>
      <c r="GH66" s="200"/>
      <c r="GI66" s="200"/>
      <c r="GJ66" s="200"/>
      <c r="GK66" s="200"/>
      <c r="GL66" s="200"/>
      <c r="GM66" s="200"/>
      <c r="GN66" s="200"/>
      <c r="GO66" s="200"/>
      <c r="GP66" s="200"/>
      <c r="GQ66" s="200"/>
      <c r="GR66" s="200"/>
      <c r="GS66" s="200"/>
      <c r="GT66" s="200"/>
      <c r="GU66" s="200"/>
      <c r="GV66" s="200"/>
      <c r="GW66" s="200"/>
      <c r="GX66" s="200"/>
      <c r="GY66" s="200"/>
      <c r="GZ66" s="200"/>
      <c r="HA66" s="200"/>
      <c r="HB66" s="200"/>
      <c r="HC66" s="200"/>
      <c r="HD66" s="200"/>
      <c r="HE66" s="200"/>
      <c r="HF66" s="200"/>
      <c r="HG66" s="200"/>
      <c r="HH66" s="200"/>
      <c r="HI66" s="200"/>
      <c r="HJ66" s="200"/>
      <c r="HK66" s="200"/>
      <c r="HL66" s="200"/>
      <c r="HM66" s="200"/>
      <c r="HN66" s="200"/>
      <c r="HO66" s="200"/>
      <c r="HP66" s="200"/>
      <c r="HQ66" s="200"/>
      <c r="HR66" s="200"/>
      <c r="HS66" s="200"/>
      <c r="HT66" s="200"/>
      <c r="HU66" s="200"/>
      <c r="HV66" s="200"/>
      <c r="HW66" s="200"/>
      <c r="HX66" s="200"/>
      <c r="HY66" s="200"/>
      <c r="HZ66" s="200"/>
      <c r="IA66" s="200"/>
      <c r="IB66" s="200"/>
      <c r="IC66" s="200"/>
      <c r="ID66" s="200"/>
      <c r="IE66" s="200"/>
      <c r="IF66" s="200"/>
      <c r="IG66" s="200"/>
      <c r="IH66" s="200"/>
      <c r="II66" s="200"/>
      <c r="IJ66" s="200"/>
      <c r="IK66" s="200"/>
      <c r="IL66" s="200"/>
      <c r="IM66" s="200"/>
      <c r="IN66" s="200"/>
      <c r="IO66" s="200"/>
      <c r="IP66" s="200"/>
      <c r="IQ66" s="200"/>
      <c r="IR66" s="200"/>
      <c r="IS66" s="200"/>
      <c r="IT66" s="200"/>
      <c r="IU66" s="200"/>
      <c r="IV66" s="200"/>
      <c r="IW66" s="200"/>
      <c r="IX66" s="200"/>
      <c r="IY66" s="200"/>
      <c r="IZ66" s="200"/>
      <c r="JA66" s="200"/>
      <c r="JB66" s="200"/>
      <c r="JC66" s="200"/>
      <c r="JD66" s="200"/>
      <c r="JE66" s="200"/>
      <c r="JF66" s="200"/>
      <c r="JG66" s="200"/>
      <c r="JH66" s="200"/>
      <c r="JI66" s="200"/>
      <c r="JJ66" s="200"/>
      <c r="JK66" s="200"/>
      <c r="JL66" s="200"/>
      <c r="JM66" s="200"/>
      <c r="JN66" s="200"/>
      <c r="JO66" s="200"/>
      <c r="JP66" s="200"/>
      <c r="JQ66" s="200"/>
      <c r="JR66" s="200"/>
      <c r="JS66" s="200"/>
      <c r="JT66" s="200"/>
      <c r="JU66" s="200"/>
      <c r="JV66" s="200"/>
      <c r="JW66" s="200"/>
      <c r="JX66" s="200"/>
      <c r="JY66" s="200"/>
      <c r="JZ66" s="200"/>
      <c r="KA66" s="200"/>
      <c r="KB66" s="200"/>
      <c r="KC66" s="200"/>
      <c r="KD66" s="200"/>
      <c r="KE66" s="200"/>
      <c r="KF66" s="200"/>
      <c r="KG66" s="200"/>
      <c r="KH66" s="200"/>
      <c r="KI66" s="200"/>
      <c r="KJ66" s="200"/>
      <c r="KK66" s="200"/>
      <c r="KL66" s="200"/>
      <c r="KM66" s="200"/>
      <c r="KN66" s="200"/>
      <c r="KO66" s="200"/>
      <c r="KP66" s="200"/>
      <c r="KQ66" s="200"/>
      <c r="KR66" s="200"/>
      <c r="KS66" s="200"/>
      <c r="KT66" s="200"/>
      <c r="KU66" s="200"/>
      <c r="KV66" s="200"/>
      <c r="KW66" s="200"/>
      <c r="KX66" s="200"/>
      <c r="KY66" s="200"/>
      <c r="KZ66" s="200"/>
      <c r="LA66" s="200"/>
      <c r="LB66" s="200"/>
      <c r="LC66" s="200"/>
      <c r="LD66" s="200"/>
      <c r="LE66" s="200"/>
      <c r="LF66" s="200"/>
      <c r="LG66" s="200"/>
      <c r="LH66" s="200"/>
      <c r="LI66" s="200"/>
      <c r="LJ66" s="200"/>
      <c r="LK66" s="200"/>
      <c r="LL66" s="200"/>
      <c r="LM66" s="200"/>
      <c r="LN66" s="200"/>
      <c r="LO66" s="200"/>
      <c r="LP66" s="200"/>
      <c r="LQ66" s="200"/>
      <c r="LR66" s="200"/>
      <c r="LS66" s="200"/>
      <c r="LT66" s="200"/>
      <c r="LU66" s="200"/>
      <c r="LV66" s="200"/>
      <c r="LW66" s="200"/>
      <c r="LX66" s="200"/>
      <c r="LY66" s="200"/>
      <c r="LZ66" s="200"/>
      <c r="MA66" s="200"/>
      <c r="MB66" s="200"/>
      <c r="MC66" s="200"/>
      <c r="MD66" s="200"/>
      <c r="ME66" s="200"/>
      <c r="MF66" s="200"/>
      <c r="MG66" s="200"/>
      <c r="MH66" s="200"/>
      <c r="MI66" s="200"/>
      <c r="MJ66" s="200"/>
      <c r="MK66" s="200"/>
      <c r="ML66" s="200"/>
      <c r="MM66" s="200"/>
      <c r="MN66" s="200"/>
      <c r="MO66" s="200"/>
      <c r="MP66" s="200"/>
      <c r="MQ66" s="200"/>
      <c r="MR66" s="200"/>
      <c r="MS66" s="200"/>
      <c r="MT66" s="200"/>
      <c r="MU66" s="200"/>
      <c r="MV66" s="200"/>
      <c r="MW66" s="200"/>
      <c r="MX66" s="200"/>
      <c r="MY66" s="200"/>
      <c r="MZ66" s="200"/>
      <c r="NA66" s="200"/>
      <c r="NB66" s="200"/>
      <c r="NC66" s="200"/>
      <c r="ND66" s="200"/>
      <c r="NE66" s="200"/>
      <c r="NF66" s="200"/>
      <c r="NG66" s="200"/>
      <c r="NH66" s="200"/>
      <c r="NI66" s="200"/>
      <c r="NJ66" s="200"/>
      <c r="NK66" s="200"/>
      <c r="NL66" s="200"/>
      <c r="NM66" s="200"/>
      <c r="NN66" s="200"/>
      <c r="NO66" s="200"/>
      <c r="NP66" s="200"/>
      <c r="NQ66" s="200"/>
      <c r="NR66" s="200"/>
      <c r="NS66" s="200"/>
      <c r="NT66" s="200"/>
      <c r="NU66" s="200"/>
      <c r="NV66" s="200"/>
      <c r="NW66" s="200"/>
      <c r="NX66" s="200"/>
      <c r="NY66" s="200"/>
      <c r="NZ66" s="200"/>
      <c r="OA66" s="200"/>
      <c r="OB66" s="200"/>
      <c r="OC66" s="200"/>
      <c r="OD66" s="200"/>
      <c r="OE66" s="200"/>
      <c r="OF66" s="200"/>
      <c r="OG66" s="200"/>
      <c r="OH66" s="200"/>
      <c r="OI66" s="200"/>
      <c r="OJ66" s="200"/>
      <c r="OK66" s="200"/>
      <c r="OL66" s="200"/>
      <c r="OM66" s="200"/>
      <c r="ON66" s="200"/>
      <c r="OO66" s="200"/>
      <c r="OP66" s="200"/>
      <c r="OQ66" s="200"/>
      <c r="OR66" s="200"/>
      <c r="OS66" s="200"/>
      <c r="OT66" s="200"/>
      <c r="OU66" s="200"/>
      <c r="OV66" s="200"/>
      <c r="OW66" s="200"/>
      <c r="OX66" s="200"/>
      <c r="OY66" s="200"/>
      <c r="OZ66" s="200"/>
      <c r="PA66" s="200"/>
      <c r="PB66" s="200"/>
      <c r="PC66" s="200"/>
      <c r="PD66" s="200"/>
      <c r="PE66" s="200"/>
      <c r="PF66" s="200"/>
      <c r="PG66" s="200"/>
      <c r="PH66" s="200"/>
      <c r="PI66" s="200"/>
      <c r="PJ66" s="200"/>
      <c r="PK66" s="200"/>
      <c r="PL66" s="200"/>
      <c r="PM66" s="200"/>
      <c r="PN66" s="200"/>
      <c r="PO66" s="200"/>
      <c r="PP66" s="200"/>
      <c r="PQ66" s="200"/>
      <c r="PR66" s="200"/>
      <c r="PS66" s="200"/>
      <c r="PT66" s="200"/>
      <c r="PU66" s="200"/>
      <c r="PV66" s="200"/>
      <c r="PW66" s="200"/>
      <c r="PX66" s="200"/>
      <c r="PY66" s="200"/>
      <c r="PZ66" s="200"/>
      <c r="QA66" s="200"/>
      <c r="QB66" s="200"/>
      <c r="QC66" s="200"/>
      <c r="QD66" s="200"/>
      <c r="QE66" s="200"/>
      <c r="QF66" s="200"/>
      <c r="QG66" s="200"/>
      <c r="QH66" s="200"/>
      <c r="QI66" s="200"/>
      <c r="QJ66" s="200"/>
      <c r="QK66" s="200"/>
      <c r="QL66" s="200"/>
      <c r="QM66" s="200"/>
      <c r="QN66" s="200"/>
      <c r="QO66" s="200"/>
      <c r="QP66" s="200"/>
      <c r="QQ66" s="200"/>
      <c r="QR66" s="200"/>
      <c r="QS66" s="200"/>
      <c r="QT66" s="200"/>
      <c r="QU66" s="200"/>
      <c r="QV66" s="200"/>
      <c r="QW66" s="200"/>
      <c r="QX66" s="200"/>
      <c r="QY66" s="200"/>
      <c r="QZ66" s="200"/>
      <c r="RA66" s="200"/>
      <c r="RB66" s="200"/>
      <c r="RC66" s="200"/>
      <c r="RD66" s="200"/>
      <c r="RE66" s="200"/>
      <c r="RF66" s="200"/>
      <c r="RG66" s="200"/>
      <c r="RH66" s="200"/>
      <c r="RI66" s="200"/>
      <c r="RJ66" s="200"/>
      <c r="RK66" s="200"/>
      <c r="RL66" s="200"/>
      <c r="RM66" s="200"/>
      <c r="RN66" s="200"/>
      <c r="RO66" s="200"/>
      <c r="RP66" s="200"/>
      <c r="RQ66" s="200"/>
      <c r="RR66" s="200"/>
      <c r="RS66" s="200"/>
      <c r="RT66" s="200"/>
      <c r="RU66" s="200"/>
      <c r="RV66" s="200"/>
      <c r="RW66" s="200"/>
      <c r="RX66" s="200"/>
      <c r="RY66" s="200"/>
      <c r="RZ66" s="200"/>
      <c r="SA66" s="200"/>
      <c r="SB66" s="200"/>
      <c r="SC66" s="200"/>
      <c r="SD66" s="200"/>
      <c r="SE66" s="200"/>
      <c r="SF66" s="200"/>
      <c r="SG66" s="200"/>
      <c r="SH66" s="200"/>
      <c r="SI66" s="200"/>
      <c r="SJ66" s="200"/>
      <c r="SK66" s="200"/>
      <c r="SL66" s="200"/>
      <c r="SM66" s="200"/>
      <c r="SN66" s="200"/>
      <c r="SO66" s="200"/>
      <c r="SP66" s="200"/>
      <c r="SQ66" s="200"/>
      <c r="SR66" s="200"/>
      <c r="SS66" s="200"/>
      <c r="ST66" s="200"/>
      <c r="SU66" s="200"/>
      <c r="SV66" s="200"/>
      <c r="SW66" s="200"/>
      <c r="SX66" s="200"/>
      <c r="SY66" s="200"/>
      <c r="SZ66" s="200"/>
      <c r="TA66" s="200"/>
      <c r="TB66" s="200"/>
      <c r="TC66" s="200"/>
      <c r="TD66" s="200"/>
      <c r="TE66" s="200"/>
      <c r="TF66" s="200"/>
      <c r="TG66" s="200"/>
      <c r="TH66" s="200"/>
      <c r="TI66" s="200"/>
      <c r="TJ66" s="200"/>
      <c r="TK66" s="200"/>
      <c r="TL66" s="200"/>
      <c r="TM66" s="200"/>
      <c r="TN66" s="200"/>
      <c r="TO66" s="200"/>
      <c r="TP66" s="200"/>
      <c r="TQ66" s="200"/>
      <c r="TR66" s="200"/>
      <c r="TS66" s="200"/>
      <c r="TT66" s="200"/>
      <c r="TU66" s="200"/>
      <c r="TV66" s="200"/>
      <c r="TW66" s="200"/>
      <c r="TX66" s="200"/>
      <c r="TY66" s="200"/>
      <c r="TZ66" s="200"/>
      <c r="UA66" s="200"/>
      <c r="UB66" s="200"/>
      <c r="UC66" s="200"/>
      <c r="UD66" s="200"/>
      <c r="UE66" s="200"/>
      <c r="UF66" s="200"/>
      <c r="UG66" s="200"/>
      <c r="UH66" s="200"/>
      <c r="UI66" s="200"/>
      <c r="UJ66" s="200"/>
      <c r="UK66" s="200"/>
      <c r="UL66" s="200"/>
      <c r="UM66" s="200"/>
      <c r="UN66" s="200"/>
      <c r="UO66" s="200"/>
      <c r="UP66" s="200"/>
      <c r="UQ66" s="200"/>
      <c r="UR66" s="200"/>
      <c r="US66" s="200"/>
      <c r="UT66" s="200"/>
      <c r="UU66" s="200"/>
      <c r="UV66" s="200"/>
      <c r="UW66" s="200"/>
      <c r="UX66" s="200"/>
      <c r="UY66" s="200"/>
      <c r="UZ66" s="200"/>
      <c r="VA66" s="200"/>
      <c r="VB66" s="200"/>
      <c r="VC66" s="200"/>
      <c r="VD66" s="200"/>
      <c r="VE66" s="200"/>
      <c r="VF66" s="200"/>
      <c r="VG66" s="200"/>
      <c r="VH66" s="200"/>
      <c r="VI66" s="200"/>
      <c r="VJ66" s="200"/>
      <c r="VK66" s="200"/>
      <c r="VL66" s="200"/>
      <c r="VM66" s="200"/>
      <c r="VN66" s="200"/>
      <c r="VO66" s="200"/>
      <c r="VP66" s="200"/>
      <c r="VQ66" s="200"/>
      <c r="VR66" s="200"/>
      <c r="VS66" s="200"/>
      <c r="VT66" s="200"/>
      <c r="VU66" s="200"/>
      <c r="VV66" s="200"/>
      <c r="VW66" s="200"/>
      <c r="VX66" s="200"/>
      <c r="VY66" s="200"/>
      <c r="VZ66" s="200"/>
      <c r="WA66" s="200"/>
      <c r="WB66" s="200"/>
      <c r="WC66" s="200"/>
      <c r="WD66" s="200"/>
      <c r="WE66" s="200"/>
      <c r="WF66" s="200"/>
      <c r="WG66" s="200"/>
      <c r="WH66" s="200"/>
      <c r="WI66" s="200"/>
      <c r="WJ66" s="200"/>
      <c r="WK66" s="200"/>
      <c r="WL66" s="200"/>
      <c r="WM66" s="200"/>
      <c r="WN66" s="200"/>
      <c r="WO66" s="200"/>
      <c r="WP66" s="200"/>
      <c r="WQ66" s="200"/>
      <c r="WR66" s="200"/>
      <c r="WS66" s="200"/>
      <c r="WT66" s="200"/>
      <c r="WU66" s="200"/>
      <c r="WV66" s="200"/>
      <c r="WW66" s="200"/>
      <c r="WX66" s="200"/>
      <c r="WY66" s="200"/>
      <c r="WZ66" s="200"/>
      <c r="XA66" s="200"/>
      <c r="XB66" s="200"/>
      <c r="XC66" s="200"/>
      <c r="XD66" s="200"/>
      <c r="XE66" s="200"/>
      <c r="XF66" s="200"/>
      <c r="XG66" s="200"/>
      <c r="XH66" s="200"/>
      <c r="XI66" s="200"/>
      <c r="XJ66" s="200"/>
      <c r="XK66" s="200"/>
      <c r="XL66" s="200"/>
      <c r="XM66" s="200"/>
      <c r="XN66" s="200"/>
      <c r="XO66" s="200"/>
      <c r="XP66" s="200"/>
      <c r="XQ66" s="200"/>
      <c r="XR66" s="200"/>
      <c r="XS66" s="200"/>
      <c r="XT66" s="200"/>
      <c r="XU66" s="200"/>
      <c r="XV66" s="200"/>
      <c r="XW66" s="200"/>
      <c r="XX66" s="200"/>
      <c r="XY66" s="200"/>
      <c r="XZ66" s="200"/>
      <c r="YA66" s="200"/>
      <c r="YB66" s="200"/>
      <c r="YC66" s="200"/>
      <c r="YD66" s="200"/>
      <c r="YE66" s="200"/>
      <c r="YF66" s="200"/>
      <c r="YG66" s="200"/>
      <c r="YH66" s="200"/>
      <c r="YI66" s="200"/>
      <c r="YJ66" s="200"/>
      <c r="YK66" s="200"/>
      <c r="YL66" s="200"/>
      <c r="YM66" s="200"/>
      <c r="YN66" s="200"/>
      <c r="YO66" s="200"/>
      <c r="YP66" s="200"/>
      <c r="YQ66" s="200"/>
      <c r="YR66" s="200"/>
      <c r="YS66" s="200"/>
      <c r="YT66" s="200"/>
      <c r="YU66" s="200"/>
      <c r="YV66" s="200"/>
      <c r="YW66" s="200"/>
      <c r="YX66" s="200"/>
      <c r="YY66" s="200"/>
      <c r="YZ66" s="200"/>
      <c r="ZA66" s="200"/>
      <c r="ZB66" s="200"/>
      <c r="ZC66" s="200"/>
      <c r="ZD66" s="200"/>
      <c r="ZE66" s="200"/>
      <c r="ZF66" s="200"/>
      <c r="ZG66" s="200"/>
      <c r="ZH66" s="200"/>
      <c r="ZI66" s="200"/>
      <c r="ZJ66" s="200"/>
      <c r="ZK66" s="200"/>
      <c r="ZL66" s="200"/>
      <c r="ZM66" s="200"/>
      <c r="ZN66" s="200"/>
      <c r="ZO66" s="200"/>
      <c r="ZP66" s="200"/>
      <c r="ZQ66" s="200"/>
      <c r="ZR66" s="200"/>
      <c r="ZS66" s="200"/>
      <c r="ZT66" s="200"/>
      <c r="ZU66" s="200"/>
      <c r="ZV66" s="200"/>
      <c r="ZW66" s="200"/>
      <c r="ZX66" s="200"/>
      <c r="ZY66" s="200"/>
      <c r="ZZ66" s="200"/>
      <c r="AAA66" s="200"/>
      <c r="AAB66" s="200"/>
      <c r="AAC66" s="200"/>
      <c r="AAD66" s="200"/>
      <c r="AAE66" s="200"/>
      <c r="AAF66" s="200"/>
      <c r="AAG66" s="200"/>
      <c r="AAH66" s="200"/>
      <c r="AAI66" s="200"/>
      <c r="AAJ66" s="200"/>
      <c r="AAK66" s="200"/>
      <c r="AAL66" s="200"/>
      <c r="AAM66" s="200"/>
      <c r="AAN66" s="200"/>
      <c r="AAO66" s="200"/>
      <c r="AAP66" s="200"/>
      <c r="AAQ66" s="200"/>
      <c r="AAR66" s="200"/>
      <c r="AAS66" s="200"/>
      <c r="AAT66" s="200"/>
      <c r="AAU66" s="200"/>
      <c r="AAV66" s="200"/>
      <c r="AAW66" s="200"/>
      <c r="AAX66" s="200"/>
      <c r="AAY66" s="200"/>
      <c r="AAZ66" s="200"/>
      <c r="ABA66" s="200"/>
      <c r="ABB66" s="200"/>
      <c r="ABC66" s="200"/>
      <c r="ABD66" s="200"/>
      <c r="ABE66" s="200"/>
      <c r="ABF66" s="200"/>
      <c r="ABG66" s="200"/>
      <c r="ABH66" s="200"/>
      <c r="ABI66" s="200"/>
      <c r="ABJ66" s="200"/>
      <c r="ABK66" s="200"/>
      <c r="ABL66" s="200"/>
      <c r="ABM66" s="200"/>
      <c r="ABN66" s="200"/>
      <c r="ABO66" s="200"/>
      <c r="ABP66" s="200"/>
      <c r="ABQ66" s="200"/>
      <c r="ABR66" s="200"/>
      <c r="ABS66" s="200"/>
      <c r="ABT66" s="200"/>
      <c r="ABU66" s="200"/>
      <c r="ABV66" s="200"/>
      <c r="ABW66" s="200"/>
      <c r="ABX66" s="200"/>
      <c r="ABY66" s="200"/>
      <c r="ABZ66" s="200"/>
      <c r="ACA66" s="200"/>
      <c r="ACB66" s="200"/>
      <c r="ACC66" s="200"/>
      <c r="ACD66" s="200"/>
      <c r="ACE66" s="200"/>
      <c r="ACF66" s="200"/>
      <c r="ACG66" s="200"/>
      <c r="ACH66" s="200"/>
      <c r="ACI66" s="200"/>
      <c r="ACJ66" s="200"/>
      <c r="ACK66" s="200"/>
      <c r="ACL66" s="200"/>
      <c r="ACM66" s="200"/>
      <c r="ACN66" s="200"/>
      <c r="ACO66" s="200"/>
      <c r="ACP66" s="200"/>
      <c r="ACQ66" s="200"/>
      <c r="ACR66" s="200"/>
      <c r="ACS66" s="200"/>
      <c r="ACT66" s="200"/>
      <c r="ACU66" s="200"/>
      <c r="ACV66" s="200"/>
      <c r="ACW66" s="200"/>
      <c r="ACX66" s="200"/>
      <c r="ACY66" s="200"/>
      <c r="ACZ66" s="200"/>
      <c r="ADA66" s="200"/>
      <c r="ADB66" s="200"/>
      <c r="ADC66" s="200"/>
      <c r="ADD66" s="200"/>
      <c r="ADE66" s="200"/>
      <c r="ADF66" s="200"/>
      <c r="ADG66" s="200"/>
      <c r="ADH66" s="200"/>
      <c r="ADI66" s="200"/>
      <c r="ADJ66" s="200"/>
      <c r="ADK66" s="200"/>
      <c r="ADL66" s="200"/>
      <c r="ADM66" s="200"/>
      <c r="ADN66" s="200"/>
      <c r="ADO66" s="200"/>
      <c r="ADP66" s="200"/>
      <c r="ADQ66" s="200"/>
      <c r="ADR66" s="200"/>
      <c r="ADS66" s="200"/>
      <c r="ADT66" s="200"/>
      <c r="ADU66" s="200"/>
      <c r="ADV66" s="200"/>
      <c r="ADW66" s="200"/>
      <c r="ADX66" s="200"/>
      <c r="ADY66" s="200"/>
      <c r="ADZ66" s="200"/>
      <c r="AEA66" s="200"/>
      <c r="AEB66" s="200"/>
      <c r="AEC66" s="200"/>
      <c r="AED66" s="200"/>
      <c r="AEE66" s="200"/>
      <c r="AEF66" s="200"/>
      <c r="AEG66" s="200"/>
      <c r="AEH66" s="200"/>
      <c r="AEI66" s="200"/>
      <c r="AEJ66" s="200"/>
      <c r="AEK66" s="200"/>
      <c r="AEL66" s="200"/>
      <c r="AEM66" s="200"/>
      <c r="AEN66" s="200"/>
      <c r="AEO66" s="200"/>
      <c r="AEP66" s="200"/>
      <c r="AEQ66" s="200"/>
      <c r="AER66" s="200"/>
      <c r="AES66" s="200"/>
      <c r="AET66" s="200"/>
      <c r="AEU66" s="200"/>
      <c r="AEV66" s="200"/>
      <c r="AEW66" s="200"/>
      <c r="AEX66" s="200"/>
      <c r="AEY66" s="200"/>
      <c r="AEZ66" s="200"/>
      <c r="AFA66" s="200"/>
      <c r="AFB66" s="200"/>
      <c r="AFC66" s="200"/>
      <c r="AFD66" s="200"/>
      <c r="AFE66" s="200"/>
      <c r="AFF66" s="200"/>
      <c r="AFG66" s="200"/>
      <c r="AFH66" s="200"/>
      <c r="AFI66" s="200"/>
      <c r="AFJ66" s="200"/>
      <c r="AFK66" s="200"/>
      <c r="AFL66" s="200"/>
      <c r="AFM66" s="200"/>
      <c r="AFN66" s="200"/>
      <c r="AFO66" s="200"/>
      <c r="AFP66" s="200"/>
      <c r="AFQ66" s="200"/>
      <c r="AFR66" s="200"/>
      <c r="AFS66" s="200"/>
      <c r="AFT66" s="200"/>
      <c r="AFU66" s="200"/>
      <c r="AFV66" s="200"/>
      <c r="AFW66" s="200"/>
      <c r="AFX66" s="200"/>
      <c r="AFY66" s="200"/>
      <c r="AFZ66" s="200"/>
      <c r="AGA66" s="200"/>
      <c r="AGB66" s="200"/>
      <c r="AGC66" s="200"/>
      <c r="AGD66" s="200"/>
      <c r="AGE66" s="200"/>
      <c r="AGF66" s="200"/>
      <c r="AGG66" s="200"/>
      <c r="AGH66" s="200"/>
      <c r="AGI66" s="200"/>
      <c r="AGJ66" s="200"/>
      <c r="AGK66" s="200"/>
      <c r="AGL66" s="200"/>
      <c r="AGM66" s="200"/>
      <c r="AGN66" s="200"/>
      <c r="AGO66" s="200"/>
      <c r="AGP66" s="200"/>
      <c r="AGQ66" s="200"/>
      <c r="AGR66" s="200"/>
      <c r="AGS66" s="200"/>
      <c r="AGT66" s="200"/>
      <c r="AGU66" s="200"/>
      <c r="AGV66" s="200"/>
      <c r="AGW66" s="200"/>
      <c r="AGX66" s="200"/>
      <c r="AGY66" s="200"/>
      <c r="AGZ66" s="200"/>
      <c r="AHA66" s="200"/>
      <c r="AHB66" s="200"/>
      <c r="AHC66" s="200"/>
      <c r="AHD66" s="200"/>
      <c r="AHE66" s="200"/>
      <c r="AHF66" s="200"/>
      <c r="AHG66" s="200"/>
      <c r="AHH66" s="200"/>
      <c r="AHI66" s="200"/>
      <c r="AHJ66" s="200"/>
      <c r="AHK66" s="200"/>
      <c r="AHL66" s="200"/>
      <c r="AHM66" s="200"/>
      <c r="AHN66" s="200"/>
      <c r="AHO66" s="200"/>
      <c r="AHP66" s="200"/>
      <c r="AHQ66" s="200"/>
      <c r="AHR66" s="200"/>
      <c r="AHS66" s="200"/>
      <c r="AHT66" s="200"/>
      <c r="AHU66" s="200"/>
      <c r="AHV66" s="200"/>
      <c r="AHW66" s="200"/>
      <c r="AHX66" s="200"/>
      <c r="AHY66" s="200"/>
      <c r="AHZ66" s="200"/>
      <c r="AIA66" s="200"/>
      <c r="AIB66" s="200"/>
      <c r="AIC66" s="200"/>
      <c r="AID66" s="200"/>
      <c r="AIE66" s="200"/>
      <c r="AIF66" s="200"/>
      <c r="AIG66" s="200"/>
      <c r="AIH66" s="200"/>
      <c r="AII66" s="200"/>
      <c r="AIJ66" s="200"/>
      <c r="AIK66" s="200"/>
      <c r="AIL66" s="200"/>
      <c r="AIM66" s="200"/>
      <c r="AIN66" s="200"/>
      <c r="AIO66" s="200"/>
      <c r="AIP66" s="200"/>
      <c r="AIQ66" s="200"/>
      <c r="AIR66" s="200"/>
      <c r="AIS66" s="200"/>
      <c r="AIT66" s="200"/>
      <c r="AIU66" s="200"/>
      <c r="AIV66" s="200"/>
      <c r="AIW66" s="200"/>
      <c r="AIX66" s="200"/>
      <c r="AIY66" s="200"/>
      <c r="AIZ66" s="200"/>
      <c r="AJA66" s="200"/>
      <c r="AJB66" s="200"/>
      <c r="AJC66" s="200"/>
      <c r="AJD66" s="200"/>
      <c r="AJE66" s="200"/>
      <c r="AJF66" s="200"/>
      <c r="AJG66" s="200"/>
      <c r="AJH66" s="200"/>
      <c r="AJI66" s="200"/>
      <c r="AJJ66" s="200"/>
      <c r="AJK66" s="200"/>
      <c r="AJL66" s="200"/>
      <c r="AJM66" s="200"/>
      <c r="AJN66" s="200"/>
      <c r="AJO66" s="200"/>
      <c r="AJP66" s="200"/>
      <c r="AJQ66" s="200"/>
      <c r="AJR66" s="200"/>
      <c r="AJS66" s="200"/>
      <c r="AJT66" s="200"/>
      <c r="AJU66" s="200"/>
      <c r="AJV66" s="200"/>
      <c r="AJW66" s="200"/>
      <c r="AJX66" s="200"/>
      <c r="AJY66" s="200"/>
      <c r="AJZ66" s="200"/>
      <c r="AKA66" s="200"/>
      <c r="AKB66" s="200"/>
      <c r="AKC66" s="200"/>
      <c r="AKD66" s="200"/>
      <c r="AKE66" s="200"/>
      <c r="AKF66" s="200"/>
      <c r="AKG66" s="200"/>
      <c r="AKH66" s="200"/>
      <c r="AKI66" s="200"/>
      <c r="AKJ66" s="200"/>
      <c r="AKK66" s="200"/>
      <c r="AKL66" s="200"/>
      <c r="AKM66" s="200"/>
      <c r="AKN66" s="200"/>
      <c r="AKO66" s="200"/>
      <c r="AKP66" s="200"/>
      <c r="AKQ66" s="200"/>
      <c r="AKR66" s="200"/>
      <c r="AKS66" s="200"/>
      <c r="AKT66" s="200"/>
      <c r="AKU66" s="200"/>
      <c r="AKV66" s="200"/>
      <c r="AKW66" s="200"/>
      <c r="AKX66" s="200"/>
      <c r="AKY66" s="200"/>
      <c r="AKZ66" s="200"/>
      <c r="ALA66" s="200"/>
      <c r="ALB66" s="200"/>
      <c r="ALC66" s="200"/>
      <c r="ALD66" s="200"/>
      <c r="ALE66" s="200"/>
      <c r="ALF66" s="200"/>
      <c r="ALG66" s="200"/>
      <c r="ALH66" s="200"/>
      <c r="ALI66" s="200"/>
      <c r="ALJ66" s="200"/>
      <c r="ALK66" s="200"/>
      <c r="ALL66" s="200"/>
      <c r="ALM66" s="200"/>
      <c r="ALN66" s="200"/>
      <c r="ALO66" s="200"/>
      <c r="ALP66" s="200"/>
      <c r="ALQ66" s="200"/>
      <c r="ALR66" s="200"/>
      <c r="ALS66" s="200"/>
      <c r="ALT66" s="200"/>
      <c r="ALU66" s="200"/>
      <c r="ALV66" s="200"/>
      <c r="ALW66" s="200"/>
      <c r="ALX66" s="200"/>
      <c r="ALY66" s="200"/>
      <c r="ALZ66" s="200"/>
      <c r="AMA66" s="200"/>
      <c r="AMB66" s="200"/>
      <c r="AMC66" s="200"/>
      <c r="AMD66" s="200"/>
      <c r="AME66" s="200"/>
      <c r="AMF66" s="200"/>
      <c r="AMG66" s="200"/>
      <c r="AMH66" s="200"/>
      <c r="AMI66" s="200"/>
      <c r="AMJ66" s="200"/>
      <c r="AMK66" s="200"/>
      <c r="AML66" s="200"/>
      <c r="AMM66" s="200"/>
      <c r="AMN66" s="200"/>
      <c r="AMO66" s="200"/>
      <c r="AMP66" s="200"/>
      <c r="AMQ66" s="200"/>
    </row>
    <row r="67" spans="1:1031" s="54" customFormat="1" ht="13.15" customHeight="1">
      <c r="A67" s="251"/>
      <c r="B67" s="251"/>
      <c r="C67" s="251"/>
      <c r="D67" s="221"/>
      <c r="E67" s="221"/>
      <c r="F67" s="221"/>
      <c r="H67" s="200"/>
      <c r="I67" s="220"/>
      <c r="J67" s="302"/>
      <c r="K67" s="302"/>
      <c r="L67" s="302"/>
      <c r="M67" s="302"/>
      <c r="N67" s="200"/>
      <c r="O67" s="200"/>
      <c r="P67" s="200"/>
      <c r="Q67" s="200"/>
      <c r="R67" s="200"/>
      <c r="S67" s="200"/>
      <c r="T67" s="200"/>
      <c r="U67" s="200"/>
      <c r="V67" s="200"/>
      <c r="W67" s="200"/>
      <c r="X67" s="200"/>
      <c r="Y67" s="200"/>
      <c r="Z67" s="200"/>
      <c r="AA67" s="200"/>
      <c r="AB67" s="200"/>
      <c r="AC67" s="200"/>
      <c r="AD67" s="200"/>
      <c r="AE67" s="205"/>
      <c r="AF67" s="200"/>
      <c r="AG67" s="200"/>
      <c r="AH67" s="200"/>
      <c r="AI67" s="200"/>
      <c r="AJ67" s="200"/>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200"/>
      <c r="CN67" s="200"/>
      <c r="CO67" s="200"/>
      <c r="CP67" s="200"/>
      <c r="CQ67" s="200"/>
      <c r="CR67" s="200"/>
      <c r="CS67" s="200"/>
      <c r="CT67" s="200"/>
      <c r="CU67" s="200"/>
      <c r="CV67" s="200"/>
      <c r="CW67" s="200"/>
      <c r="CX67" s="200"/>
      <c r="CY67" s="200"/>
      <c r="CZ67" s="200"/>
      <c r="DA67" s="200"/>
      <c r="DB67" s="200"/>
      <c r="DC67" s="200"/>
      <c r="DD67" s="200"/>
      <c r="DE67" s="200"/>
      <c r="DF67" s="200"/>
      <c r="DG67" s="200"/>
      <c r="DH67" s="200"/>
      <c r="DI67" s="200"/>
      <c r="DJ67" s="200"/>
      <c r="DK67" s="200"/>
      <c r="DL67" s="200"/>
      <c r="DM67" s="200"/>
      <c r="DN67" s="200"/>
      <c r="DO67" s="200"/>
      <c r="DP67" s="200"/>
      <c r="DQ67" s="200"/>
      <c r="DR67" s="200"/>
      <c r="DS67" s="200"/>
      <c r="DT67" s="200"/>
      <c r="DU67" s="200"/>
      <c r="DV67" s="200"/>
      <c r="DW67" s="200"/>
      <c r="DX67" s="200"/>
      <c r="DY67" s="200"/>
      <c r="DZ67" s="200"/>
      <c r="EA67" s="200"/>
      <c r="EB67" s="200"/>
      <c r="EC67" s="200"/>
      <c r="ED67" s="200"/>
      <c r="EE67" s="200"/>
      <c r="EF67" s="200"/>
      <c r="EG67" s="200"/>
      <c r="EH67" s="200"/>
      <c r="EI67" s="200"/>
      <c r="EJ67" s="200"/>
      <c r="EK67" s="200"/>
      <c r="EL67" s="200"/>
      <c r="EM67" s="200"/>
      <c r="EN67" s="200"/>
      <c r="EO67" s="200"/>
      <c r="EP67" s="200"/>
      <c r="EQ67" s="200"/>
      <c r="ER67" s="200"/>
      <c r="ES67" s="200"/>
      <c r="ET67" s="200"/>
      <c r="EU67" s="200"/>
      <c r="EV67" s="200"/>
      <c r="EW67" s="200"/>
      <c r="EX67" s="200"/>
      <c r="EY67" s="200"/>
      <c r="EZ67" s="200"/>
      <c r="FA67" s="200"/>
      <c r="FB67" s="200"/>
      <c r="FC67" s="200"/>
      <c r="FD67" s="200"/>
      <c r="FE67" s="200"/>
      <c r="FF67" s="200"/>
      <c r="FG67" s="200"/>
      <c r="FH67" s="200"/>
      <c r="FI67" s="200"/>
      <c r="FJ67" s="200"/>
      <c r="FK67" s="200"/>
      <c r="FL67" s="200"/>
      <c r="FM67" s="200"/>
      <c r="FN67" s="200"/>
      <c r="FO67" s="200"/>
      <c r="FP67" s="200"/>
      <c r="FQ67" s="200"/>
      <c r="FR67" s="200"/>
      <c r="FS67" s="200"/>
      <c r="FT67" s="200"/>
      <c r="FU67" s="200"/>
      <c r="FV67" s="200"/>
      <c r="FW67" s="200"/>
      <c r="FX67" s="200"/>
      <c r="FY67" s="200"/>
      <c r="FZ67" s="200"/>
      <c r="GA67" s="200"/>
      <c r="GB67" s="200"/>
      <c r="GC67" s="200"/>
      <c r="GD67" s="200"/>
      <c r="GE67" s="200"/>
      <c r="GF67" s="200"/>
      <c r="GG67" s="200"/>
      <c r="GH67" s="200"/>
      <c r="GI67" s="200"/>
      <c r="GJ67" s="200"/>
      <c r="GK67" s="200"/>
      <c r="GL67" s="200"/>
      <c r="GM67" s="200"/>
      <c r="GN67" s="200"/>
      <c r="GO67" s="200"/>
      <c r="GP67" s="200"/>
      <c r="GQ67" s="200"/>
      <c r="GR67" s="200"/>
      <c r="GS67" s="200"/>
      <c r="GT67" s="200"/>
      <c r="GU67" s="200"/>
      <c r="GV67" s="200"/>
      <c r="GW67" s="200"/>
      <c r="GX67" s="200"/>
      <c r="GY67" s="200"/>
      <c r="GZ67" s="200"/>
      <c r="HA67" s="200"/>
      <c r="HB67" s="200"/>
      <c r="HC67" s="200"/>
      <c r="HD67" s="200"/>
      <c r="HE67" s="200"/>
      <c r="HF67" s="200"/>
      <c r="HG67" s="200"/>
      <c r="HH67" s="200"/>
      <c r="HI67" s="200"/>
      <c r="HJ67" s="200"/>
      <c r="HK67" s="200"/>
      <c r="HL67" s="200"/>
      <c r="HM67" s="200"/>
      <c r="HN67" s="200"/>
      <c r="HO67" s="200"/>
      <c r="HP67" s="200"/>
      <c r="HQ67" s="200"/>
      <c r="HR67" s="200"/>
      <c r="HS67" s="200"/>
      <c r="HT67" s="200"/>
      <c r="HU67" s="200"/>
      <c r="HV67" s="200"/>
      <c r="HW67" s="200"/>
      <c r="HX67" s="200"/>
      <c r="HY67" s="200"/>
      <c r="HZ67" s="200"/>
      <c r="IA67" s="200"/>
      <c r="IB67" s="200"/>
      <c r="IC67" s="200"/>
      <c r="ID67" s="200"/>
      <c r="IE67" s="200"/>
      <c r="IF67" s="200"/>
      <c r="IG67" s="200"/>
      <c r="IH67" s="200"/>
      <c r="II67" s="200"/>
      <c r="IJ67" s="200"/>
      <c r="IK67" s="200"/>
      <c r="IL67" s="200"/>
      <c r="IM67" s="200"/>
      <c r="IN67" s="200"/>
      <c r="IO67" s="200"/>
      <c r="IP67" s="200"/>
      <c r="IQ67" s="200"/>
      <c r="IR67" s="200"/>
      <c r="IS67" s="200"/>
      <c r="IT67" s="200"/>
      <c r="IU67" s="200"/>
      <c r="IV67" s="200"/>
      <c r="IW67" s="200"/>
      <c r="IX67" s="200"/>
      <c r="IY67" s="200"/>
      <c r="IZ67" s="200"/>
      <c r="JA67" s="200"/>
      <c r="JB67" s="200"/>
      <c r="JC67" s="200"/>
      <c r="JD67" s="200"/>
      <c r="JE67" s="200"/>
      <c r="JF67" s="200"/>
      <c r="JG67" s="200"/>
      <c r="JH67" s="200"/>
      <c r="JI67" s="200"/>
      <c r="JJ67" s="200"/>
      <c r="JK67" s="200"/>
      <c r="JL67" s="200"/>
      <c r="JM67" s="200"/>
      <c r="JN67" s="200"/>
      <c r="JO67" s="200"/>
      <c r="JP67" s="200"/>
      <c r="JQ67" s="200"/>
      <c r="JR67" s="200"/>
      <c r="JS67" s="200"/>
      <c r="JT67" s="200"/>
      <c r="JU67" s="200"/>
      <c r="JV67" s="200"/>
      <c r="JW67" s="200"/>
      <c r="JX67" s="200"/>
      <c r="JY67" s="200"/>
      <c r="JZ67" s="200"/>
      <c r="KA67" s="200"/>
      <c r="KB67" s="200"/>
      <c r="KC67" s="200"/>
      <c r="KD67" s="200"/>
      <c r="KE67" s="200"/>
      <c r="KF67" s="200"/>
      <c r="KG67" s="200"/>
      <c r="KH67" s="200"/>
      <c r="KI67" s="200"/>
      <c r="KJ67" s="200"/>
      <c r="KK67" s="200"/>
      <c r="KL67" s="200"/>
      <c r="KM67" s="200"/>
      <c r="KN67" s="200"/>
      <c r="KO67" s="200"/>
      <c r="KP67" s="200"/>
      <c r="KQ67" s="200"/>
      <c r="KR67" s="200"/>
      <c r="KS67" s="200"/>
      <c r="KT67" s="200"/>
      <c r="KU67" s="200"/>
      <c r="KV67" s="200"/>
      <c r="KW67" s="200"/>
      <c r="KX67" s="200"/>
      <c r="KY67" s="200"/>
      <c r="KZ67" s="200"/>
      <c r="LA67" s="200"/>
      <c r="LB67" s="200"/>
      <c r="LC67" s="200"/>
      <c r="LD67" s="200"/>
      <c r="LE67" s="200"/>
      <c r="LF67" s="200"/>
      <c r="LG67" s="200"/>
      <c r="LH67" s="200"/>
      <c r="LI67" s="200"/>
      <c r="LJ67" s="200"/>
      <c r="LK67" s="200"/>
      <c r="LL67" s="200"/>
      <c r="LM67" s="200"/>
      <c r="LN67" s="200"/>
      <c r="LO67" s="200"/>
      <c r="LP67" s="200"/>
      <c r="LQ67" s="200"/>
      <c r="LR67" s="200"/>
      <c r="LS67" s="200"/>
      <c r="LT67" s="200"/>
      <c r="LU67" s="200"/>
      <c r="LV67" s="200"/>
      <c r="LW67" s="200"/>
      <c r="LX67" s="200"/>
      <c r="LY67" s="200"/>
      <c r="LZ67" s="200"/>
      <c r="MA67" s="200"/>
      <c r="MB67" s="200"/>
      <c r="MC67" s="200"/>
      <c r="MD67" s="200"/>
      <c r="ME67" s="200"/>
      <c r="MF67" s="200"/>
      <c r="MG67" s="200"/>
      <c r="MH67" s="200"/>
      <c r="MI67" s="200"/>
      <c r="MJ67" s="200"/>
      <c r="MK67" s="200"/>
      <c r="ML67" s="200"/>
      <c r="MM67" s="200"/>
      <c r="MN67" s="200"/>
      <c r="MO67" s="200"/>
      <c r="MP67" s="200"/>
      <c r="MQ67" s="200"/>
      <c r="MR67" s="200"/>
      <c r="MS67" s="200"/>
      <c r="MT67" s="200"/>
      <c r="MU67" s="200"/>
      <c r="MV67" s="200"/>
      <c r="MW67" s="200"/>
      <c r="MX67" s="200"/>
      <c r="MY67" s="200"/>
      <c r="MZ67" s="200"/>
      <c r="NA67" s="200"/>
      <c r="NB67" s="200"/>
      <c r="NC67" s="200"/>
      <c r="ND67" s="200"/>
      <c r="NE67" s="200"/>
      <c r="NF67" s="200"/>
      <c r="NG67" s="200"/>
      <c r="NH67" s="200"/>
      <c r="NI67" s="200"/>
      <c r="NJ67" s="200"/>
      <c r="NK67" s="200"/>
      <c r="NL67" s="200"/>
      <c r="NM67" s="200"/>
      <c r="NN67" s="200"/>
      <c r="NO67" s="200"/>
      <c r="NP67" s="200"/>
      <c r="NQ67" s="200"/>
      <c r="NR67" s="200"/>
      <c r="NS67" s="200"/>
      <c r="NT67" s="200"/>
      <c r="NU67" s="200"/>
      <c r="NV67" s="200"/>
      <c r="NW67" s="200"/>
      <c r="NX67" s="200"/>
      <c r="NY67" s="200"/>
      <c r="NZ67" s="200"/>
      <c r="OA67" s="200"/>
      <c r="OB67" s="200"/>
      <c r="OC67" s="200"/>
      <c r="OD67" s="200"/>
      <c r="OE67" s="200"/>
      <c r="OF67" s="200"/>
      <c r="OG67" s="200"/>
      <c r="OH67" s="200"/>
      <c r="OI67" s="200"/>
      <c r="OJ67" s="200"/>
      <c r="OK67" s="200"/>
      <c r="OL67" s="200"/>
      <c r="OM67" s="200"/>
      <c r="ON67" s="200"/>
      <c r="OO67" s="200"/>
      <c r="OP67" s="200"/>
      <c r="OQ67" s="200"/>
      <c r="OR67" s="200"/>
      <c r="OS67" s="200"/>
      <c r="OT67" s="200"/>
      <c r="OU67" s="200"/>
      <c r="OV67" s="200"/>
      <c r="OW67" s="200"/>
      <c r="OX67" s="200"/>
      <c r="OY67" s="200"/>
      <c r="OZ67" s="200"/>
      <c r="PA67" s="200"/>
      <c r="PB67" s="200"/>
      <c r="PC67" s="200"/>
      <c r="PD67" s="200"/>
      <c r="PE67" s="200"/>
      <c r="PF67" s="200"/>
      <c r="PG67" s="200"/>
      <c r="PH67" s="200"/>
      <c r="PI67" s="200"/>
      <c r="PJ67" s="200"/>
      <c r="PK67" s="200"/>
      <c r="PL67" s="200"/>
      <c r="PM67" s="200"/>
      <c r="PN67" s="200"/>
      <c r="PO67" s="200"/>
      <c r="PP67" s="200"/>
      <c r="PQ67" s="200"/>
      <c r="PR67" s="200"/>
      <c r="PS67" s="200"/>
      <c r="PT67" s="200"/>
      <c r="PU67" s="200"/>
      <c r="PV67" s="200"/>
      <c r="PW67" s="200"/>
      <c r="PX67" s="200"/>
      <c r="PY67" s="200"/>
      <c r="PZ67" s="200"/>
      <c r="QA67" s="200"/>
      <c r="QB67" s="200"/>
      <c r="QC67" s="200"/>
      <c r="QD67" s="200"/>
      <c r="QE67" s="200"/>
      <c r="QF67" s="200"/>
      <c r="QG67" s="200"/>
      <c r="QH67" s="200"/>
      <c r="QI67" s="200"/>
      <c r="QJ67" s="200"/>
      <c r="QK67" s="200"/>
      <c r="QL67" s="200"/>
      <c r="QM67" s="200"/>
      <c r="QN67" s="200"/>
      <c r="QO67" s="200"/>
      <c r="QP67" s="200"/>
      <c r="QQ67" s="200"/>
      <c r="QR67" s="200"/>
      <c r="QS67" s="200"/>
      <c r="QT67" s="200"/>
      <c r="QU67" s="200"/>
      <c r="QV67" s="200"/>
      <c r="QW67" s="200"/>
      <c r="QX67" s="200"/>
      <c r="QY67" s="200"/>
      <c r="QZ67" s="200"/>
      <c r="RA67" s="200"/>
      <c r="RB67" s="200"/>
      <c r="RC67" s="200"/>
      <c r="RD67" s="200"/>
      <c r="RE67" s="200"/>
      <c r="RF67" s="200"/>
      <c r="RG67" s="200"/>
      <c r="RH67" s="200"/>
      <c r="RI67" s="200"/>
      <c r="RJ67" s="200"/>
      <c r="RK67" s="200"/>
      <c r="RL67" s="200"/>
      <c r="RM67" s="200"/>
      <c r="RN67" s="200"/>
      <c r="RO67" s="200"/>
      <c r="RP67" s="200"/>
      <c r="RQ67" s="200"/>
      <c r="RR67" s="200"/>
      <c r="RS67" s="200"/>
      <c r="RT67" s="200"/>
      <c r="RU67" s="200"/>
      <c r="RV67" s="200"/>
      <c r="RW67" s="200"/>
      <c r="RX67" s="200"/>
      <c r="RY67" s="200"/>
      <c r="RZ67" s="200"/>
      <c r="SA67" s="200"/>
      <c r="SB67" s="200"/>
      <c r="SC67" s="200"/>
      <c r="SD67" s="200"/>
      <c r="SE67" s="200"/>
      <c r="SF67" s="200"/>
      <c r="SG67" s="200"/>
      <c r="SH67" s="200"/>
      <c r="SI67" s="200"/>
      <c r="SJ67" s="200"/>
      <c r="SK67" s="200"/>
      <c r="SL67" s="200"/>
      <c r="SM67" s="200"/>
      <c r="SN67" s="200"/>
      <c r="SO67" s="200"/>
      <c r="SP67" s="200"/>
      <c r="SQ67" s="200"/>
      <c r="SR67" s="200"/>
      <c r="SS67" s="200"/>
      <c r="ST67" s="200"/>
      <c r="SU67" s="200"/>
      <c r="SV67" s="200"/>
      <c r="SW67" s="200"/>
      <c r="SX67" s="200"/>
      <c r="SY67" s="200"/>
      <c r="SZ67" s="200"/>
      <c r="TA67" s="200"/>
      <c r="TB67" s="200"/>
      <c r="TC67" s="200"/>
      <c r="TD67" s="200"/>
      <c r="TE67" s="200"/>
      <c r="TF67" s="200"/>
      <c r="TG67" s="200"/>
      <c r="TH67" s="200"/>
      <c r="TI67" s="200"/>
      <c r="TJ67" s="200"/>
      <c r="TK67" s="200"/>
      <c r="TL67" s="200"/>
      <c r="TM67" s="200"/>
      <c r="TN67" s="200"/>
      <c r="TO67" s="200"/>
      <c r="TP67" s="200"/>
      <c r="TQ67" s="200"/>
      <c r="TR67" s="200"/>
      <c r="TS67" s="200"/>
      <c r="TT67" s="200"/>
      <c r="TU67" s="200"/>
      <c r="TV67" s="200"/>
      <c r="TW67" s="200"/>
      <c r="TX67" s="200"/>
      <c r="TY67" s="200"/>
      <c r="TZ67" s="200"/>
      <c r="UA67" s="200"/>
      <c r="UB67" s="200"/>
      <c r="UC67" s="200"/>
      <c r="UD67" s="200"/>
      <c r="UE67" s="200"/>
      <c r="UF67" s="200"/>
      <c r="UG67" s="200"/>
      <c r="UH67" s="200"/>
      <c r="UI67" s="200"/>
      <c r="UJ67" s="200"/>
      <c r="UK67" s="200"/>
      <c r="UL67" s="200"/>
      <c r="UM67" s="200"/>
      <c r="UN67" s="200"/>
      <c r="UO67" s="200"/>
      <c r="UP67" s="200"/>
      <c r="UQ67" s="200"/>
      <c r="UR67" s="200"/>
      <c r="US67" s="200"/>
      <c r="UT67" s="200"/>
      <c r="UU67" s="200"/>
      <c r="UV67" s="200"/>
      <c r="UW67" s="200"/>
      <c r="UX67" s="200"/>
      <c r="UY67" s="200"/>
      <c r="UZ67" s="200"/>
      <c r="VA67" s="200"/>
      <c r="VB67" s="200"/>
      <c r="VC67" s="200"/>
      <c r="VD67" s="200"/>
      <c r="VE67" s="200"/>
      <c r="VF67" s="200"/>
      <c r="VG67" s="200"/>
      <c r="VH67" s="200"/>
      <c r="VI67" s="200"/>
      <c r="VJ67" s="200"/>
      <c r="VK67" s="200"/>
      <c r="VL67" s="200"/>
      <c r="VM67" s="200"/>
      <c r="VN67" s="200"/>
      <c r="VO67" s="200"/>
      <c r="VP67" s="200"/>
      <c r="VQ67" s="200"/>
      <c r="VR67" s="200"/>
      <c r="VS67" s="200"/>
      <c r="VT67" s="200"/>
      <c r="VU67" s="200"/>
      <c r="VV67" s="200"/>
      <c r="VW67" s="200"/>
      <c r="VX67" s="200"/>
      <c r="VY67" s="200"/>
      <c r="VZ67" s="200"/>
      <c r="WA67" s="200"/>
      <c r="WB67" s="200"/>
      <c r="WC67" s="200"/>
      <c r="WD67" s="200"/>
      <c r="WE67" s="200"/>
      <c r="WF67" s="200"/>
      <c r="WG67" s="200"/>
      <c r="WH67" s="200"/>
      <c r="WI67" s="200"/>
      <c r="WJ67" s="200"/>
      <c r="WK67" s="200"/>
      <c r="WL67" s="200"/>
      <c r="WM67" s="200"/>
      <c r="WN67" s="200"/>
      <c r="WO67" s="200"/>
      <c r="WP67" s="200"/>
      <c r="WQ67" s="200"/>
      <c r="WR67" s="200"/>
      <c r="WS67" s="200"/>
      <c r="WT67" s="200"/>
      <c r="WU67" s="200"/>
      <c r="WV67" s="200"/>
      <c r="WW67" s="200"/>
      <c r="WX67" s="200"/>
      <c r="WY67" s="200"/>
      <c r="WZ67" s="200"/>
      <c r="XA67" s="200"/>
      <c r="XB67" s="200"/>
      <c r="XC67" s="200"/>
      <c r="XD67" s="200"/>
      <c r="XE67" s="200"/>
      <c r="XF67" s="200"/>
      <c r="XG67" s="200"/>
      <c r="XH67" s="200"/>
      <c r="XI67" s="200"/>
      <c r="XJ67" s="200"/>
      <c r="XK67" s="200"/>
      <c r="XL67" s="200"/>
      <c r="XM67" s="200"/>
      <c r="XN67" s="200"/>
      <c r="XO67" s="200"/>
      <c r="XP67" s="200"/>
      <c r="XQ67" s="200"/>
      <c r="XR67" s="200"/>
      <c r="XS67" s="200"/>
      <c r="XT67" s="200"/>
      <c r="XU67" s="200"/>
      <c r="XV67" s="200"/>
      <c r="XW67" s="200"/>
      <c r="XX67" s="200"/>
      <c r="XY67" s="200"/>
      <c r="XZ67" s="200"/>
      <c r="YA67" s="200"/>
      <c r="YB67" s="200"/>
      <c r="YC67" s="200"/>
      <c r="YD67" s="200"/>
      <c r="YE67" s="200"/>
      <c r="YF67" s="200"/>
      <c r="YG67" s="200"/>
      <c r="YH67" s="200"/>
      <c r="YI67" s="200"/>
      <c r="YJ67" s="200"/>
      <c r="YK67" s="200"/>
      <c r="YL67" s="200"/>
      <c r="YM67" s="200"/>
      <c r="YN67" s="200"/>
      <c r="YO67" s="200"/>
      <c r="YP67" s="200"/>
      <c r="YQ67" s="200"/>
      <c r="YR67" s="200"/>
      <c r="YS67" s="200"/>
      <c r="YT67" s="200"/>
      <c r="YU67" s="200"/>
      <c r="YV67" s="200"/>
      <c r="YW67" s="200"/>
      <c r="YX67" s="200"/>
      <c r="YY67" s="200"/>
      <c r="YZ67" s="200"/>
      <c r="ZA67" s="200"/>
      <c r="ZB67" s="200"/>
      <c r="ZC67" s="200"/>
      <c r="ZD67" s="200"/>
      <c r="ZE67" s="200"/>
      <c r="ZF67" s="200"/>
      <c r="ZG67" s="200"/>
      <c r="ZH67" s="200"/>
      <c r="ZI67" s="200"/>
      <c r="ZJ67" s="200"/>
      <c r="ZK67" s="200"/>
      <c r="ZL67" s="200"/>
      <c r="ZM67" s="200"/>
      <c r="ZN67" s="200"/>
      <c r="ZO67" s="200"/>
      <c r="ZP67" s="200"/>
      <c r="ZQ67" s="200"/>
      <c r="ZR67" s="200"/>
      <c r="ZS67" s="200"/>
      <c r="ZT67" s="200"/>
      <c r="ZU67" s="200"/>
      <c r="ZV67" s="200"/>
      <c r="ZW67" s="200"/>
      <c r="ZX67" s="200"/>
      <c r="ZY67" s="200"/>
      <c r="ZZ67" s="200"/>
      <c r="AAA67" s="200"/>
      <c r="AAB67" s="200"/>
      <c r="AAC67" s="200"/>
      <c r="AAD67" s="200"/>
      <c r="AAE67" s="200"/>
      <c r="AAF67" s="200"/>
      <c r="AAG67" s="200"/>
      <c r="AAH67" s="200"/>
      <c r="AAI67" s="200"/>
      <c r="AAJ67" s="200"/>
      <c r="AAK67" s="200"/>
      <c r="AAL67" s="200"/>
      <c r="AAM67" s="200"/>
      <c r="AAN67" s="200"/>
      <c r="AAO67" s="200"/>
      <c r="AAP67" s="200"/>
      <c r="AAQ67" s="200"/>
      <c r="AAR67" s="200"/>
      <c r="AAS67" s="200"/>
      <c r="AAT67" s="200"/>
      <c r="AAU67" s="200"/>
      <c r="AAV67" s="200"/>
      <c r="AAW67" s="200"/>
      <c r="AAX67" s="200"/>
      <c r="AAY67" s="200"/>
      <c r="AAZ67" s="200"/>
      <c r="ABA67" s="200"/>
      <c r="ABB67" s="200"/>
      <c r="ABC67" s="200"/>
      <c r="ABD67" s="200"/>
      <c r="ABE67" s="200"/>
      <c r="ABF67" s="200"/>
      <c r="ABG67" s="200"/>
      <c r="ABH67" s="200"/>
      <c r="ABI67" s="200"/>
      <c r="ABJ67" s="200"/>
      <c r="ABK67" s="200"/>
      <c r="ABL67" s="200"/>
      <c r="ABM67" s="200"/>
      <c r="ABN67" s="200"/>
      <c r="ABO67" s="200"/>
      <c r="ABP67" s="200"/>
      <c r="ABQ67" s="200"/>
      <c r="ABR67" s="200"/>
      <c r="ABS67" s="200"/>
      <c r="ABT67" s="200"/>
      <c r="ABU67" s="200"/>
      <c r="ABV67" s="200"/>
      <c r="ABW67" s="200"/>
      <c r="ABX67" s="200"/>
      <c r="ABY67" s="200"/>
      <c r="ABZ67" s="200"/>
      <c r="ACA67" s="200"/>
      <c r="ACB67" s="200"/>
      <c r="ACC67" s="200"/>
      <c r="ACD67" s="200"/>
      <c r="ACE67" s="200"/>
      <c r="ACF67" s="200"/>
      <c r="ACG67" s="200"/>
      <c r="ACH67" s="200"/>
      <c r="ACI67" s="200"/>
      <c r="ACJ67" s="200"/>
      <c r="ACK67" s="200"/>
      <c r="ACL67" s="200"/>
      <c r="ACM67" s="200"/>
      <c r="ACN67" s="200"/>
      <c r="ACO67" s="200"/>
      <c r="ACP67" s="200"/>
      <c r="ACQ67" s="200"/>
      <c r="ACR67" s="200"/>
      <c r="ACS67" s="200"/>
      <c r="ACT67" s="200"/>
      <c r="ACU67" s="200"/>
      <c r="ACV67" s="200"/>
      <c r="ACW67" s="200"/>
      <c r="ACX67" s="200"/>
      <c r="ACY67" s="200"/>
      <c r="ACZ67" s="200"/>
      <c r="ADA67" s="200"/>
      <c r="ADB67" s="200"/>
      <c r="ADC67" s="200"/>
      <c r="ADD67" s="200"/>
      <c r="ADE67" s="200"/>
      <c r="ADF67" s="200"/>
      <c r="ADG67" s="200"/>
      <c r="ADH67" s="200"/>
      <c r="ADI67" s="200"/>
      <c r="ADJ67" s="200"/>
      <c r="ADK67" s="200"/>
      <c r="ADL67" s="200"/>
      <c r="ADM67" s="200"/>
      <c r="ADN67" s="200"/>
      <c r="ADO67" s="200"/>
      <c r="ADP67" s="200"/>
      <c r="ADQ67" s="200"/>
      <c r="ADR67" s="200"/>
      <c r="ADS67" s="200"/>
      <c r="ADT67" s="200"/>
      <c r="ADU67" s="200"/>
      <c r="ADV67" s="200"/>
      <c r="ADW67" s="200"/>
      <c r="ADX67" s="200"/>
      <c r="ADY67" s="200"/>
      <c r="ADZ67" s="200"/>
      <c r="AEA67" s="200"/>
      <c r="AEB67" s="200"/>
      <c r="AEC67" s="200"/>
      <c r="AED67" s="200"/>
      <c r="AEE67" s="200"/>
      <c r="AEF67" s="200"/>
      <c r="AEG67" s="200"/>
      <c r="AEH67" s="200"/>
      <c r="AEI67" s="200"/>
      <c r="AEJ67" s="200"/>
      <c r="AEK67" s="200"/>
      <c r="AEL67" s="200"/>
      <c r="AEM67" s="200"/>
      <c r="AEN67" s="200"/>
      <c r="AEO67" s="200"/>
      <c r="AEP67" s="200"/>
      <c r="AEQ67" s="200"/>
      <c r="AER67" s="200"/>
      <c r="AES67" s="200"/>
      <c r="AET67" s="200"/>
      <c r="AEU67" s="200"/>
      <c r="AEV67" s="200"/>
      <c r="AEW67" s="200"/>
      <c r="AEX67" s="200"/>
      <c r="AEY67" s="200"/>
      <c r="AEZ67" s="200"/>
      <c r="AFA67" s="200"/>
      <c r="AFB67" s="200"/>
      <c r="AFC67" s="200"/>
      <c r="AFD67" s="200"/>
      <c r="AFE67" s="200"/>
      <c r="AFF67" s="200"/>
      <c r="AFG67" s="200"/>
      <c r="AFH67" s="200"/>
      <c r="AFI67" s="200"/>
      <c r="AFJ67" s="200"/>
      <c r="AFK67" s="200"/>
      <c r="AFL67" s="200"/>
      <c r="AFM67" s="200"/>
      <c r="AFN67" s="200"/>
      <c r="AFO67" s="200"/>
      <c r="AFP67" s="200"/>
      <c r="AFQ67" s="200"/>
      <c r="AFR67" s="200"/>
      <c r="AFS67" s="200"/>
      <c r="AFT67" s="200"/>
      <c r="AFU67" s="200"/>
      <c r="AFV67" s="200"/>
      <c r="AFW67" s="200"/>
      <c r="AFX67" s="200"/>
      <c r="AFY67" s="200"/>
      <c r="AFZ67" s="200"/>
      <c r="AGA67" s="200"/>
      <c r="AGB67" s="200"/>
      <c r="AGC67" s="200"/>
      <c r="AGD67" s="200"/>
      <c r="AGE67" s="200"/>
      <c r="AGF67" s="200"/>
      <c r="AGG67" s="200"/>
      <c r="AGH67" s="200"/>
      <c r="AGI67" s="200"/>
      <c r="AGJ67" s="200"/>
      <c r="AGK67" s="200"/>
      <c r="AGL67" s="200"/>
      <c r="AGM67" s="200"/>
      <c r="AGN67" s="200"/>
      <c r="AGO67" s="200"/>
      <c r="AGP67" s="200"/>
      <c r="AGQ67" s="200"/>
      <c r="AGR67" s="200"/>
      <c r="AGS67" s="200"/>
      <c r="AGT67" s="200"/>
      <c r="AGU67" s="200"/>
      <c r="AGV67" s="200"/>
      <c r="AGW67" s="200"/>
      <c r="AGX67" s="200"/>
      <c r="AGY67" s="200"/>
      <c r="AGZ67" s="200"/>
      <c r="AHA67" s="200"/>
      <c r="AHB67" s="200"/>
      <c r="AHC67" s="200"/>
      <c r="AHD67" s="200"/>
      <c r="AHE67" s="200"/>
      <c r="AHF67" s="200"/>
      <c r="AHG67" s="200"/>
      <c r="AHH67" s="200"/>
      <c r="AHI67" s="200"/>
      <c r="AHJ67" s="200"/>
      <c r="AHK67" s="200"/>
      <c r="AHL67" s="200"/>
      <c r="AHM67" s="200"/>
      <c r="AHN67" s="200"/>
      <c r="AHO67" s="200"/>
      <c r="AHP67" s="200"/>
      <c r="AHQ67" s="200"/>
      <c r="AHR67" s="200"/>
      <c r="AHS67" s="200"/>
      <c r="AHT67" s="200"/>
      <c r="AHU67" s="200"/>
      <c r="AHV67" s="200"/>
      <c r="AHW67" s="200"/>
      <c r="AHX67" s="200"/>
      <c r="AHY67" s="200"/>
      <c r="AHZ67" s="200"/>
      <c r="AIA67" s="200"/>
      <c r="AIB67" s="200"/>
      <c r="AIC67" s="200"/>
      <c r="AID67" s="200"/>
      <c r="AIE67" s="200"/>
      <c r="AIF67" s="200"/>
      <c r="AIG67" s="200"/>
      <c r="AIH67" s="200"/>
      <c r="AII67" s="200"/>
      <c r="AIJ67" s="200"/>
      <c r="AIK67" s="200"/>
      <c r="AIL67" s="200"/>
      <c r="AIM67" s="200"/>
      <c r="AIN67" s="200"/>
      <c r="AIO67" s="200"/>
      <c r="AIP67" s="200"/>
      <c r="AIQ67" s="200"/>
      <c r="AIR67" s="200"/>
      <c r="AIS67" s="200"/>
      <c r="AIT67" s="200"/>
      <c r="AIU67" s="200"/>
      <c r="AIV67" s="200"/>
      <c r="AIW67" s="200"/>
      <c r="AIX67" s="200"/>
      <c r="AIY67" s="200"/>
      <c r="AIZ67" s="200"/>
      <c r="AJA67" s="200"/>
      <c r="AJB67" s="200"/>
      <c r="AJC67" s="200"/>
      <c r="AJD67" s="200"/>
      <c r="AJE67" s="200"/>
      <c r="AJF67" s="200"/>
      <c r="AJG67" s="200"/>
      <c r="AJH67" s="200"/>
      <c r="AJI67" s="200"/>
      <c r="AJJ67" s="200"/>
      <c r="AJK67" s="200"/>
      <c r="AJL67" s="200"/>
      <c r="AJM67" s="200"/>
      <c r="AJN67" s="200"/>
      <c r="AJO67" s="200"/>
      <c r="AJP67" s="200"/>
      <c r="AJQ67" s="200"/>
      <c r="AJR67" s="200"/>
      <c r="AJS67" s="200"/>
      <c r="AJT67" s="200"/>
      <c r="AJU67" s="200"/>
      <c r="AJV67" s="200"/>
      <c r="AJW67" s="200"/>
      <c r="AJX67" s="200"/>
      <c r="AJY67" s="200"/>
      <c r="AJZ67" s="200"/>
      <c r="AKA67" s="200"/>
      <c r="AKB67" s="200"/>
      <c r="AKC67" s="200"/>
      <c r="AKD67" s="200"/>
      <c r="AKE67" s="200"/>
      <c r="AKF67" s="200"/>
      <c r="AKG67" s="200"/>
      <c r="AKH67" s="200"/>
      <c r="AKI67" s="200"/>
      <c r="AKJ67" s="200"/>
      <c r="AKK67" s="200"/>
      <c r="AKL67" s="200"/>
      <c r="AKM67" s="200"/>
      <c r="AKN67" s="200"/>
      <c r="AKO67" s="200"/>
      <c r="AKP67" s="200"/>
      <c r="AKQ67" s="200"/>
      <c r="AKR67" s="200"/>
      <c r="AKS67" s="200"/>
      <c r="AKT67" s="200"/>
      <c r="AKU67" s="200"/>
      <c r="AKV67" s="200"/>
      <c r="AKW67" s="200"/>
      <c r="AKX67" s="200"/>
      <c r="AKY67" s="200"/>
      <c r="AKZ67" s="200"/>
      <c r="ALA67" s="200"/>
      <c r="ALB67" s="200"/>
      <c r="ALC67" s="200"/>
      <c r="ALD67" s="200"/>
      <c r="ALE67" s="200"/>
      <c r="ALF67" s="200"/>
      <c r="ALG67" s="200"/>
      <c r="ALH67" s="200"/>
      <c r="ALI67" s="200"/>
      <c r="ALJ67" s="200"/>
      <c r="ALK67" s="200"/>
      <c r="ALL67" s="200"/>
      <c r="ALM67" s="200"/>
      <c r="ALN67" s="200"/>
      <c r="ALO67" s="200"/>
      <c r="ALP67" s="200"/>
      <c r="ALQ67" s="200"/>
      <c r="ALR67" s="200"/>
      <c r="ALS67" s="200"/>
      <c r="ALT67" s="200"/>
      <c r="ALU67" s="200"/>
      <c r="ALV67" s="200"/>
      <c r="ALW67" s="200"/>
      <c r="ALX67" s="200"/>
      <c r="ALY67" s="200"/>
      <c r="ALZ67" s="200"/>
      <c r="AMA67" s="200"/>
      <c r="AMB67" s="200"/>
      <c r="AMC67" s="200"/>
      <c r="AMD67" s="200"/>
      <c r="AME67" s="200"/>
      <c r="AMF67" s="200"/>
      <c r="AMG67" s="200"/>
      <c r="AMH67" s="200"/>
      <c r="AMI67" s="200"/>
      <c r="AMJ67" s="200"/>
      <c r="AMK67" s="200"/>
      <c r="AML67" s="200"/>
      <c r="AMM67" s="200"/>
      <c r="AMN67" s="200"/>
      <c r="AMO67" s="200"/>
      <c r="AMP67" s="200"/>
      <c r="AMQ67" s="200"/>
    </row>
    <row r="68" spans="1:1031" s="54" customFormat="1" ht="13.15" customHeight="1">
      <c r="A68" s="251"/>
      <c r="B68" s="251"/>
      <c r="C68" s="251"/>
      <c r="D68" s="221"/>
      <c r="E68" s="221"/>
      <c r="F68" s="221"/>
      <c r="H68" s="200"/>
      <c r="I68" s="220"/>
      <c r="J68" s="302"/>
      <c r="K68" s="302"/>
      <c r="L68" s="302"/>
      <c r="M68" s="302"/>
      <c r="N68" s="200"/>
      <c r="O68" s="200"/>
      <c r="P68" s="200"/>
      <c r="Q68" s="200"/>
      <c r="R68" s="200"/>
      <c r="S68" s="200"/>
      <c r="T68" s="200"/>
      <c r="U68" s="200"/>
      <c r="V68" s="200"/>
      <c r="W68" s="200"/>
      <c r="X68" s="200"/>
      <c r="Y68" s="200"/>
      <c r="Z68" s="200"/>
      <c r="AA68" s="200"/>
      <c r="AB68" s="200"/>
      <c r="AC68" s="200"/>
      <c r="AD68" s="200"/>
      <c r="AE68" s="205"/>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200"/>
      <c r="CN68" s="200"/>
      <c r="CO68" s="200"/>
      <c r="CP68" s="200"/>
      <c r="CQ68" s="200"/>
      <c r="CR68" s="200"/>
      <c r="CS68" s="200"/>
      <c r="CT68" s="200"/>
      <c r="CU68" s="200"/>
      <c r="CV68" s="200"/>
      <c r="CW68" s="200"/>
      <c r="CX68" s="200"/>
      <c r="CY68" s="200"/>
      <c r="CZ68" s="200"/>
      <c r="DA68" s="200"/>
      <c r="DB68" s="200"/>
      <c r="DC68" s="200"/>
      <c r="DD68" s="200"/>
      <c r="DE68" s="200"/>
      <c r="DF68" s="200"/>
      <c r="DG68" s="200"/>
      <c r="DH68" s="200"/>
      <c r="DI68" s="200"/>
      <c r="DJ68" s="200"/>
      <c r="DK68" s="200"/>
      <c r="DL68" s="200"/>
      <c r="DM68" s="200"/>
      <c r="DN68" s="200"/>
      <c r="DO68" s="200"/>
      <c r="DP68" s="200"/>
      <c r="DQ68" s="200"/>
      <c r="DR68" s="200"/>
      <c r="DS68" s="200"/>
      <c r="DT68" s="200"/>
      <c r="DU68" s="200"/>
      <c r="DV68" s="200"/>
      <c r="DW68" s="200"/>
      <c r="DX68" s="200"/>
      <c r="DY68" s="200"/>
      <c r="DZ68" s="200"/>
      <c r="EA68" s="200"/>
      <c r="EB68" s="200"/>
      <c r="EC68" s="200"/>
      <c r="ED68" s="200"/>
      <c r="EE68" s="200"/>
      <c r="EF68" s="200"/>
      <c r="EG68" s="200"/>
      <c r="EH68" s="200"/>
      <c r="EI68" s="200"/>
      <c r="EJ68" s="200"/>
      <c r="EK68" s="200"/>
      <c r="EL68" s="200"/>
      <c r="EM68" s="200"/>
      <c r="EN68" s="200"/>
      <c r="EO68" s="200"/>
      <c r="EP68" s="200"/>
      <c r="EQ68" s="200"/>
      <c r="ER68" s="200"/>
      <c r="ES68" s="200"/>
      <c r="ET68" s="200"/>
      <c r="EU68" s="200"/>
      <c r="EV68" s="200"/>
      <c r="EW68" s="200"/>
      <c r="EX68" s="200"/>
      <c r="EY68" s="200"/>
      <c r="EZ68" s="200"/>
      <c r="FA68" s="200"/>
      <c r="FB68" s="200"/>
      <c r="FC68" s="200"/>
      <c r="FD68" s="200"/>
      <c r="FE68" s="200"/>
      <c r="FF68" s="200"/>
      <c r="FG68" s="200"/>
      <c r="FH68" s="200"/>
      <c r="FI68" s="200"/>
      <c r="FJ68" s="200"/>
      <c r="FK68" s="200"/>
      <c r="FL68" s="200"/>
      <c r="FM68" s="200"/>
      <c r="FN68" s="200"/>
      <c r="FO68" s="200"/>
      <c r="FP68" s="200"/>
      <c r="FQ68" s="200"/>
      <c r="FR68" s="200"/>
      <c r="FS68" s="200"/>
      <c r="FT68" s="200"/>
      <c r="FU68" s="200"/>
      <c r="FV68" s="200"/>
      <c r="FW68" s="200"/>
      <c r="FX68" s="200"/>
      <c r="FY68" s="200"/>
      <c r="FZ68" s="200"/>
      <c r="GA68" s="200"/>
      <c r="GB68" s="200"/>
      <c r="GC68" s="200"/>
      <c r="GD68" s="200"/>
      <c r="GE68" s="200"/>
      <c r="GF68" s="200"/>
      <c r="GG68" s="200"/>
      <c r="GH68" s="200"/>
      <c r="GI68" s="200"/>
      <c r="GJ68" s="200"/>
      <c r="GK68" s="200"/>
      <c r="GL68" s="200"/>
      <c r="GM68" s="200"/>
      <c r="GN68" s="200"/>
      <c r="GO68" s="200"/>
      <c r="GP68" s="200"/>
      <c r="GQ68" s="200"/>
      <c r="GR68" s="200"/>
      <c r="GS68" s="200"/>
      <c r="GT68" s="200"/>
      <c r="GU68" s="200"/>
      <c r="GV68" s="200"/>
      <c r="GW68" s="200"/>
      <c r="GX68" s="200"/>
      <c r="GY68" s="200"/>
      <c r="GZ68" s="200"/>
      <c r="HA68" s="200"/>
      <c r="HB68" s="200"/>
      <c r="HC68" s="200"/>
      <c r="HD68" s="200"/>
      <c r="HE68" s="200"/>
      <c r="HF68" s="200"/>
      <c r="HG68" s="200"/>
      <c r="HH68" s="200"/>
      <c r="HI68" s="200"/>
      <c r="HJ68" s="200"/>
      <c r="HK68" s="200"/>
      <c r="HL68" s="200"/>
      <c r="HM68" s="200"/>
      <c r="HN68" s="200"/>
      <c r="HO68" s="200"/>
      <c r="HP68" s="200"/>
      <c r="HQ68" s="200"/>
      <c r="HR68" s="200"/>
      <c r="HS68" s="200"/>
      <c r="HT68" s="200"/>
      <c r="HU68" s="200"/>
      <c r="HV68" s="200"/>
      <c r="HW68" s="200"/>
      <c r="HX68" s="200"/>
      <c r="HY68" s="200"/>
      <c r="HZ68" s="200"/>
      <c r="IA68" s="200"/>
      <c r="IB68" s="200"/>
      <c r="IC68" s="200"/>
      <c r="ID68" s="200"/>
      <c r="IE68" s="200"/>
      <c r="IF68" s="200"/>
      <c r="IG68" s="200"/>
      <c r="IH68" s="200"/>
      <c r="II68" s="200"/>
      <c r="IJ68" s="200"/>
      <c r="IK68" s="200"/>
      <c r="IL68" s="200"/>
      <c r="IM68" s="200"/>
      <c r="IN68" s="200"/>
      <c r="IO68" s="200"/>
      <c r="IP68" s="200"/>
      <c r="IQ68" s="200"/>
      <c r="IR68" s="200"/>
      <c r="IS68" s="200"/>
      <c r="IT68" s="200"/>
      <c r="IU68" s="200"/>
      <c r="IV68" s="200"/>
      <c r="IW68" s="200"/>
      <c r="IX68" s="200"/>
      <c r="IY68" s="200"/>
      <c r="IZ68" s="200"/>
      <c r="JA68" s="200"/>
      <c r="JB68" s="200"/>
      <c r="JC68" s="200"/>
      <c r="JD68" s="200"/>
      <c r="JE68" s="200"/>
      <c r="JF68" s="200"/>
      <c r="JG68" s="200"/>
      <c r="JH68" s="200"/>
      <c r="JI68" s="200"/>
      <c r="JJ68" s="200"/>
      <c r="JK68" s="200"/>
      <c r="JL68" s="200"/>
      <c r="JM68" s="200"/>
      <c r="JN68" s="200"/>
      <c r="JO68" s="200"/>
      <c r="JP68" s="200"/>
      <c r="JQ68" s="200"/>
      <c r="JR68" s="200"/>
      <c r="JS68" s="200"/>
      <c r="JT68" s="200"/>
      <c r="JU68" s="200"/>
      <c r="JV68" s="200"/>
      <c r="JW68" s="200"/>
      <c r="JX68" s="200"/>
      <c r="JY68" s="200"/>
      <c r="JZ68" s="200"/>
      <c r="KA68" s="200"/>
      <c r="KB68" s="200"/>
      <c r="KC68" s="200"/>
      <c r="KD68" s="200"/>
      <c r="KE68" s="200"/>
      <c r="KF68" s="200"/>
      <c r="KG68" s="200"/>
      <c r="KH68" s="200"/>
      <c r="KI68" s="200"/>
      <c r="KJ68" s="200"/>
      <c r="KK68" s="200"/>
      <c r="KL68" s="200"/>
      <c r="KM68" s="200"/>
      <c r="KN68" s="200"/>
      <c r="KO68" s="200"/>
      <c r="KP68" s="200"/>
      <c r="KQ68" s="200"/>
      <c r="KR68" s="200"/>
      <c r="KS68" s="200"/>
      <c r="KT68" s="200"/>
      <c r="KU68" s="200"/>
      <c r="KV68" s="200"/>
      <c r="KW68" s="200"/>
      <c r="KX68" s="200"/>
      <c r="KY68" s="200"/>
      <c r="KZ68" s="200"/>
      <c r="LA68" s="200"/>
      <c r="LB68" s="200"/>
      <c r="LC68" s="200"/>
      <c r="LD68" s="200"/>
      <c r="LE68" s="200"/>
      <c r="LF68" s="200"/>
      <c r="LG68" s="200"/>
      <c r="LH68" s="200"/>
      <c r="LI68" s="200"/>
      <c r="LJ68" s="200"/>
      <c r="LK68" s="200"/>
      <c r="LL68" s="200"/>
      <c r="LM68" s="200"/>
      <c r="LN68" s="200"/>
      <c r="LO68" s="200"/>
      <c r="LP68" s="200"/>
      <c r="LQ68" s="200"/>
      <c r="LR68" s="200"/>
      <c r="LS68" s="200"/>
      <c r="LT68" s="200"/>
      <c r="LU68" s="200"/>
      <c r="LV68" s="200"/>
      <c r="LW68" s="200"/>
      <c r="LX68" s="200"/>
      <c r="LY68" s="200"/>
      <c r="LZ68" s="200"/>
      <c r="MA68" s="200"/>
      <c r="MB68" s="200"/>
      <c r="MC68" s="200"/>
      <c r="MD68" s="200"/>
      <c r="ME68" s="200"/>
      <c r="MF68" s="200"/>
      <c r="MG68" s="200"/>
      <c r="MH68" s="200"/>
      <c r="MI68" s="200"/>
      <c r="MJ68" s="200"/>
      <c r="MK68" s="200"/>
      <c r="ML68" s="200"/>
      <c r="MM68" s="200"/>
      <c r="MN68" s="200"/>
      <c r="MO68" s="200"/>
      <c r="MP68" s="200"/>
      <c r="MQ68" s="200"/>
      <c r="MR68" s="200"/>
      <c r="MS68" s="200"/>
      <c r="MT68" s="200"/>
      <c r="MU68" s="200"/>
      <c r="MV68" s="200"/>
      <c r="MW68" s="200"/>
      <c r="MX68" s="200"/>
      <c r="MY68" s="200"/>
      <c r="MZ68" s="200"/>
      <c r="NA68" s="200"/>
      <c r="NB68" s="200"/>
      <c r="NC68" s="200"/>
      <c r="ND68" s="200"/>
      <c r="NE68" s="200"/>
      <c r="NF68" s="200"/>
      <c r="NG68" s="200"/>
      <c r="NH68" s="200"/>
      <c r="NI68" s="200"/>
      <c r="NJ68" s="200"/>
      <c r="NK68" s="200"/>
      <c r="NL68" s="200"/>
      <c r="NM68" s="200"/>
      <c r="NN68" s="200"/>
      <c r="NO68" s="200"/>
      <c r="NP68" s="200"/>
      <c r="NQ68" s="200"/>
      <c r="NR68" s="200"/>
      <c r="NS68" s="200"/>
      <c r="NT68" s="200"/>
      <c r="NU68" s="200"/>
      <c r="NV68" s="200"/>
      <c r="NW68" s="200"/>
      <c r="NX68" s="200"/>
      <c r="NY68" s="200"/>
      <c r="NZ68" s="200"/>
      <c r="OA68" s="200"/>
      <c r="OB68" s="200"/>
      <c r="OC68" s="200"/>
      <c r="OD68" s="200"/>
      <c r="OE68" s="200"/>
      <c r="OF68" s="200"/>
      <c r="OG68" s="200"/>
      <c r="OH68" s="200"/>
      <c r="OI68" s="200"/>
      <c r="OJ68" s="200"/>
      <c r="OK68" s="200"/>
      <c r="OL68" s="200"/>
      <c r="OM68" s="200"/>
      <c r="ON68" s="200"/>
      <c r="OO68" s="200"/>
      <c r="OP68" s="200"/>
      <c r="OQ68" s="200"/>
      <c r="OR68" s="200"/>
      <c r="OS68" s="200"/>
      <c r="OT68" s="200"/>
      <c r="OU68" s="200"/>
      <c r="OV68" s="200"/>
      <c r="OW68" s="200"/>
      <c r="OX68" s="200"/>
      <c r="OY68" s="200"/>
      <c r="OZ68" s="200"/>
      <c r="PA68" s="200"/>
      <c r="PB68" s="200"/>
      <c r="PC68" s="200"/>
      <c r="PD68" s="200"/>
      <c r="PE68" s="200"/>
      <c r="PF68" s="200"/>
      <c r="PG68" s="200"/>
      <c r="PH68" s="200"/>
      <c r="PI68" s="200"/>
      <c r="PJ68" s="200"/>
      <c r="PK68" s="200"/>
      <c r="PL68" s="200"/>
      <c r="PM68" s="200"/>
      <c r="PN68" s="200"/>
      <c r="PO68" s="200"/>
      <c r="PP68" s="200"/>
      <c r="PQ68" s="200"/>
      <c r="PR68" s="200"/>
      <c r="PS68" s="200"/>
      <c r="PT68" s="200"/>
      <c r="PU68" s="200"/>
      <c r="PV68" s="200"/>
      <c r="PW68" s="200"/>
      <c r="PX68" s="200"/>
      <c r="PY68" s="200"/>
      <c r="PZ68" s="200"/>
      <c r="QA68" s="200"/>
      <c r="QB68" s="200"/>
      <c r="QC68" s="200"/>
      <c r="QD68" s="200"/>
      <c r="QE68" s="200"/>
      <c r="QF68" s="200"/>
      <c r="QG68" s="200"/>
      <c r="QH68" s="200"/>
      <c r="QI68" s="200"/>
      <c r="QJ68" s="200"/>
      <c r="QK68" s="200"/>
      <c r="QL68" s="200"/>
      <c r="QM68" s="200"/>
      <c r="QN68" s="200"/>
      <c r="QO68" s="200"/>
      <c r="QP68" s="200"/>
      <c r="QQ68" s="200"/>
      <c r="QR68" s="200"/>
      <c r="QS68" s="200"/>
      <c r="QT68" s="200"/>
      <c r="QU68" s="200"/>
      <c r="QV68" s="200"/>
      <c r="QW68" s="200"/>
      <c r="QX68" s="200"/>
      <c r="QY68" s="200"/>
      <c r="QZ68" s="200"/>
      <c r="RA68" s="200"/>
      <c r="RB68" s="200"/>
      <c r="RC68" s="200"/>
      <c r="RD68" s="200"/>
      <c r="RE68" s="200"/>
      <c r="RF68" s="200"/>
      <c r="RG68" s="200"/>
      <c r="RH68" s="200"/>
      <c r="RI68" s="200"/>
      <c r="RJ68" s="200"/>
      <c r="RK68" s="200"/>
      <c r="RL68" s="200"/>
      <c r="RM68" s="200"/>
      <c r="RN68" s="200"/>
      <c r="RO68" s="200"/>
      <c r="RP68" s="200"/>
      <c r="RQ68" s="200"/>
      <c r="RR68" s="200"/>
      <c r="RS68" s="200"/>
      <c r="RT68" s="200"/>
      <c r="RU68" s="200"/>
      <c r="RV68" s="200"/>
      <c r="RW68" s="200"/>
      <c r="RX68" s="200"/>
      <c r="RY68" s="200"/>
      <c r="RZ68" s="200"/>
      <c r="SA68" s="200"/>
      <c r="SB68" s="200"/>
      <c r="SC68" s="200"/>
      <c r="SD68" s="200"/>
      <c r="SE68" s="200"/>
      <c r="SF68" s="200"/>
      <c r="SG68" s="200"/>
      <c r="SH68" s="200"/>
      <c r="SI68" s="200"/>
      <c r="SJ68" s="200"/>
      <c r="SK68" s="200"/>
      <c r="SL68" s="200"/>
      <c r="SM68" s="200"/>
      <c r="SN68" s="200"/>
      <c r="SO68" s="200"/>
      <c r="SP68" s="200"/>
      <c r="SQ68" s="200"/>
      <c r="SR68" s="200"/>
      <c r="SS68" s="200"/>
      <c r="ST68" s="200"/>
      <c r="SU68" s="200"/>
      <c r="SV68" s="200"/>
      <c r="SW68" s="200"/>
      <c r="SX68" s="200"/>
      <c r="SY68" s="200"/>
      <c r="SZ68" s="200"/>
      <c r="TA68" s="200"/>
      <c r="TB68" s="200"/>
      <c r="TC68" s="200"/>
      <c r="TD68" s="200"/>
      <c r="TE68" s="200"/>
      <c r="TF68" s="200"/>
      <c r="TG68" s="200"/>
      <c r="TH68" s="200"/>
      <c r="TI68" s="200"/>
      <c r="TJ68" s="200"/>
      <c r="TK68" s="200"/>
      <c r="TL68" s="200"/>
      <c r="TM68" s="200"/>
      <c r="TN68" s="200"/>
      <c r="TO68" s="200"/>
      <c r="TP68" s="200"/>
      <c r="TQ68" s="200"/>
      <c r="TR68" s="200"/>
      <c r="TS68" s="200"/>
      <c r="TT68" s="200"/>
      <c r="TU68" s="200"/>
      <c r="TV68" s="200"/>
      <c r="TW68" s="200"/>
      <c r="TX68" s="200"/>
      <c r="TY68" s="200"/>
      <c r="TZ68" s="200"/>
      <c r="UA68" s="200"/>
      <c r="UB68" s="200"/>
      <c r="UC68" s="200"/>
      <c r="UD68" s="200"/>
      <c r="UE68" s="200"/>
      <c r="UF68" s="200"/>
      <c r="UG68" s="200"/>
      <c r="UH68" s="200"/>
      <c r="UI68" s="200"/>
      <c r="UJ68" s="200"/>
      <c r="UK68" s="200"/>
      <c r="UL68" s="200"/>
      <c r="UM68" s="200"/>
      <c r="UN68" s="200"/>
      <c r="UO68" s="200"/>
      <c r="UP68" s="200"/>
      <c r="UQ68" s="200"/>
      <c r="UR68" s="200"/>
      <c r="US68" s="200"/>
      <c r="UT68" s="200"/>
      <c r="UU68" s="200"/>
      <c r="UV68" s="200"/>
      <c r="UW68" s="200"/>
      <c r="UX68" s="200"/>
      <c r="UY68" s="200"/>
      <c r="UZ68" s="200"/>
      <c r="VA68" s="200"/>
      <c r="VB68" s="200"/>
      <c r="VC68" s="200"/>
      <c r="VD68" s="200"/>
      <c r="VE68" s="200"/>
      <c r="VF68" s="200"/>
      <c r="VG68" s="200"/>
      <c r="VH68" s="200"/>
      <c r="VI68" s="200"/>
      <c r="VJ68" s="200"/>
      <c r="VK68" s="200"/>
      <c r="VL68" s="200"/>
      <c r="VM68" s="200"/>
      <c r="VN68" s="200"/>
      <c r="VO68" s="200"/>
      <c r="VP68" s="200"/>
      <c r="VQ68" s="200"/>
      <c r="VR68" s="200"/>
      <c r="VS68" s="200"/>
      <c r="VT68" s="200"/>
      <c r="VU68" s="200"/>
      <c r="VV68" s="200"/>
      <c r="VW68" s="200"/>
      <c r="VX68" s="200"/>
      <c r="VY68" s="200"/>
      <c r="VZ68" s="200"/>
      <c r="WA68" s="200"/>
      <c r="WB68" s="200"/>
      <c r="WC68" s="200"/>
      <c r="WD68" s="200"/>
      <c r="WE68" s="200"/>
      <c r="WF68" s="200"/>
      <c r="WG68" s="200"/>
      <c r="WH68" s="200"/>
      <c r="WI68" s="200"/>
      <c r="WJ68" s="200"/>
      <c r="WK68" s="200"/>
      <c r="WL68" s="200"/>
      <c r="WM68" s="200"/>
      <c r="WN68" s="200"/>
      <c r="WO68" s="200"/>
      <c r="WP68" s="200"/>
      <c r="WQ68" s="200"/>
      <c r="WR68" s="200"/>
      <c r="WS68" s="200"/>
      <c r="WT68" s="200"/>
      <c r="WU68" s="200"/>
      <c r="WV68" s="200"/>
      <c r="WW68" s="200"/>
      <c r="WX68" s="200"/>
      <c r="WY68" s="200"/>
      <c r="WZ68" s="200"/>
      <c r="XA68" s="200"/>
      <c r="XB68" s="200"/>
      <c r="XC68" s="200"/>
      <c r="XD68" s="200"/>
      <c r="XE68" s="200"/>
      <c r="XF68" s="200"/>
      <c r="XG68" s="200"/>
      <c r="XH68" s="200"/>
      <c r="XI68" s="200"/>
      <c r="XJ68" s="200"/>
      <c r="XK68" s="200"/>
      <c r="XL68" s="200"/>
      <c r="XM68" s="200"/>
      <c r="XN68" s="200"/>
      <c r="XO68" s="200"/>
      <c r="XP68" s="200"/>
      <c r="XQ68" s="200"/>
      <c r="XR68" s="200"/>
      <c r="XS68" s="200"/>
      <c r="XT68" s="200"/>
      <c r="XU68" s="200"/>
      <c r="XV68" s="200"/>
      <c r="XW68" s="200"/>
      <c r="XX68" s="200"/>
      <c r="XY68" s="200"/>
      <c r="XZ68" s="200"/>
      <c r="YA68" s="200"/>
      <c r="YB68" s="200"/>
      <c r="YC68" s="200"/>
      <c r="YD68" s="200"/>
      <c r="YE68" s="200"/>
      <c r="YF68" s="200"/>
      <c r="YG68" s="200"/>
      <c r="YH68" s="200"/>
      <c r="YI68" s="200"/>
      <c r="YJ68" s="200"/>
      <c r="YK68" s="200"/>
      <c r="YL68" s="200"/>
      <c r="YM68" s="200"/>
      <c r="YN68" s="200"/>
      <c r="YO68" s="200"/>
      <c r="YP68" s="200"/>
      <c r="YQ68" s="200"/>
      <c r="YR68" s="200"/>
      <c r="YS68" s="200"/>
      <c r="YT68" s="200"/>
      <c r="YU68" s="200"/>
      <c r="YV68" s="200"/>
      <c r="YW68" s="200"/>
      <c r="YX68" s="200"/>
      <c r="YY68" s="200"/>
      <c r="YZ68" s="200"/>
      <c r="ZA68" s="200"/>
      <c r="ZB68" s="200"/>
      <c r="ZC68" s="200"/>
      <c r="ZD68" s="200"/>
      <c r="ZE68" s="200"/>
      <c r="ZF68" s="200"/>
      <c r="ZG68" s="200"/>
      <c r="ZH68" s="200"/>
      <c r="ZI68" s="200"/>
      <c r="ZJ68" s="200"/>
      <c r="ZK68" s="200"/>
      <c r="ZL68" s="200"/>
      <c r="ZM68" s="200"/>
      <c r="ZN68" s="200"/>
      <c r="ZO68" s="200"/>
      <c r="ZP68" s="200"/>
      <c r="ZQ68" s="200"/>
      <c r="ZR68" s="200"/>
      <c r="ZS68" s="200"/>
      <c r="ZT68" s="200"/>
      <c r="ZU68" s="200"/>
      <c r="ZV68" s="200"/>
      <c r="ZW68" s="200"/>
      <c r="ZX68" s="200"/>
      <c r="ZY68" s="200"/>
      <c r="ZZ68" s="200"/>
      <c r="AAA68" s="200"/>
      <c r="AAB68" s="200"/>
      <c r="AAC68" s="200"/>
      <c r="AAD68" s="200"/>
      <c r="AAE68" s="200"/>
      <c r="AAF68" s="200"/>
      <c r="AAG68" s="200"/>
      <c r="AAH68" s="200"/>
      <c r="AAI68" s="200"/>
      <c r="AAJ68" s="200"/>
      <c r="AAK68" s="200"/>
      <c r="AAL68" s="200"/>
      <c r="AAM68" s="200"/>
      <c r="AAN68" s="200"/>
      <c r="AAO68" s="200"/>
      <c r="AAP68" s="200"/>
      <c r="AAQ68" s="200"/>
      <c r="AAR68" s="200"/>
      <c r="AAS68" s="200"/>
      <c r="AAT68" s="200"/>
      <c r="AAU68" s="200"/>
      <c r="AAV68" s="200"/>
      <c r="AAW68" s="200"/>
      <c r="AAX68" s="200"/>
      <c r="AAY68" s="200"/>
      <c r="AAZ68" s="200"/>
      <c r="ABA68" s="200"/>
      <c r="ABB68" s="200"/>
      <c r="ABC68" s="200"/>
      <c r="ABD68" s="200"/>
      <c r="ABE68" s="200"/>
      <c r="ABF68" s="200"/>
      <c r="ABG68" s="200"/>
      <c r="ABH68" s="200"/>
      <c r="ABI68" s="200"/>
      <c r="ABJ68" s="200"/>
      <c r="ABK68" s="200"/>
      <c r="ABL68" s="200"/>
      <c r="ABM68" s="200"/>
      <c r="ABN68" s="200"/>
      <c r="ABO68" s="200"/>
      <c r="ABP68" s="200"/>
      <c r="ABQ68" s="200"/>
      <c r="ABR68" s="200"/>
      <c r="ABS68" s="200"/>
      <c r="ABT68" s="200"/>
      <c r="ABU68" s="200"/>
      <c r="ABV68" s="200"/>
      <c r="ABW68" s="200"/>
      <c r="ABX68" s="200"/>
      <c r="ABY68" s="200"/>
      <c r="ABZ68" s="200"/>
      <c r="ACA68" s="200"/>
      <c r="ACB68" s="200"/>
      <c r="ACC68" s="200"/>
      <c r="ACD68" s="200"/>
      <c r="ACE68" s="200"/>
      <c r="ACF68" s="200"/>
      <c r="ACG68" s="200"/>
      <c r="ACH68" s="200"/>
      <c r="ACI68" s="200"/>
      <c r="ACJ68" s="200"/>
      <c r="ACK68" s="200"/>
      <c r="ACL68" s="200"/>
      <c r="ACM68" s="200"/>
      <c r="ACN68" s="200"/>
      <c r="ACO68" s="200"/>
      <c r="ACP68" s="200"/>
      <c r="ACQ68" s="200"/>
      <c r="ACR68" s="200"/>
      <c r="ACS68" s="200"/>
      <c r="ACT68" s="200"/>
      <c r="ACU68" s="200"/>
      <c r="ACV68" s="200"/>
      <c r="ACW68" s="200"/>
      <c r="ACX68" s="200"/>
      <c r="ACY68" s="200"/>
      <c r="ACZ68" s="200"/>
      <c r="ADA68" s="200"/>
      <c r="ADB68" s="200"/>
      <c r="ADC68" s="200"/>
      <c r="ADD68" s="200"/>
      <c r="ADE68" s="200"/>
      <c r="ADF68" s="200"/>
      <c r="ADG68" s="200"/>
      <c r="ADH68" s="200"/>
      <c r="ADI68" s="200"/>
      <c r="ADJ68" s="200"/>
      <c r="ADK68" s="200"/>
      <c r="ADL68" s="200"/>
      <c r="ADM68" s="200"/>
      <c r="ADN68" s="200"/>
      <c r="ADO68" s="200"/>
      <c r="ADP68" s="200"/>
      <c r="ADQ68" s="200"/>
      <c r="ADR68" s="200"/>
      <c r="ADS68" s="200"/>
      <c r="ADT68" s="200"/>
      <c r="ADU68" s="200"/>
      <c r="ADV68" s="200"/>
      <c r="ADW68" s="200"/>
      <c r="ADX68" s="200"/>
      <c r="ADY68" s="200"/>
      <c r="ADZ68" s="200"/>
      <c r="AEA68" s="200"/>
      <c r="AEB68" s="200"/>
      <c r="AEC68" s="200"/>
      <c r="AED68" s="200"/>
      <c r="AEE68" s="200"/>
      <c r="AEF68" s="200"/>
      <c r="AEG68" s="200"/>
      <c r="AEH68" s="200"/>
      <c r="AEI68" s="200"/>
      <c r="AEJ68" s="200"/>
      <c r="AEK68" s="200"/>
      <c r="AEL68" s="200"/>
      <c r="AEM68" s="200"/>
      <c r="AEN68" s="200"/>
      <c r="AEO68" s="200"/>
      <c r="AEP68" s="200"/>
      <c r="AEQ68" s="200"/>
      <c r="AER68" s="200"/>
      <c r="AES68" s="200"/>
      <c r="AET68" s="200"/>
      <c r="AEU68" s="200"/>
      <c r="AEV68" s="200"/>
      <c r="AEW68" s="200"/>
      <c r="AEX68" s="200"/>
      <c r="AEY68" s="200"/>
      <c r="AEZ68" s="200"/>
      <c r="AFA68" s="200"/>
      <c r="AFB68" s="200"/>
      <c r="AFC68" s="200"/>
      <c r="AFD68" s="200"/>
      <c r="AFE68" s="200"/>
      <c r="AFF68" s="200"/>
      <c r="AFG68" s="200"/>
      <c r="AFH68" s="200"/>
      <c r="AFI68" s="200"/>
      <c r="AFJ68" s="200"/>
      <c r="AFK68" s="200"/>
      <c r="AFL68" s="200"/>
      <c r="AFM68" s="200"/>
      <c r="AFN68" s="200"/>
      <c r="AFO68" s="200"/>
      <c r="AFP68" s="200"/>
      <c r="AFQ68" s="200"/>
      <c r="AFR68" s="200"/>
      <c r="AFS68" s="200"/>
      <c r="AFT68" s="200"/>
      <c r="AFU68" s="200"/>
      <c r="AFV68" s="200"/>
      <c r="AFW68" s="200"/>
      <c r="AFX68" s="200"/>
      <c r="AFY68" s="200"/>
      <c r="AFZ68" s="200"/>
      <c r="AGA68" s="200"/>
      <c r="AGB68" s="200"/>
      <c r="AGC68" s="200"/>
      <c r="AGD68" s="200"/>
      <c r="AGE68" s="200"/>
      <c r="AGF68" s="200"/>
      <c r="AGG68" s="200"/>
      <c r="AGH68" s="200"/>
      <c r="AGI68" s="200"/>
      <c r="AGJ68" s="200"/>
      <c r="AGK68" s="200"/>
      <c r="AGL68" s="200"/>
      <c r="AGM68" s="200"/>
      <c r="AGN68" s="200"/>
      <c r="AGO68" s="200"/>
      <c r="AGP68" s="200"/>
      <c r="AGQ68" s="200"/>
      <c r="AGR68" s="200"/>
      <c r="AGS68" s="200"/>
      <c r="AGT68" s="200"/>
      <c r="AGU68" s="200"/>
      <c r="AGV68" s="200"/>
      <c r="AGW68" s="200"/>
      <c r="AGX68" s="200"/>
      <c r="AGY68" s="200"/>
      <c r="AGZ68" s="200"/>
      <c r="AHA68" s="200"/>
      <c r="AHB68" s="200"/>
      <c r="AHC68" s="200"/>
      <c r="AHD68" s="200"/>
      <c r="AHE68" s="200"/>
      <c r="AHF68" s="200"/>
      <c r="AHG68" s="200"/>
      <c r="AHH68" s="200"/>
      <c r="AHI68" s="200"/>
      <c r="AHJ68" s="200"/>
      <c r="AHK68" s="200"/>
      <c r="AHL68" s="200"/>
      <c r="AHM68" s="200"/>
      <c r="AHN68" s="200"/>
      <c r="AHO68" s="200"/>
      <c r="AHP68" s="200"/>
      <c r="AHQ68" s="200"/>
      <c r="AHR68" s="200"/>
      <c r="AHS68" s="200"/>
      <c r="AHT68" s="200"/>
      <c r="AHU68" s="200"/>
      <c r="AHV68" s="200"/>
      <c r="AHW68" s="200"/>
      <c r="AHX68" s="200"/>
      <c r="AHY68" s="200"/>
      <c r="AHZ68" s="200"/>
      <c r="AIA68" s="200"/>
      <c r="AIB68" s="200"/>
      <c r="AIC68" s="200"/>
      <c r="AID68" s="200"/>
      <c r="AIE68" s="200"/>
      <c r="AIF68" s="200"/>
      <c r="AIG68" s="200"/>
      <c r="AIH68" s="200"/>
      <c r="AII68" s="200"/>
      <c r="AIJ68" s="200"/>
      <c r="AIK68" s="200"/>
      <c r="AIL68" s="200"/>
      <c r="AIM68" s="200"/>
      <c r="AIN68" s="200"/>
      <c r="AIO68" s="200"/>
      <c r="AIP68" s="200"/>
      <c r="AIQ68" s="200"/>
      <c r="AIR68" s="200"/>
      <c r="AIS68" s="200"/>
      <c r="AIT68" s="200"/>
      <c r="AIU68" s="200"/>
      <c r="AIV68" s="200"/>
      <c r="AIW68" s="200"/>
      <c r="AIX68" s="200"/>
      <c r="AIY68" s="200"/>
      <c r="AIZ68" s="200"/>
      <c r="AJA68" s="200"/>
      <c r="AJB68" s="200"/>
      <c r="AJC68" s="200"/>
      <c r="AJD68" s="200"/>
      <c r="AJE68" s="200"/>
      <c r="AJF68" s="200"/>
      <c r="AJG68" s="200"/>
      <c r="AJH68" s="200"/>
      <c r="AJI68" s="200"/>
      <c r="AJJ68" s="200"/>
      <c r="AJK68" s="200"/>
      <c r="AJL68" s="200"/>
      <c r="AJM68" s="200"/>
      <c r="AJN68" s="200"/>
      <c r="AJO68" s="200"/>
      <c r="AJP68" s="200"/>
      <c r="AJQ68" s="200"/>
      <c r="AJR68" s="200"/>
      <c r="AJS68" s="200"/>
      <c r="AJT68" s="200"/>
      <c r="AJU68" s="200"/>
      <c r="AJV68" s="200"/>
      <c r="AJW68" s="200"/>
      <c r="AJX68" s="200"/>
      <c r="AJY68" s="200"/>
      <c r="AJZ68" s="200"/>
      <c r="AKA68" s="200"/>
      <c r="AKB68" s="200"/>
      <c r="AKC68" s="200"/>
      <c r="AKD68" s="200"/>
      <c r="AKE68" s="200"/>
      <c r="AKF68" s="200"/>
      <c r="AKG68" s="200"/>
      <c r="AKH68" s="200"/>
      <c r="AKI68" s="200"/>
      <c r="AKJ68" s="200"/>
      <c r="AKK68" s="200"/>
      <c r="AKL68" s="200"/>
      <c r="AKM68" s="200"/>
      <c r="AKN68" s="200"/>
      <c r="AKO68" s="200"/>
      <c r="AKP68" s="200"/>
      <c r="AKQ68" s="200"/>
      <c r="AKR68" s="200"/>
      <c r="AKS68" s="200"/>
      <c r="AKT68" s="200"/>
      <c r="AKU68" s="200"/>
      <c r="AKV68" s="200"/>
      <c r="AKW68" s="200"/>
      <c r="AKX68" s="200"/>
      <c r="AKY68" s="200"/>
      <c r="AKZ68" s="200"/>
      <c r="ALA68" s="200"/>
      <c r="ALB68" s="200"/>
      <c r="ALC68" s="200"/>
      <c r="ALD68" s="200"/>
      <c r="ALE68" s="200"/>
      <c r="ALF68" s="200"/>
      <c r="ALG68" s="200"/>
      <c r="ALH68" s="200"/>
      <c r="ALI68" s="200"/>
      <c r="ALJ68" s="200"/>
      <c r="ALK68" s="200"/>
      <c r="ALL68" s="200"/>
      <c r="ALM68" s="200"/>
      <c r="ALN68" s="200"/>
      <c r="ALO68" s="200"/>
      <c r="ALP68" s="200"/>
      <c r="ALQ68" s="200"/>
      <c r="ALR68" s="200"/>
      <c r="ALS68" s="200"/>
      <c r="ALT68" s="200"/>
      <c r="ALU68" s="200"/>
      <c r="ALV68" s="200"/>
      <c r="ALW68" s="200"/>
      <c r="ALX68" s="200"/>
      <c r="ALY68" s="200"/>
      <c r="ALZ68" s="200"/>
      <c r="AMA68" s="200"/>
      <c r="AMB68" s="200"/>
      <c r="AMC68" s="200"/>
      <c r="AMD68" s="200"/>
      <c r="AME68" s="200"/>
      <c r="AMF68" s="200"/>
      <c r="AMG68" s="200"/>
      <c r="AMH68" s="200"/>
      <c r="AMI68" s="200"/>
      <c r="AMJ68" s="200"/>
      <c r="AMK68" s="200"/>
      <c r="AML68" s="200"/>
      <c r="AMM68" s="200"/>
      <c r="AMN68" s="200"/>
      <c r="AMO68" s="200"/>
      <c r="AMP68" s="200"/>
      <c r="AMQ68" s="200"/>
    </row>
    <row r="69" spans="1:1031" s="54" customFormat="1" ht="13.15" customHeight="1">
      <c r="A69" s="251"/>
      <c r="B69" s="251"/>
      <c r="C69" s="251"/>
      <c r="D69" s="221"/>
      <c r="E69" s="221"/>
      <c r="F69" s="221"/>
      <c r="H69" s="200"/>
      <c r="I69" s="220"/>
      <c r="J69" s="302"/>
      <c r="K69" s="302"/>
      <c r="L69" s="302"/>
      <c r="M69" s="302"/>
      <c r="N69" s="200"/>
      <c r="O69" s="200"/>
      <c r="P69" s="200"/>
      <c r="Q69" s="200"/>
      <c r="R69" s="200"/>
      <c r="S69" s="200"/>
      <c r="T69" s="200"/>
      <c r="U69" s="200"/>
      <c r="V69" s="200"/>
      <c r="W69" s="200"/>
      <c r="X69" s="200"/>
      <c r="Y69" s="200"/>
      <c r="Z69" s="200"/>
      <c r="AA69" s="200"/>
      <c r="AB69" s="200"/>
      <c r="AC69" s="200"/>
      <c r="AD69" s="200"/>
      <c r="AE69" s="205"/>
      <c r="AF69" s="200"/>
      <c r="AG69" s="200"/>
      <c r="AH69" s="200"/>
      <c r="AI69" s="200"/>
      <c r="AJ69" s="200"/>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200"/>
      <c r="CJ69" s="200"/>
      <c r="CK69" s="200"/>
      <c r="CL69" s="200"/>
      <c r="CM69" s="200"/>
      <c r="CN69" s="200"/>
      <c r="CO69" s="200"/>
      <c r="CP69" s="200"/>
      <c r="CQ69" s="200"/>
      <c r="CR69" s="200"/>
      <c r="CS69" s="200"/>
      <c r="CT69" s="200"/>
      <c r="CU69" s="200"/>
      <c r="CV69" s="200"/>
      <c r="CW69" s="200"/>
      <c r="CX69" s="200"/>
      <c r="CY69" s="200"/>
      <c r="CZ69" s="200"/>
      <c r="DA69" s="200"/>
      <c r="DB69" s="200"/>
      <c r="DC69" s="200"/>
      <c r="DD69" s="200"/>
      <c r="DE69" s="200"/>
      <c r="DF69" s="200"/>
      <c r="DG69" s="200"/>
      <c r="DH69" s="200"/>
      <c r="DI69" s="200"/>
      <c r="DJ69" s="200"/>
      <c r="DK69" s="200"/>
      <c r="DL69" s="200"/>
      <c r="DM69" s="200"/>
      <c r="DN69" s="200"/>
      <c r="DO69" s="200"/>
      <c r="DP69" s="200"/>
      <c r="DQ69" s="200"/>
      <c r="DR69" s="200"/>
      <c r="DS69" s="200"/>
      <c r="DT69" s="200"/>
      <c r="DU69" s="200"/>
      <c r="DV69" s="200"/>
      <c r="DW69" s="200"/>
      <c r="DX69" s="200"/>
      <c r="DY69" s="200"/>
      <c r="DZ69" s="200"/>
      <c r="EA69" s="200"/>
      <c r="EB69" s="200"/>
      <c r="EC69" s="200"/>
      <c r="ED69" s="200"/>
      <c r="EE69" s="200"/>
      <c r="EF69" s="200"/>
      <c r="EG69" s="200"/>
      <c r="EH69" s="200"/>
      <c r="EI69" s="200"/>
      <c r="EJ69" s="200"/>
      <c r="EK69" s="200"/>
      <c r="EL69" s="200"/>
      <c r="EM69" s="200"/>
      <c r="EN69" s="200"/>
      <c r="EO69" s="200"/>
      <c r="EP69" s="200"/>
      <c r="EQ69" s="200"/>
      <c r="ER69" s="200"/>
      <c r="ES69" s="200"/>
      <c r="ET69" s="200"/>
      <c r="EU69" s="200"/>
      <c r="EV69" s="200"/>
      <c r="EW69" s="200"/>
      <c r="EX69" s="200"/>
      <c r="EY69" s="200"/>
      <c r="EZ69" s="200"/>
      <c r="FA69" s="200"/>
      <c r="FB69" s="200"/>
      <c r="FC69" s="200"/>
      <c r="FD69" s="200"/>
      <c r="FE69" s="200"/>
      <c r="FF69" s="200"/>
      <c r="FG69" s="200"/>
      <c r="FH69" s="200"/>
      <c r="FI69" s="200"/>
      <c r="FJ69" s="200"/>
      <c r="FK69" s="200"/>
      <c r="FL69" s="200"/>
      <c r="FM69" s="200"/>
      <c r="FN69" s="200"/>
      <c r="FO69" s="200"/>
      <c r="FP69" s="200"/>
      <c r="FQ69" s="200"/>
      <c r="FR69" s="200"/>
      <c r="FS69" s="200"/>
      <c r="FT69" s="200"/>
      <c r="FU69" s="200"/>
      <c r="FV69" s="200"/>
      <c r="FW69" s="200"/>
      <c r="FX69" s="200"/>
      <c r="FY69" s="200"/>
      <c r="FZ69" s="200"/>
      <c r="GA69" s="200"/>
      <c r="GB69" s="200"/>
      <c r="GC69" s="200"/>
      <c r="GD69" s="200"/>
      <c r="GE69" s="200"/>
      <c r="GF69" s="200"/>
      <c r="GG69" s="200"/>
      <c r="GH69" s="200"/>
      <c r="GI69" s="200"/>
      <c r="GJ69" s="200"/>
      <c r="GK69" s="200"/>
      <c r="GL69" s="200"/>
      <c r="GM69" s="200"/>
      <c r="GN69" s="200"/>
      <c r="GO69" s="200"/>
      <c r="GP69" s="200"/>
      <c r="GQ69" s="200"/>
      <c r="GR69" s="200"/>
      <c r="GS69" s="200"/>
      <c r="GT69" s="200"/>
      <c r="GU69" s="200"/>
      <c r="GV69" s="200"/>
      <c r="GW69" s="200"/>
      <c r="GX69" s="200"/>
      <c r="GY69" s="200"/>
      <c r="GZ69" s="200"/>
      <c r="HA69" s="200"/>
      <c r="HB69" s="200"/>
      <c r="HC69" s="200"/>
      <c r="HD69" s="200"/>
      <c r="HE69" s="200"/>
      <c r="HF69" s="200"/>
      <c r="HG69" s="200"/>
      <c r="HH69" s="200"/>
      <c r="HI69" s="200"/>
      <c r="HJ69" s="200"/>
      <c r="HK69" s="200"/>
      <c r="HL69" s="200"/>
      <c r="HM69" s="200"/>
      <c r="HN69" s="200"/>
      <c r="HO69" s="200"/>
      <c r="HP69" s="200"/>
      <c r="HQ69" s="200"/>
      <c r="HR69" s="200"/>
      <c r="HS69" s="200"/>
      <c r="HT69" s="200"/>
      <c r="HU69" s="200"/>
      <c r="HV69" s="200"/>
      <c r="HW69" s="200"/>
      <c r="HX69" s="200"/>
      <c r="HY69" s="200"/>
      <c r="HZ69" s="200"/>
      <c r="IA69" s="200"/>
      <c r="IB69" s="200"/>
      <c r="IC69" s="200"/>
      <c r="ID69" s="200"/>
      <c r="IE69" s="200"/>
      <c r="IF69" s="200"/>
      <c r="IG69" s="200"/>
      <c r="IH69" s="200"/>
      <c r="II69" s="200"/>
      <c r="IJ69" s="200"/>
      <c r="IK69" s="200"/>
      <c r="IL69" s="200"/>
      <c r="IM69" s="200"/>
      <c r="IN69" s="200"/>
      <c r="IO69" s="200"/>
      <c r="IP69" s="200"/>
      <c r="IQ69" s="200"/>
      <c r="IR69" s="200"/>
      <c r="IS69" s="200"/>
      <c r="IT69" s="200"/>
      <c r="IU69" s="200"/>
      <c r="IV69" s="200"/>
      <c r="IW69" s="200"/>
      <c r="IX69" s="200"/>
      <c r="IY69" s="200"/>
      <c r="IZ69" s="200"/>
      <c r="JA69" s="200"/>
      <c r="JB69" s="200"/>
      <c r="JC69" s="200"/>
      <c r="JD69" s="200"/>
      <c r="JE69" s="200"/>
      <c r="JF69" s="200"/>
      <c r="JG69" s="200"/>
      <c r="JH69" s="200"/>
      <c r="JI69" s="200"/>
      <c r="JJ69" s="200"/>
      <c r="JK69" s="200"/>
      <c r="JL69" s="200"/>
      <c r="JM69" s="200"/>
      <c r="JN69" s="200"/>
      <c r="JO69" s="200"/>
      <c r="JP69" s="200"/>
      <c r="JQ69" s="200"/>
      <c r="JR69" s="200"/>
      <c r="JS69" s="200"/>
      <c r="JT69" s="200"/>
      <c r="JU69" s="200"/>
      <c r="JV69" s="200"/>
      <c r="JW69" s="200"/>
      <c r="JX69" s="200"/>
      <c r="JY69" s="200"/>
      <c r="JZ69" s="200"/>
      <c r="KA69" s="200"/>
      <c r="KB69" s="200"/>
      <c r="KC69" s="200"/>
      <c r="KD69" s="200"/>
      <c r="KE69" s="200"/>
      <c r="KF69" s="200"/>
      <c r="KG69" s="200"/>
      <c r="KH69" s="200"/>
      <c r="KI69" s="200"/>
      <c r="KJ69" s="200"/>
      <c r="KK69" s="200"/>
      <c r="KL69" s="200"/>
      <c r="KM69" s="200"/>
      <c r="KN69" s="200"/>
      <c r="KO69" s="200"/>
      <c r="KP69" s="200"/>
      <c r="KQ69" s="200"/>
      <c r="KR69" s="200"/>
      <c r="KS69" s="200"/>
      <c r="KT69" s="200"/>
      <c r="KU69" s="200"/>
      <c r="KV69" s="200"/>
      <c r="KW69" s="200"/>
      <c r="KX69" s="200"/>
      <c r="KY69" s="200"/>
      <c r="KZ69" s="200"/>
      <c r="LA69" s="200"/>
      <c r="LB69" s="200"/>
      <c r="LC69" s="200"/>
      <c r="LD69" s="200"/>
      <c r="LE69" s="200"/>
      <c r="LF69" s="200"/>
      <c r="LG69" s="200"/>
      <c r="LH69" s="200"/>
      <c r="LI69" s="200"/>
      <c r="LJ69" s="200"/>
      <c r="LK69" s="200"/>
      <c r="LL69" s="200"/>
      <c r="LM69" s="200"/>
      <c r="LN69" s="200"/>
      <c r="LO69" s="200"/>
      <c r="LP69" s="200"/>
      <c r="LQ69" s="200"/>
      <c r="LR69" s="200"/>
      <c r="LS69" s="200"/>
      <c r="LT69" s="200"/>
      <c r="LU69" s="200"/>
      <c r="LV69" s="200"/>
      <c r="LW69" s="200"/>
      <c r="LX69" s="200"/>
      <c r="LY69" s="200"/>
      <c r="LZ69" s="200"/>
      <c r="MA69" s="200"/>
      <c r="MB69" s="200"/>
      <c r="MC69" s="200"/>
      <c r="MD69" s="200"/>
      <c r="ME69" s="200"/>
      <c r="MF69" s="200"/>
      <c r="MG69" s="200"/>
      <c r="MH69" s="200"/>
      <c r="MI69" s="200"/>
      <c r="MJ69" s="200"/>
      <c r="MK69" s="200"/>
      <c r="ML69" s="200"/>
      <c r="MM69" s="200"/>
      <c r="MN69" s="200"/>
      <c r="MO69" s="200"/>
      <c r="MP69" s="200"/>
      <c r="MQ69" s="200"/>
      <c r="MR69" s="200"/>
      <c r="MS69" s="200"/>
      <c r="MT69" s="200"/>
      <c r="MU69" s="200"/>
      <c r="MV69" s="200"/>
      <c r="MW69" s="200"/>
      <c r="MX69" s="200"/>
      <c r="MY69" s="200"/>
      <c r="MZ69" s="200"/>
      <c r="NA69" s="200"/>
      <c r="NB69" s="200"/>
      <c r="NC69" s="200"/>
      <c r="ND69" s="200"/>
      <c r="NE69" s="200"/>
      <c r="NF69" s="200"/>
      <c r="NG69" s="200"/>
      <c r="NH69" s="200"/>
      <c r="NI69" s="200"/>
      <c r="NJ69" s="200"/>
      <c r="NK69" s="200"/>
      <c r="NL69" s="200"/>
      <c r="NM69" s="200"/>
      <c r="NN69" s="200"/>
      <c r="NO69" s="200"/>
      <c r="NP69" s="200"/>
      <c r="NQ69" s="200"/>
      <c r="NR69" s="200"/>
      <c r="NS69" s="200"/>
      <c r="NT69" s="200"/>
      <c r="NU69" s="200"/>
      <c r="NV69" s="200"/>
      <c r="NW69" s="200"/>
      <c r="NX69" s="200"/>
      <c r="NY69" s="200"/>
      <c r="NZ69" s="200"/>
      <c r="OA69" s="200"/>
      <c r="OB69" s="200"/>
      <c r="OC69" s="200"/>
      <c r="OD69" s="200"/>
      <c r="OE69" s="200"/>
      <c r="OF69" s="200"/>
      <c r="OG69" s="200"/>
      <c r="OH69" s="200"/>
      <c r="OI69" s="200"/>
      <c r="OJ69" s="200"/>
      <c r="OK69" s="200"/>
      <c r="OL69" s="200"/>
      <c r="OM69" s="200"/>
      <c r="ON69" s="200"/>
      <c r="OO69" s="200"/>
      <c r="OP69" s="200"/>
      <c r="OQ69" s="200"/>
      <c r="OR69" s="200"/>
      <c r="OS69" s="200"/>
      <c r="OT69" s="200"/>
      <c r="OU69" s="200"/>
      <c r="OV69" s="200"/>
      <c r="OW69" s="200"/>
      <c r="OX69" s="200"/>
      <c r="OY69" s="200"/>
      <c r="OZ69" s="200"/>
      <c r="PA69" s="200"/>
      <c r="PB69" s="200"/>
      <c r="PC69" s="200"/>
      <c r="PD69" s="200"/>
      <c r="PE69" s="200"/>
      <c r="PF69" s="200"/>
      <c r="PG69" s="200"/>
      <c r="PH69" s="200"/>
      <c r="PI69" s="200"/>
      <c r="PJ69" s="200"/>
      <c r="PK69" s="200"/>
      <c r="PL69" s="200"/>
      <c r="PM69" s="200"/>
      <c r="PN69" s="200"/>
      <c r="PO69" s="200"/>
      <c r="PP69" s="200"/>
      <c r="PQ69" s="200"/>
      <c r="PR69" s="200"/>
      <c r="PS69" s="200"/>
      <c r="PT69" s="200"/>
      <c r="PU69" s="200"/>
      <c r="PV69" s="200"/>
      <c r="PW69" s="200"/>
      <c r="PX69" s="200"/>
      <c r="PY69" s="200"/>
      <c r="PZ69" s="200"/>
      <c r="QA69" s="200"/>
      <c r="QB69" s="200"/>
      <c r="QC69" s="200"/>
      <c r="QD69" s="200"/>
      <c r="QE69" s="200"/>
      <c r="QF69" s="200"/>
      <c r="QG69" s="200"/>
      <c r="QH69" s="200"/>
      <c r="QI69" s="200"/>
      <c r="QJ69" s="200"/>
      <c r="QK69" s="200"/>
      <c r="QL69" s="200"/>
      <c r="QM69" s="200"/>
      <c r="QN69" s="200"/>
      <c r="QO69" s="200"/>
      <c r="QP69" s="200"/>
      <c r="QQ69" s="200"/>
      <c r="QR69" s="200"/>
      <c r="QS69" s="200"/>
      <c r="QT69" s="200"/>
      <c r="QU69" s="200"/>
      <c r="QV69" s="200"/>
      <c r="QW69" s="200"/>
      <c r="QX69" s="200"/>
      <c r="QY69" s="200"/>
      <c r="QZ69" s="200"/>
      <c r="RA69" s="200"/>
      <c r="RB69" s="200"/>
      <c r="RC69" s="200"/>
      <c r="RD69" s="200"/>
      <c r="RE69" s="200"/>
      <c r="RF69" s="200"/>
      <c r="RG69" s="200"/>
      <c r="RH69" s="200"/>
      <c r="RI69" s="200"/>
      <c r="RJ69" s="200"/>
      <c r="RK69" s="200"/>
      <c r="RL69" s="200"/>
      <c r="RM69" s="200"/>
      <c r="RN69" s="200"/>
      <c r="RO69" s="200"/>
      <c r="RP69" s="200"/>
      <c r="RQ69" s="200"/>
      <c r="RR69" s="200"/>
      <c r="RS69" s="200"/>
      <c r="RT69" s="200"/>
      <c r="RU69" s="200"/>
      <c r="RV69" s="200"/>
      <c r="RW69" s="200"/>
      <c r="RX69" s="200"/>
      <c r="RY69" s="200"/>
      <c r="RZ69" s="200"/>
      <c r="SA69" s="200"/>
      <c r="SB69" s="200"/>
      <c r="SC69" s="200"/>
      <c r="SD69" s="200"/>
      <c r="SE69" s="200"/>
      <c r="SF69" s="200"/>
      <c r="SG69" s="200"/>
      <c r="SH69" s="200"/>
      <c r="SI69" s="200"/>
      <c r="SJ69" s="200"/>
      <c r="SK69" s="200"/>
      <c r="SL69" s="200"/>
      <c r="SM69" s="200"/>
      <c r="SN69" s="200"/>
      <c r="SO69" s="200"/>
      <c r="SP69" s="200"/>
      <c r="SQ69" s="200"/>
      <c r="SR69" s="200"/>
      <c r="SS69" s="200"/>
      <c r="ST69" s="200"/>
      <c r="SU69" s="200"/>
      <c r="SV69" s="200"/>
      <c r="SW69" s="200"/>
      <c r="SX69" s="200"/>
      <c r="SY69" s="200"/>
      <c r="SZ69" s="200"/>
      <c r="TA69" s="200"/>
      <c r="TB69" s="200"/>
      <c r="TC69" s="200"/>
      <c r="TD69" s="200"/>
      <c r="TE69" s="200"/>
      <c r="TF69" s="200"/>
      <c r="TG69" s="200"/>
      <c r="TH69" s="200"/>
      <c r="TI69" s="200"/>
      <c r="TJ69" s="200"/>
      <c r="TK69" s="200"/>
      <c r="TL69" s="200"/>
      <c r="TM69" s="200"/>
      <c r="TN69" s="200"/>
      <c r="TO69" s="200"/>
      <c r="TP69" s="200"/>
      <c r="TQ69" s="200"/>
      <c r="TR69" s="200"/>
      <c r="TS69" s="200"/>
      <c r="TT69" s="200"/>
      <c r="TU69" s="200"/>
      <c r="TV69" s="200"/>
      <c r="TW69" s="200"/>
      <c r="TX69" s="200"/>
      <c r="TY69" s="200"/>
      <c r="TZ69" s="200"/>
      <c r="UA69" s="200"/>
      <c r="UB69" s="200"/>
      <c r="UC69" s="200"/>
      <c r="UD69" s="200"/>
      <c r="UE69" s="200"/>
      <c r="UF69" s="200"/>
      <c r="UG69" s="200"/>
      <c r="UH69" s="200"/>
      <c r="UI69" s="200"/>
      <c r="UJ69" s="200"/>
      <c r="UK69" s="200"/>
      <c r="UL69" s="200"/>
      <c r="UM69" s="200"/>
      <c r="UN69" s="200"/>
      <c r="UO69" s="200"/>
      <c r="UP69" s="200"/>
      <c r="UQ69" s="200"/>
      <c r="UR69" s="200"/>
      <c r="US69" s="200"/>
      <c r="UT69" s="200"/>
      <c r="UU69" s="200"/>
      <c r="UV69" s="200"/>
      <c r="UW69" s="200"/>
      <c r="UX69" s="200"/>
      <c r="UY69" s="200"/>
      <c r="UZ69" s="200"/>
      <c r="VA69" s="200"/>
      <c r="VB69" s="200"/>
      <c r="VC69" s="200"/>
      <c r="VD69" s="200"/>
      <c r="VE69" s="200"/>
      <c r="VF69" s="200"/>
      <c r="VG69" s="200"/>
      <c r="VH69" s="200"/>
      <c r="VI69" s="200"/>
      <c r="VJ69" s="200"/>
      <c r="VK69" s="200"/>
      <c r="VL69" s="200"/>
      <c r="VM69" s="200"/>
      <c r="VN69" s="200"/>
      <c r="VO69" s="200"/>
      <c r="VP69" s="200"/>
      <c r="VQ69" s="200"/>
      <c r="VR69" s="200"/>
      <c r="VS69" s="200"/>
      <c r="VT69" s="200"/>
      <c r="VU69" s="200"/>
      <c r="VV69" s="200"/>
      <c r="VW69" s="200"/>
      <c r="VX69" s="200"/>
      <c r="VY69" s="200"/>
      <c r="VZ69" s="200"/>
      <c r="WA69" s="200"/>
      <c r="WB69" s="200"/>
      <c r="WC69" s="200"/>
      <c r="WD69" s="200"/>
      <c r="WE69" s="200"/>
      <c r="WF69" s="200"/>
      <c r="WG69" s="200"/>
      <c r="WH69" s="200"/>
      <c r="WI69" s="200"/>
      <c r="WJ69" s="200"/>
      <c r="WK69" s="200"/>
      <c r="WL69" s="200"/>
      <c r="WM69" s="200"/>
      <c r="WN69" s="200"/>
      <c r="WO69" s="200"/>
      <c r="WP69" s="200"/>
      <c r="WQ69" s="200"/>
      <c r="WR69" s="200"/>
      <c r="WS69" s="200"/>
      <c r="WT69" s="200"/>
      <c r="WU69" s="200"/>
      <c r="WV69" s="200"/>
      <c r="WW69" s="200"/>
      <c r="WX69" s="200"/>
      <c r="WY69" s="200"/>
      <c r="WZ69" s="200"/>
      <c r="XA69" s="200"/>
      <c r="XB69" s="200"/>
      <c r="XC69" s="200"/>
      <c r="XD69" s="200"/>
      <c r="XE69" s="200"/>
      <c r="XF69" s="200"/>
      <c r="XG69" s="200"/>
      <c r="XH69" s="200"/>
      <c r="XI69" s="200"/>
      <c r="XJ69" s="200"/>
      <c r="XK69" s="200"/>
      <c r="XL69" s="200"/>
      <c r="XM69" s="200"/>
      <c r="XN69" s="200"/>
      <c r="XO69" s="200"/>
      <c r="XP69" s="200"/>
      <c r="XQ69" s="200"/>
      <c r="XR69" s="200"/>
      <c r="XS69" s="200"/>
      <c r="XT69" s="200"/>
      <c r="XU69" s="200"/>
      <c r="XV69" s="200"/>
      <c r="XW69" s="200"/>
      <c r="XX69" s="200"/>
      <c r="XY69" s="200"/>
      <c r="XZ69" s="200"/>
      <c r="YA69" s="200"/>
      <c r="YB69" s="200"/>
      <c r="YC69" s="200"/>
      <c r="YD69" s="200"/>
      <c r="YE69" s="200"/>
      <c r="YF69" s="200"/>
      <c r="YG69" s="200"/>
      <c r="YH69" s="200"/>
      <c r="YI69" s="200"/>
      <c r="YJ69" s="200"/>
      <c r="YK69" s="200"/>
      <c r="YL69" s="200"/>
      <c r="YM69" s="200"/>
      <c r="YN69" s="200"/>
      <c r="YO69" s="200"/>
      <c r="YP69" s="200"/>
      <c r="YQ69" s="200"/>
      <c r="YR69" s="200"/>
      <c r="YS69" s="200"/>
      <c r="YT69" s="200"/>
      <c r="YU69" s="200"/>
      <c r="YV69" s="200"/>
      <c r="YW69" s="200"/>
      <c r="YX69" s="200"/>
      <c r="YY69" s="200"/>
      <c r="YZ69" s="200"/>
      <c r="ZA69" s="200"/>
      <c r="ZB69" s="200"/>
      <c r="ZC69" s="200"/>
      <c r="ZD69" s="200"/>
      <c r="ZE69" s="200"/>
      <c r="ZF69" s="200"/>
      <c r="ZG69" s="200"/>
      <c r="ZH69" s="200"/>
      <c r="ZI69" s="200"/>
      <c r="ZJ69" s="200"/>
      <c r="ZK69" s="200"/>
      <c r="ZL69" s="200"/>
      <c r="ZM69" s="200"/>
      <c r="ZN69" s="200"/>
      <c r="ZO69" s="200"/>
      <c r="ZP69" s="200"/>
      <c r="ZQ69" s="200"/>
      <c r="ZR69" s="200"/>
      <c r="ZS69" s="200"/>
      <c r="ZT69" s="200"/>
      <c r="ZU69" s="200"/>
      <c r="ZV69" s="200"/>
      <c r="ZW69" s="200"/>
      <c r="ZX69" s="200"/>
      <c r="ZY69" s="200"/>
      <c r="ZZ69" s="200"/>
      <c r="AAA69" s="200"/>
      <c r="AAB69" s="200"/>
      <c r="AAC69" s="200"/>
      <c r="AAD69" s="200"/>
      <c r="AAE69" s="200"/>
      <c r="AAF69" s="200"/>
      <c r="AAG69" s="200"/>
      <c r="AAH69" s="200"/>
      <c r="AAI69" s="200"/>
      <c r="AAJ69" s="200"/>
      <c r="AAK69" s="200"/>
      <c r="AAL69" s="200"/>
      <c r="AAM69" s="200"/>
      <c r="AAN69" s="200"/>
      <c r="AAO69" s="200"/>
      <c r="AAP69" s="200"/>
      <c r="AAQ69" s="200"/>
      <c r="AAR69" s="200"/>
      <c r="AAS69" s="200"/>
      <c r="AAT69" s="200"/>
      <c r="AAU69" s="200"/>
      <c r="AAV69" s="200"/>
      <c r="AAW69" s="200"/>
      <c r="AAX69" s="200"/>
      <c r="AAY69" s="200"/>
      <c r="AAZ69" s="200"/>
      <c r="ABA69" s="200"/>
      <c r="ABB69" s="200"/>
      <c r="ABC69" s="200"/>
      <c r="ABD69" s="200"/>
      <c r="ABE69" s="200"/>
      <c r="ABF69" s="200"/>
      <c r="ABG69" s="200"/>
      <c r="ABH69" s="200"/>
      <c r="ABI69" s="200"/>
      <c r="ABJ69" s="200"/>
      <c r="ABK69" s="200"/>
      <c r="ABL69" s="200"/>
      <c r="ABM69" s="200"/>
      <c r="ABN69" s="200"/>
      <c r="ABO69" s="200"/>
      <c r="ABP69" s="200"/>
      <c r="ABQ69" s="200"/>
      <c r="ABR69" s="200"/>
      <c r="ABS69" s="200"/>
      <c r="ABT69" s="200"/>
      <c r="ABU69" s="200"/>
      <c r="ABV69" s="200"/>
      <c r="ABW69" s="200"/>
      <c r="ABX69" s="200"/>
      <c r="ABY69" s="200"/>
      <c r="ABZ69" s="200"/>
      <c r="ACA69" s="200"/>
      <c r="ACB69" s="200"/>
      <c r="ACC69" s="200"/>
      <c r="ACD69" s="200"/>
      <c r="ACE69" s="200"/>
      <c r="ACF69" s="200"/>
      <c r="ACG69" s="200"/>
      <c r="ACH69" s="200"/>
      <c r="ACI69" s="200"/>
      <c r="ACJ69" s="200"/>
      <c r="ACK69" s="200"/>
      <c r="ACL69" s="200"/>
      <c r="ACM69" s="200"/>
      <c r="ACN69" s="200"/>
      <c r="ACO69" s="200"/>
      <c r="ACP69" s="200"/>
      <c r="ACQ69" s="200"/>
      <c r="ACR69" s="200"/>
      <c r="ACS69" s="200"/>
      <c r="ACT69" s="200"/>
      <c r="ACU69" s="200"/>
      <c r="ACV69" s="200"/>
      <c r="ACW69" s="200"/>
      <c r="ACX69" s="200"/>
      <c r="ACY69" s="200"/>
      <c r="ACZ69" s="200"/>
      <c r="ADA69" s="200"/>
      <c r="ADB69" s="200"/>
      <c r="ADC69" s="200"/>
      <c r="ADD69" s="200"/>
      <c r="ADE69" s="200"/>
      <c r="ADF69" s="200"/>
      <c r="ADG69" s="200"/>
      <c r="ADH69" s="200"/>
      <c r="ADI69" s="200"/>
      <c r="ADJ69" s="200"/>
      <c r="ADK69" s="200"/>
      <c r="ADL69" s="200"/>
      <c r="ADM69" s="200"/>
      <c r="ADN69" s="200"/>
      <c r="ADO69" s="200"/>
      <c r="ADP69" s="200"/>
      <c r="ADQ69" s="200"/>
      <c r="ADR69" s="200"/>
      <c r="ADS69" s="200"/>
      <c r="ADT69" s="200"/>
      <c r="ADU69" s="200"/>
      <c r="ADV69" s="200"/>
      <c r="ADW69" s="200"/>
      <c r="ADX69" s="200"/>
      <c r="ADY69" s="200"/>
      <c r="ADZ69" s="200"/>
      <c r="AEA69" s="200"/>
      <c r="AEB69" s="200"/>
      <c r="AEC69" s="200"/>
      <c r="AED69" s="200"/>
      <c r="AEE69" s="200"/>
      <c r="AEF69" s="200"/>
      <c r="AEG69" s="200"/>
      <c r="AEH69" s="200"/>
      <c r="AEI69" s="200"/>
      <c r="AEJ69" s="200"/>
      <c r="AEK69" s="200"/>
      <c r="AEL69" s="200"/>
      <c r="AEM69" s="200"/>
      <c r="AEN69" s="200"/>
      <c r="AEO69" s="200"/>
      <c r="AEP69" s="200"/>
      <c r="AEQ69" s="200"/>
      <c r="AER69" s="200"/>
      <c r="AES69" s="200"/>
      <c r="AET69" s="200"/>
      <c r="AEU69" s="200"/>
      <c r="AEV69" s="200"/>
      <c r="AEW69" s="200"/>
      <c r="AEX69" s="200"/>
      <c r="AEY69" s="200"/>
      <c r="AEZ69" s="200"/>
      <c r="AFA69" s="200"/>
      <c r="AFB69" s="200"/>
      <c r="AFC69" s="200"/>
      <c r="AFD69" s="200"/>
      <c r="AFE69" s="200"/>
      <c r="AFF69" s="200"/>
      <c r="AFG69" s="200"/>
      <c r="AFH69" s="200"/>
      <c r="AFI69" s="200"/>
      <c r="AFJ69" s="200"/>
      <c r="AFK69" s="200"/>
      <c r="AFL69" s="200"/>
      <c r="AFM69" s="200"/>
      <c r="AFN69" s="200"/>
      <c r="AFO69" s="200"/>
      <c r="AFP69" s="200"/>
      <c r="AFQ69" s="200"/>
      <c r="AFR69" s="200"/>
      <c r="AFS69" s="200"/>
      <c r="AFT69" s="200"/>
      <c r="AFU69" s="200"/>
      <c r="AFV69" s="200"/>
      <c r="AFW69" s="200"/>
      <c r="AFX69" s="200"/>
      <c r="AFY69" s="200"/>
      <c r="AFZ69" s="200"/>
      <c r="AGA69" s="200"/>
      <c r="AGB69" s="200"/>
      <c r="AGC69" s="200"/>
      <c r="AGD69" s="200"/>
      <c r="AGE69" s="200"/>
      <c r="AGF69" s="200"/>
      <c r="AGG69" s="200"/>
      <c r="AGH69" s="200"/>
      <c r="AGI69" s="200"/>
      <c r="AGJ69" s="200"/>
      <c r="AGK69" s="200"/>
      <c r="AGL69" s="200"/>
      <c r="AGM69" s="200"/>
      <c r="AGN69" s="200"/>
      <c r="AGO69" s="200"/>
      <c r="AGP69" s="200"/>
      <c r="AGQ69" s="200"/>
      <c r="AGR69" s="200"/>
      <c r="AGS69" s="200"/>
      <c r="AGT69" s="200"/>
      <c r="AGU69" s="200"/>
      <c r="AGV69" s="200"/>
      <c r="AGW69" s="200"/>
      <c r="AGX69" s="200"/>
      <c r="AGY69" s="200"/>
      <c r="AGZ69" s="200"/>
      <c r="AHA69" s="200"/>
      <c r="AHB69" s="200"/>
      <c r="AHC69" s="200"/>
      <c r="AHD69" s="200"/>
      <c r="AHE69" s="200"/>
      <c r="AHF69" s="200"/>
      <c r="AHG69" s="200"/>
      <c r="AHH69" s="200"/>
      <c r="AHI69" s="200"/>
      <c r="AHJ69" s="200"/>
      <c r="AHK69" s="200"/>
      <c r="AHL69" s="200"/>
      <c r="AHM69" s="200"/>
      <c r="AHN69" s="200"/>
      <c r="AHO69" s="200"/>
      <c r="AHP69" s="200"/>
      <c r="AHQ69" s="200"/>
      <c r="AHR69" s="200"/>
      <c r="AHS69" s="200"/>
      <c r="AHT69" s="200"/>
      <c r="AHU69" s="200"/>
      <c r="AHV69" s="200"/>
      <c r="AHW69" s="200"/>
      <c r="AHX69" s="200"/>
      <c r="AHY69" s="200"/>
      <c r="AHZ69" s="200"/>
      <c r="AIA69" s="200"/>
      <c r="AIB69" s="200"/>
      <c r="AIC69" s="200"/>
      <c r="AID69" s="200"/>
      <c r="AIE69" s="200"/>
      <c r="AIF69" s="200"/>
      <c r="AIG69" s="200"/>
      <c r="AIH69" s="200"/>
      <c r="AII69" s="200"/>
      <c r="AIJ69" s="200"/>
      <c r="AIK69" s="200"/>
      <c r="AIL69" s="200"/>
      <c r="AIM69" s="200"/>
      <c r="AIN69" s="200"/>
      <c r="AIO69" s="200"/>
      <c r="AIP69" s="200"/>
      <c r="AIQ69" s="200"/>
      <c r="AIR69" s="200"/>
      <c r="AIS69" s="200"/>
      <c r="AIT69" s="200"/>
      <c r="AIU69" s="200"/>
      <c r="AIV69" s="200"/>
      <c r="AIW69" s="200"/>
      <c r="AIX69" s="200"/>
      <c r="AIY69" s="200"/>
      <c r="AIZ69" s="200"/>
      <c r="AJA69" s="200"/>
      <c r="AJB69" s="200"/>
      <c r="AJC69" s="200"/>
      <c r="AJD69" s="200"/>
      <c r="AJE69" s="200"/>
      <c r="AJF69" s="200"/>
      <c r="AJG69" s="200"/>
      <c r="AJH69" s="200"/>
      <c r="AJI69" s="200"/>
      <c r="AJJ69" s="200"/>
      <c r="AJK69" s="200"/>
      <c r="AJL69" s="200"/>
      <c r="AJM69" s="200"/>
      <c r="AJN69" s="200"/>
      <c r="AJO69" s="200"/>
      <c r="AJP69" s="200"/>
      <c r="AJQ69" s="200"/>
      <c r="AJR69" s="200"/>
      <c r="AJS69" s="200"/>
      <c r="AJT69" s="200"/>
      <c r="AJU69" s="200"/>
      <c r="AJV69" s="200"/>
      <c r="AJW69" s="200"/>
      <c r="AJX69" s="200"/>
      <c r="AJY69" s="200"/>
      <c r="AJZ69" s="200"/>
      <c r="AKA69" s="200"/>
      <c r="AKB69" s="200"/>
      <c r="AKC69" s="200"/>
      <c r="AKD69" s="200"/>
      <c r="AKE69" s="200"/>
      <c r="AKF69" s="200"/>
      <c r="AKG69" s="200"/>
      <c r="AKH69" s="200"/>
      <c r="AKI69" s="200"/>
      <c r="AKJ69" s="200"/>
      <c r="AKK69" s="200"/>
      <c r="AKL69" s="200"/>
      <c r="AKM69" s="200"/>
      <c r="AKN69" s="200"/>
      <c r="AKO69" s="200"/>
      <c r="AKP69" s="200"/>
      <c r="AKQ69" s="200"/>
      <c r="AKR69" s="200"/>
      <c r="AKS69" s="200"/>
      <c r="AKT69" s="200"/>
      <c r="AKU69" s="200"/>
      <c r="AKV69" s="200"/>
      <c r="AKW69" s="200"/>
      <c r="AKX69" s="200"/>
      <c r="AKY69" s="200"/>
      <c r="AKZ69" s="200"/>
      <c r="ALA69" s="200"/>
      <c r="ALB69" s="200"/>
      <c r="ALC69" s="200"/>
      <c r="ALD69" s="200"/>
      <c r="ALE69" s="200"/>
      <c r="ALF69" s="200"/>
      <c r="ALG69" s="200"/>
      <c r="ALH69" s="200"/>
      <c r="ALI69" s="200"/>
      <c r="ALJ69" s="200"/>
      <c r="ALK69" s="200"/>
      <c r="ALL69" s="200"/>
      <c r="ALM69" s="200"/>
      <c r="ALN69" s="200"/>
      <c r="ALO69" s="200"/>
      <c r="ALP69" s="200"/>
      <c r="ALQ69" s="200"/>
      <c r="ALR69" s="200"/>
      <c r="ALS69" s="200"/>
      <c r="ALT69" s="200"/>
      <c r="ALU69" s="200"/>
      <c r="ALV69" s="200"/>
      <c r="ALW69" s="200"/>
      <c r="ALX69" s="200"/>
      <c r="ALY69" s="200"/>
      <c r="ALZ69" s="200"/>
      <c r="AMA69" s="200"/>
      <c r="AMB69" s="200"/>
      <c r="AMC69" s="200"/>
      <c r="AMD69" s="200"/>
      <c r="AME69" s="200"/>
      <c r="AMF69" s="200"/>
      <c r="AMG69" s="200"/>
      <c r="AMH69" s="200"/>
      <c r="AMI69" s="200"/>
      <c r="AMJ69" s="200"/>
      <c r="AMK69" s="200"/>
      <c r="AML69" s="200"/>
      <c r="AMM69" s="200"/>
      <c r="AMN69" s="200"/>
      <c r="AMO69" s="200"/>
      <c r="AMP69" s="200"/>
      <c r="AMQ69" s="200"/>
    </row>
    <row r="70" spans="1:1031" s="54" customFormat="1" ht="13.15" customHeight="1">
      <c r="A70" s="251"/>
      <c r="B70" s="251"/>
      <c r="C70" s="251"/>
      <c r="D70" s="221"/>
      <c r="E70" s="221"/>
      <c r="F70" s="221"/>
      <c r="H70" s="200"/>
      <c r="I70" s="220"/>
      <c r="J70" s="302"/>
      <c r="K70" s="302"/>
      <c r="L70" s="302"/>
      <c r="M70" s="302"/>
      <c r="N70" s="200"/>
      <c r="O70" s="200"/>
      <c r="P70" s="200"/>
      <c r="Q70" s="200"/>
      <c r="R70" s="200"/>
      <c r="S70" s="200"/>
      <c r="T70" s="200"/>
      <c r="U70" s="200"/>
      <c r="V70" s="200"/>
      <c r="W70" s="200"/>
      <c r="X70" s="200"/>
      <c r="Y70" s="200"/>
      <c r="Z70" s="200"/>
      <c r="AA70" s="200"/>
      <c r="AB70" s="200"/>
      <c r="AC70" s="200"/>
      <c r="AD70" s="200"/>
      <c r="AE70" s="205"/>
      <c r="AF70" s="200"/>
      <c r="AG70" s="200"/>
      <c r="AH70" s="200"/>
      <c r="AI70" s="200"/>
      <c r="AJ70" s="200"/>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200"/>
      <c r="CJ70" s="200"/>
      <c r="CK70" s="200"/>
      <c r="CL70" s="200"/>
      <c r="CM70" s="200"/>
      <c r="CN70" s="200"/>
      <c r="CO70" s="200"/>
      <c r="CP70" s="200"/>
      <c r="CQ70" s="200"/>
      <c r="CR70" s="200"/>
      <c r="CS70" s="200"/>
      <c r="CT70" s="200"/>
      <c r="CU70" s="200"/>
      <c r="CV70" s="200"/>
      <c r="CW70" s="200"/>
      <c r="CX70" s="200"/>
      <c r="CY70" s="200"/>
      <c r="CZ70" s="200"/>
      <c r="DA70" s="200"/>
      <c r="DB70" s="200"/>
      <c r="DC70" s="200"/>
      <c r="DD70" s="200"/>
      <c r="DE70" s="200"/>
      <c r="DF70" s="200"/>
      <c r="DG70" s="200"/>
      <c r="DH70" s="200"/>
      <c r="DI70" s="200"/>
      <c r="DJ70" s="200"/>
      <c r="DK70" s="200"/>
      <c r="DL70" s="200"/>
      <c r="DM70" s="200"/>
      <c r="DN70" s="200"/>
      <c r="DO70" s="200"/>
      <c r="DP70" s="200"/>
      <c r="DQ70" s="200"/>
      <c r="DR70" s="200"/>
      <c r="DS70" s="200"/>
      <c r="DT70" s="200"/>
      <c r="DU70" s="200"/>
      <c r="DV70" s="200"/>
      <c r="DW70" s="200"/>
      <c r="DX70" s="200"/>
      <c r="DY70" s="200"/>
      <c r="DZ70" s="200"/>
      <c r="EA70" s="200"/>
      <c r="EB70" s="200"/>
      <c r="EC70" s="200"/>
      <c r="ED70" s="200"/>
      <c r="EE70" s="200"/>
      <c r="EF70" s="200"/>
      <c r="EG70" s="200"/>
      <c r="EH70" s="200"/>
      <c r="EI70" s="200"/>
      <c r="EJ70" s="200"/>
      <c r="EK70" s="200"/>
      <c r="EL70" s="200"/>
      <c r="EM70" s="200"/>
      <c r="EN70" s="200"/>
      <c r="EO70" s="200"/>
      <c r="EP70" s="200"/>
      <c r="EQ70" s="200"/>
      <c r="ER70" s="200"/>
      <c r="ES70" s="200"/>
      <c r="ET70" s="200"/>
      <c r="EU70" s="200"/>
      <c r="EV70" s="200"/>
      <c r="EW70" s="200"/>
      <c r="EX70" s="200"/>
      <c r="EY70" s="200"/>
      <c r="EZ70" s="200"/>
      <c r="FA70" s="200"/>
      <c r="FB70" s="200"/>
      <c r="FC70" s="200"/>
      <c r="FD70" s="200"/>
      <c r="FE70" s="200"/>
      <c r="FF70" s="200"/>
      <c r="FG70" s="200"/>
      <c r="FH70" s="200"/>
      <c r="FI70" s="200"/>
      <c r="FJ70" s="200"/>
      <c r="FK70" s="200"/>
      <c r="FL70" s="200"/>
      <c r="FM70" s="200"/>
      <c r="FN70" s="200"/>
      <c r="FO70" s="200"/>
      <c r="FP70" s="200"/>
      <c r="FQ70" s="200"/>
      <c r="FR70" s="200"/>
      <c r="FS70" s="200"/>
      <c r="FT70" s="200"/>
      <c r="FU70" s="200"/>
      <c r="FV70" s="200"/>
      <c r="FW70" s="200"/>
      <c r="FX70" s="200"/>
      <c r="FY70" s="200"/>
      <c r="FZ70" s="200"/>
      <c r="GA70" s="200"/>
      <c r="GB70" s="200"/>
      <c r="GC70" s="200"/>
      <c r="GD70" s="200"/>
      <c r="GE70" s="200"/>
      <c r="GF70" s="200"/>
      <c r="GG70" s="200"/>
      <c r="GH70" s="200"/>
      <c r="GI70" s="200"/>
      <c r="GJ70" s="200"/>
      <c r="GK70" s="200"/>
      <c r="GL70" s="200"/>
      <c r="GM70" s="200"/>
      <c r="GN70" s="200"/>
      <c r="GO70" s="200"/>
      <c r="GP70" s="200"/>
      <c r="GQ70" s="200"/>
      <c r="GR70" s="200"/>
      <c r="GS70" s="200"/>
      <c r="GT70" s="200"/>
      <c r="GU70" s="200"/>
      <c r="GV70" s="200"/>
      <c r="GW70" s="200"/>
      <c r="GX70" s="200"/>
      <c r="GY70" s="200"/>
      <c r="GZ70" s="200"/>
      <c r="HA70" s="200"/>
      <c r="HB70" s="200"/>
      <c r="HC70" s="200"/>
      <c r="HD70" s="200"/>
      <c r="HE70" s="200"/>
      <c r="HF70" s="200"/>
      <c r="HG70" s="200"/>
      <c r="HH70" s="200"/>
      <c r="HI70" s="200"/>
      <c r="HJ70" s="200"/>
      <c r="HK70" s="200"/>
      <c r="HL70" s="200"/>
      <c r="HM70" s="200"/>
      <c r="HN70" s="200"/>
      <c r="HO70" s="200"/>
      <c r="HP70" s="200"/>
      <c r="HQ70" s="200"/>
      <c r="HR70" s="200"/>
      <c r="HS70" s="200"/>
      <c r="HT70" s="200"/>
      <c r="HU70" s="200"/>
      <c r="HV70" s="200"/>
      <c r="HW70" s="200"/>
      <c r="HX70" s="200"/>
      <c r="HY70" s="200"/>
      <c r="HZ70" s="200"/>
      <c r="IA70" s="200"/>
      <c r="IB70" s="200"/>
      <c r="IC70" s="200"/>
      <c r="ID70" s="200"/>
      <c r="IE70" s="200"/>
      <c r="IF70" s="200"/>
      <c r="IG70" s="200"/>
      <c r="IH70" s="200"/>
      <c r="II70" s="200"/>
      <c r="IJ70" s="200"/>
      <c r="IK70" s="200"/>
      <c r="IL70" s="200"/>
      <c r="IM70" s="200"/>
      <c r="IN70" s="200"/>
      <c r="IO70" s="200"/>
      <c r="IP70" s="200"/>
      <c r="IQ70" s="200"/>
      <c r="IR70" s="200"/>
      <c r="IS70" s="200"/>
      <c r="IT70" s="200"/>
      <c r="IU70" s="200"/>
      <c r="IV70" s="200"/>
      <c r="IW70" s="200"/>
      <c r="IX70" s="200"/>
      <c r="IY70" s="200"/>
      <c r="IZ70" s="200"/>
      <c r="JA70" s="200"/>
      <c r="JB70" s="200"/>
      <c r="JC70" s="200"/>
      <c r="JD70" s="200"/>
      <c r="JE70" s="200"/>
      <c r="JF70" s="200"/>
      <c r="JG70" s="200"/>
      <c r="JH70" s="200"/>
      <c r="JI70" s="200"/>
      <c r="JJ70" s="200"/>
      <c r="JK70" s="200"/>
      <c r="JL70" s="200"/>
      <c r="JM70" s="200"/>
      <c r="JN70" s="200"/>
      <c r="JO70" s="200"/>
      <c r="JP70" s="200"/>
      <c r="JQ70" s="200"/>
      <c r="JR70" s="200"/>
      <c r="JS70" s="200"/>
      <c r="JT70" s="200"/>
      <c r="JU70" s="200"/>
      <c r="JV70" s="200"/>
      <c r="JW70" s="200"/>
      <c r="JX70" s="200"/>
      <c r="JY70" s="200"/>
      <c r="JZ70" s="200"/>
      <c r="KA70" s="200"/>
      <c r="KB70" s="200"/>
      <c r="KC70" s="200"/>
      <c r="KD70" s="200"/>
      <c r="KE70" s="200"/>
      <c r="KF70" s="200"/>
      <c r="KG70" s="200"/>
      <c r="KH70" s="200"/>
      <c r="KI70" s="200"/>
      <c r="KJ70" s="200"/>
      <c r="KK70" s="200"/>
      <c r="KL70" s="200"/>
      <c r="KM70" s="200"/>
      <c r="KN70" s="200"/>
      <c r="KO70" s="200"/>
      <c r="KP70" s="200"/>
      <c r="KQ70" s="200"/>
      <c r="KR70" s="200"/>
      <c r="KS70" s="200"/>
      <c r="KT70" s="200"/>
      <c r="KU70" s="200"/>
      <c r="KV70" s="200"/>
      <c r="KW70" s="200"/>
      <c r="KX70" s="200"/>
      <c r="KY70" s="200"/>
      <c r="KZ70" s="200"/>
      <c r="LA70" s="200"/>
      <c r="LB70" s="200"/>
      <c r="LC70" s="200"/>
      <c r="LD70" s="200"/>
      <c r="LE70" s="200"/>
      <c r="LF70" s="200"/>
      <c r="LG70" s="200"/>
      <c r="LH70" s="200"/>
      <c r="LI70" s="200"/>
      <c r="LJ70" s="200"/>
      <c r="LK70" s="200"/>
      <c r="LL70" s="200"/>
      <c r="LM70" s="200"/>
      <c r="LN70" s="200"/>
      <c r="LO70" s="200"/>
      <c r="LP70" s="200"/>
      <c r="LQ70" s="200"/>
      <c r="LR70" s="200"/>
      <c r="LS70" s="200"/>
      <c r="LT70" s="200"/>
      <c r="LU70" s="200"/>
      <c r="LV70" s="200"/>
      <c r="LW70" s="200"/>
      <c r="LX70" s="200"/>
      <c r="LY70" s="200"/>
      <c r="LZ70" s="200"/>
      <c r="MA70" s="200"/>
      <c r="MB70" s="200"/>
      <c r="MC70" s="200"/>
      <c r="MD70" s="200"/>
      <c r="ME70" s="200"/>
      <c r="MF70" s="200"/>
      <c r="MG70" s="200"/>
      <c r="MH70" s="200"/>
      <c r="MI70" s="200"/>
      <c r="MJ70" s="200"/>
      <c r="MK70" s="200"/>
      <c r="ML70" s="200"/>
      <c r="MM70" s="200"/>
      <c r="MN70" s="200"/>
      <c r="MO70" s="200"/>
      <c r="MP70" s="200"/>
      <c r="MQ70" s="200"/>
      <c r="MR70" s="200"/>
      <c r="MS70" s="200"/>
      <c r="MT70" s="200"/>
      <c r="MU70" s="200"/>
      <c r="MV70" s="200"/>
      <c r="MW70" s="200"/>
      <c r="MX70" s="200"/>
      <c r="MY70" s="200"/>
      <c r="MZ70" s="200"/>
      <c r="NA70" s="200"/>
      <c r="NB70" s="200"/>
      <c r="NC70" s="200"/>
      <c r="ND70" s="200"/>
      <c r="NE70" s="200"/>
      <c r="NF70" s="200"/>
      <c r="NG70" s="200"/>
      <c r="NH70" s="200"/>
      <c r="NI70" s="200"/>
      <c r="NJ70" s="200"/>
      <c r="NK70" s="200"/>
      <c r="NL70" s="200"/>
      <c r="NM70" s="200"/>
      <c r="NN70" s="200"/>
      <c r="NO70" s="200"/>
      <c r="NP70" s="200"/>
      <c r="NQ70" s="200"/>
      <c r="NR70" s="200"/>
      <c r="NS70" s="200"/>
      <c r="NT70" s="200"/>
      <c r="NU70" s="200"/>
      <c r="NV70" s="200"/>
      <c r="NW70" s="200"/>
      <c r="NX70" s="200"/>
      <c r="NY70" s="200"/>
      <c r="NZ70" s="200"/>
      <c r="OA70" s="200"/>
      <c r="OB70" s="200"/>
      <c r="OC70" s="200"/>
      <c r="OD70" s="200"/>
      <c r="OE70" s="200"/>
      <c r="OF70" s="200"/>
      <c r="OG70" s="200"/>
      <c r="OH70" s="200"/>
      <c r="OI70" s="200"/>
      <c r="OJ70" s="200"/>
      <c r="OK70" s="200"/>
      <c r="OL70" s="200"/>
      <c r="OM70" s="200"/>
      <c r="ON70" s="200"/>
      <c r="OO70" s="200"/>
      <c r="OP70" s="200"/>
      <c r="OQ70" s="200"/>
      <c r="OR70" s="200"/>
      <c r="OS70" s="200"/>
      <c r="OT70" s="200"/>
      <c r="OU70" s="200"/>
      <c r="OV70" s="200"/>
      <c r="OW70" s="200"/>
      <c r="OX70" s="200"/>
      <c r="OY70" s="200"/>
      <c r="OZ70" s="200"/>
      <c r="PA70" s="200"/>
      <c r="PB70" s="200"/>
      <c r="PC70" s="200"/>
      <c r="PD70" s="200"/>
      <c r="PE70" s="200"/>
      <c r="PF70" s="200"/>
      <c r="PG70" s="200"/>
      <c r="PH70" s="200"/>
      <c r="PI70" s="200"/>
      <c r="PJ70" s="200"/>
      <c r="PK70" s="200"/>
      <c r="PL70" s="200"/>
      <c r="PM70" s="200"/>
      <c r="PN70" s="200"/>
      <c r="PO70" s="200"/>
      <c r="PP70" s="200"/>
      <c r="PQ70" s="200"/>
      <c r="PR70" s="200"/>
      <c r="PS70" s="200"/>
      <c r="PT70" s="200"/>
      <c r="PU70" s="200"/>
      <c r="PV70" s="200"/>
      <c r="PW70" s="200"/>
      <c r="PX70" s="200"/>
      <c r="PY70" s="200"/>
      <c r="PZ70" s="200"/>
      <c r="QA70" s="200"/>
      <c r="QB70" s="200"/>
      <c r="QC70" s="200"/>
      <c r="QD70" s="200"/>
      <c r="QE70" s="200"/>
      <c r="QF70" s="200"/>
      <c r="QG70" s="200"/>
      <c r="QH70" s="200"/>
      <c r="QI70" s="200"/>
      <c r="QJ70" s="200"/>
      <c r="QK70" s="200"/>
      <c r="QL70" s="200"/>
      <c r="QM70" s="200"/>
      <c r="QN70" s="200"/>
      <c r="QO70" s="200"/>
      <c r="QP70" s="200"/>
      <c r="QQ70" s="200"/>
      <c r="QR70" s="200"/>
      <c r="QS70" s="200"/>
      <c r="QT70" s="200"/>
      <c r="QU70" s="200"/>
      <c r="QV70" s="200"/>
      <c r="QW70" s="200"/>
      <c r="QX70" s="200"/>
      <c r="QY70" s="200"/>
      <c r="QZ70" s="200"/>
      <c r="RA70" s="200"/>
      <c r="RB70" s="200"/>
      <c r="RC70" s="200"/>
      <c r="RD70" s="200"/>
      <c r="RE70" s="200"/>
      <c r="RF70" s="200"/>
      <c r="RG70" s="200"/>
      <c r="RH70" s="200"/>
      <c r="RI70" s="200"/>
      <c r="RJ70" s="200"/>
      <c r="RK70" s="200"/>
      <c r="RL70" s="200"/>
      <c r="RM70" s="200"/>
      <c r="RN70" s="200"/>
      <c r="RO70" s="200"/>
      <c r="RP70" s="200"/>
      <c r="RQ70" s="200"/>
      <c r="RR70" s="200"/>
      <c r="RS70" s="200"/>
      <c r="RT70" s="200"/>
      <c r="RU70" s="200"/>
      <c r="RV70" s="200"/>
      <c r="RW70" s="200"/>
      <c r="RX70" s="200"/>
      <c r="RY70" s="200"/>
      <c r="RZ70" s="200"/>
      <c r="SA70" s="200"/>
      <c r="SB70" s="200"/>
      <c r="SC70" s="200"/>
      <c r="SD70" s="200"/>
      <c r="SE70" s="200"/>
      <c r="SF70" s="200"/>
      <c r="SG70" s="200"/>
      <c r="SH70" s="200"/>
      <c r="SI70" s="200"/>
      <c r="SJ70" s="200"/>
      <c r="SK70" s="200"/>
      <c r="SL70" s="200"/>
      <c r="SM70" s="200"/>
      <c r="SN70" s="200"/>
      <c r="SO70" s="200"/>
      <c r="SP70" s="200"/>
      <c r="SQ70" s="200"/>
      <c r="SR70" s="200"/>
      <c r="SS70" s="200"/>
      <c r="ST70" s="200"/>
      <c r="SU70" s="200"/>
      <c r="SV70" s="200"/>
      <c r="SW70" s="200"/>
      <c r="SX70" s="200"/>
      <c r="SY70" s="200"/>
      <c r="SZ70" s="200"/>
      <c r="TA70" s="200"/>
      <c r="TB70" s="200"/>
      <c r="TC70" s="200"/>
      <c r="TD70" s="200"/>
      <c r="TE70" s="200"/>
      <c r="TF70" s="200"/>
      <c r="TG70" s="200"/>
      <c r="TH70" s="200"/>
      <c r="TI70" s="200"/>
      <c r="TJ70" s="200"/>
      <c r="TK70" s="200"/>
      <c r="TL70" s="200"/>
      <c r="TM70" s="200"/>
      <c r="TN70" s="200"/>
      <c r="TO70" s="200"/>
      <c r="TP70" s="200"/>
      <c r="TQ70" s="200"/>
      <c r="TR70" s="200"/>
      <c r="TS70" s="200"/>
      <c r="TT70" s="200"/>
      <c r="TU70" s="200"/>
      <c r="TV70" s="200"/>
      <c r="TW70" s="200"/>
      <c r="TX70" s="200"/>
      <c r="TY70" s="200"/>
      <c r="TZ70" s="200"/>
      <c r="UA70" s="200"/>
      <c r="UB70" s="200"/>
      <c r="UC70" s="200"/>
      <c r="UD70" s="200"/>
      <c r="UE70" s="200"/>
      <c r="UF70" s="200"/>
      <c r="UG70" s="200"/>
      <c r="UH70" s="200"/>
      <c r="UI70" s="200"/>
      <c r="UJ70" s="200"/>
      <c r="UK70" s="200"/>
      <c r="UL70" s="200"/>
      <c r="UM70" s="200"/>
      <c r="UN70" s="200"/>
      <c r="UO70" s="200"/>
      <c r="UP70" s="200"/>
      <c r="UQ70" s="200"/>
      <c r="UR70" s="200"/>
      <c r="US70" s="200"/>
      <c r="UT70" s="200"/>
      <c r="UU70" s="200"/>
      <c r="UV70" s="200"/>
      <c r="UW70" s="200"/>
      <c r="UX70" s="200"/>
      <c r="UY70" s="200"/>
      <c r="UZ70" s="200"/>
      <c r="VA70" s="200"/>
      <c r="VB70" s="200"/>
      <c r="VC70" s="200"/>
      <c r="VD70" s="200"/>
      <c r="VE70" s="200"/>
      <c r="VF70" s="200"/>
      <c r="VG70" s="200"/>
      <c r="VH70" s="200"/>
      <c r="VI70" s="200"/>
      <c r="VJ70" s="200"/>
      <c r="VK70" s="200"/>
      <c r="VL70" s="200"/>
      <c r="VM70" s="200"/>
      <c r="VN70" s="200"/>
      <c r="VO70" s="200"/>
      <c r="VP70" s="200"/>
      <c r="VQ70" s="200"/>
      <c r="VR70" s="200"/>
      <c r="VS70" s="200"/>
      <c r="VT70" s="200"/>
      <c r="VU70" s="200"/>
      <c r="VV70" s="200"/>
      <c r="VW70" s="200"/>
      <c r="VX70" s="200"/>
      <c r="VY70" s="200"/>
      <c r="VZ70" s="200"/>
      <c r="WA70" s="200"/>
      <c r="WB70" s="200"/>
      <c r="WC70" s="200"/>
      <c r="WD70" s="200"/>
      <c r="WE70" s="200"/>
      <c r="WF70" s="200"/>
      <c r="WG70" s="200"/>
      <c r="WH70" s="200"/>
      <c r="WI70" s="200"/>
      <c r="WJ70" s="200"/>
      <c r="WK70" s="200"/>
      <c r="WL70" s="200"/>
      <c r="WM70" s="200"/>
      <c r="WN70" s="200"/>
      <c r="WO70" s="200"/>
      <c r="WP70" s="200"/>
      <c r="WQ70" s="200"/>
      <c r="WR70" s="200"/>
      <c r="WS70" s="200"/>
      <c r="WT70" s="200"/>
      <c r="WU70" s="200"/>
      <c r="WV70" s="200"/>
      <c r="WW70" s="200"/>
      <c r="WX70" s="200"/>
      <c r="WY70" s="200"/>
      <c r="WZ70" s="200"/>
      <c r="XA70" s="200"/>
      <c r="XB70" s="200"/>
      <c r="XC70" s="200"/>
      <c r="XD70" s="200"/>
      <c r="XE70" s="200"/>
      <c r="XF70" s="200"/>
      <c r="XG70" s="200"/>
      <c r="XH70" s="200"/>
      <c r="XI70" s="200"/>
      <c r="XJ70" s="200"/>
      <c r="XK70" s="200"/>
      <c r="XL70" s="200"/>
      <c r="XM70" s="200"/>
      <c r="XN70" s="200"/>
      <c r="XO70" s="200"/>
      <c r="XP70" s="200"/>
      <c r="XQ70" s="200"/>
      <c r="XR70" s="200"/>
      <c r="XS70" s="200"/>
      <c r="XT70" s="200"/>
      <c r="XU70" s="200"/>
      <c r="XV70" s="200"/>
      <c r="XW70" s="200"/>
      <c r="XX70" s="200"/>
      <c r="XY70" s="200"/>
      <c r="XZ70" s="200"/>
      <c r="YA70" s="200"/>
      <c r="YB70" s="200"/>
      <c r="YC70" s="200"/>
      <c r="YD70" s="200"/>
      <c r="YE70" s="200"/>
      <c r="YF70" s="200"/>
      <c r="YG70" s="200"/>
      <c r="YH70" s="200"/>
      <c r="YI70" s="200"/>
      <c r="YJ70" s="200"/>
      <c r="YK70" s="200"/>
      <c r="YL70" s="200"/>
      <c r="YM70" s="200"/>
      <c r="YN70" s="200"/>
      <c r="YO70" s="200"/>
      <c r="YP70" s="200"/>
      <c r="YQ70" s="200"/>
      <c r="YR70" s="200"/>
      <c r="YS70" s="200"/>
      <c r="YT70" s="200"/>
      <c r="YU70" s="200"/>
      <c r="YV70" s="200"/>
      <c r="YW70" s="200"/>
      <c r="YX70" s="200"/>
      <c r="YY70" s="200"/>
      <c r="YZ70" s="200"/>
      <c r="ZA70" s="200"/>
      <c r="ZB70" s="200"/>
      <c r="ZC70" s="200"/>
      <c r="ZD70" s="200"/>
      <c r="ZE70" s="200"/>
      <c r="ZF70" s="200"/>
      <c r="ZG70" s="200"/>
      <c r="ZH70" s="200"/>
      <c r="ZI70" s="200"/>
      <c r="ZJ70" s="200"/>
      <c r="ZK70" s="200"/>
      <c r="ZL70" s="200"/>
      <c r="ZM70" s="200"/>
      <c r="ZN70" s="200"/>
      <c r="ZO70" s="200"/>
      <c r="ZP70" s="200"/>
      <c r="ZQ70" s="200"/>
      <c r="ZR70" s="200"/>
      <c r="ZS70" s="200"/>
      <c r="ZT70" s="200"/>
      <c r="ZU70" s="200"/>
      <c r="ZV70" s="200"/>
      <c r="ZW70" s="200"/>
      <c r="ZX70" s="200"/>
      <c r="ZY70" s="200"/>
      <c r="ZZ70" s="200"/>
      <c r="AAA70" s="200"/>
      <c r="AAB70" s="200"/>
      <c r="AAC70" s="200"/>
      <c r="AAD70" s="200"/>
      <c r="AAE70" s="200"/>
      <c r="AAF70" s="200"/>
      <c r="AAG70" s="200"/>
      <c r="AAH70" s="200"/>
      <c r="AAI70" s="200"/>
      <c r="AAJ70" s="200"/>
      <c r="AAK70" s="200"/>
      <c r="AAL70" s="200"/>
      <c r="AAM70" s="200"/>
      <c r="AAN70" s="200"/>
      <c r="AAO70" s="200"/>
      <c r="AAP70" s="200"/>
      <c r="AAQ70" s="200"/>
      <c r="AAR70" s="200"/>
      <c r="AAS70" s="200"/>
      <c r="AAT70" s="200"/>
      <c r="AAU70" s="200"/>
      <c r="AAV70" s="200"/>
      <c r="AAW70" s="200"/>
      <c r="AAX70" s="200"/>
      <c r="AAY70" s="200"/>
      <c r="AAZ70" s="200"/>
      <c r="ABA70" s="200"/>
      <c r="ABB70" s="200"/>
      <c r="ABC70" s="200"/>
      <c r="ABD70" s="200"/>
      <c r="ABE70" s="200"/>
      <c r="ABF70" s="200"/>
      <c r="ABG70" s="200"/>
      <c r="ABH70" s="200"/>
      <c r="ABI70" s="200"/>
      <c r="ABJ70" s="200"/>
      <c r="ABK70" s="200"/>
      <c r="ABL70" s="200"/>
      <c r="ABM70" s="200"/>
      <c r="ABN70" s="200"/>
      <c r="ABO70" s="200"/>
      <c r="ABP70" s="200"/>
      <c r="ABQ70" s="200"/>
      <c r="ABR70" s="200"/>
      <c r="ABS70" s="200"/>
      <c r="ABT70" s="200"/>
      <c r="ABU70" s="200"/>
      <c r="ABV70" s="200"/>
      <c r="ABW70" s="200"/>
      <c r="ABX70" s="200"/>
      <c r="ABY70" s="200"/>
      <c r="ABZ70" s="200"/>
      <c r="ACA70" s="200"/>
      <c r="ACB70" s="200"/>
      <c r="ACC70" s="200"/>
      <c r="ACD70" s="200"/>
      <c r="ACE70" s="200"/>
      <c r="ACF70" s="200"/>
      <c r="ACG70" s="200"/>
      <c r="ACH70" s="200"/>
      <c r="ACI70" s="200"/>
      <c r="ACJ70" s="200"/>
      <c r="ACK70" s="200"/>
      <c r="ACL70" s="200"/>
      <c r="ACM70" s="200"/>
      <c r="ACN70" s="200"/>
      <c r="ACO70" s="200"/>
      <c r="ACP70" s="200"/>
      <c r="ACQ70" s="200"/>
      <c r="ACR70" s="200"/>
      <c r="ACS70" s="200"/>
      <c r="ACT70" s="200"/>
      <c r="ACU70" s="200"/>
      <c r="ACV70" s="200"/>
      <c r="ACW70" s="200"/>
      <c r="ACX70" s="200"/>
      <c r="ACY70" s="200"/>
      <c r="ACZ70" s="200"/>
      <c r="ADA70" s="200"/>
      <c r="ADB70" s="200"/>
      <c r="ADC70" s="200"/>
      <c r="ADD70" s="200"/>
      <c r="ADE70" s="200"/>
      <c r="ADF70" s="200"/>
      <c r="ADG70" s="200"/>
      <c r="ADH70" s="200"/>
      <c r="ADI70" s="200"/>
      <c r="ADJ70" s="200"/>
      <c r="ADK70" s="200"/>
      <c r="ADL70" s="200"/>
      <c r="ADM70" s="200"/>
      <c r="ADN70" s="200"/>
      <c r="ADO70" s="200"/>
      <c r="ADP70" s="200"/>
      <c r="ADQ70" s="200"/>
      <c r="ADR70" s="200"/>
      <c r="ADS70" s="200"/>
      <c r="ADT70" s="200"/>
      <c r="ADU70" s="200"/>
      <c r="ADV70" s="200"/>
      <c r="ADW70" s="200"/>
      <c r="ADX70" s="200"/>
      <c r="ADY70" s="200"/>
      <c r="ADZ70" s="200"/>
      <c r="AEA70" s="200"/>
      <c r="AEB70" s="200"/>
      <c r="AEC70" s="200"/>
      <c r="AED70" s="200"/>
      <c r="AEE70" s="200"/>
      <c r="AEF70" s="200"/>
      <c r="AEG70" s="200"/>
      <c r="AEH70" s="200"/>
      <c r="AEI70" s="200"/>
      <c r="AEJ70" s="200"/>
      <c r="AEK70" s="200"/>
      <c r="AEL70" s="200"/>
      <c r="AEM70" s="200"/>
      <c r="AEN70" s="200"/>
      <c r="AEO70" s="200"/>
      <c r="AEP70" s="200"/>
      <c r="AEQ70" s="200"/>
      <c r="AER70" s="200"/>
      <c r="AES70" s="200"/>
      <c r="AET70" s="200"/>
      <c r="AEU70" s="200"/>
      <c r="AEV70" s="200"/>
      <c r="AEW70" s="200"/>
      <c r="AEX70" s="200"/>
      <c r="AEY70" s="200"/>
      <c r="AEZ70" s="200"/>
      <c r="AFA70" s="200"/>
      <c r="AFB70" s="200"/>
      <c r="AFC70" s="200"/>
      <c r="AFD70" s="200"/>
      <c r="AFE70" s="200"/>
      <c r="AFF70" s="200"/>
      <c r="AFG70" s="200"/>
      <c r="AFH70" s="200"/>
      <c r="AFI70" s="200"/>
      <c r="AFJ70" s="200"/>
      <c r="AFK70" s="200"/>
      <c r="AFL70" s="200"/>
      <c r="AFM70" s="200"/>
      <c r="AFN70" s="200"/>
      <c r="AFO70" s="200"/>
      <c r="AFP70" s="200"/>
      <c r="AFQ70" s="200"/>
      <c r="AFR70" s="200"/>
      <c r="AFS70" s="200"/>
      <c r="AFT70" s="200"/>
      <c r="AFU70" s="200"/>
      <c r="AFV70" s="200"/>
      <c r="AFW70" s="200"/>
      <c r="AFX70" s="200"/>
      <c r="AFY70" s="200"/>
      <c r="AFZ70" s="200"/>
      <c r="AGA70" s="200"/>
      <c r="AGB70" s="200"/>
      <c r="AGC70" s="200"/>
      <c r="AGD70" s="200"/>
      <c r="AGE70" s="200"/>
      <c r="AGF70" s="200"/>
      <c r="AGG70" s="200"/>
      <c r="AGH70" s="200"/>
      <c r="AGI70" s="200"/>
      <c r="AGJ70" s="200"/>
      <c r="AGK70" s="200"/>
      <c r="AGL70" s="200"/>
      <c r="AGM70" s="200"/>
      <c r="AGN70" s="200"/>
      <c r="AGO70" s="200"/>
      <c r="AGP70" s="200"/>
      <c r="AGQ70" s="200"/>
      <c r="AGR70" s="200"/>
      <c r="AGS70" s="200"/>
      <c r="AGT70" s="200"/>
      <c r="AGU70" s="200"/>
      <c r="AGV70" s="200"/>
      <c r="AGW70" s="200"/>
      <c r="AGX70" s="200"/>
      <c r="AGY70" s="200"/>
      <c r="AGZ70" s="200"/>
      <c r="AHA70" s="200"/>
      <c r="AHB70" s="200"/>
      <c r="AHC70" s="200"/>
      <c r="AHD70" s="200"/>
      <c r="AHE70" s="200"/>
      <c r="AHF70" s="200"/>
      <c r="AHG70" s="200"/>
      <c r="AHH70" s="200"/>
      <c r="AHI70" s="200"/>
      <c r="AHJ70" s="200"/>
      <c r="AHK70" s="200"/>
      <c r="AHL70" s="200"/>
      <c r="AHM70" s="200"/>
      <c r="AHN70" s="200"/>
      <c r="AHO70" s="200"/>
      <c r="AHP70" s="200"/>
      <c r="AHQ70" s="200"/>
      <c r="AHR70" s="200"/>
      <c r="AHS70" s="200"/>
      <c r="AHT70" s="200"/>
      <c r="AHU70" s="200"/>
      <c r="AHV70" s="200"/>
      <c r="AHW70" s="200"/>
      <c r="AHX70" s="200"/>
      <c r="AHY70" s="200"/>
      <c r="AHZ70" s="200"/>
      <c r="AIA70" s="200"/>
      <c r="AIB70" s="200"/>
      <c r="AIC70" s="200"/>
      <c r="AID70" s="200"/>
      <c r="AIE70" s="200"/>
      <c r="AIF70" s="200"/>
      <c r="AIG70" s="200"/>
      <c r="AIH70" s="200"/>
      <c r="AII70" s="200"/>
      <c r="AIJ70" s="200"/>
      <c r="AIK70" s="200"/>
      <c r="AIL70" s="200"/>
      <c r="AIM70" s="200"/>
      <c r="AIN70" s="200"/>
      <c r="AIO70" s="200"/>
      <c r="AIP70" s="200"/>
      <c r="AIQ70" s="200"/>
      <c r="AIR70" s="200"/>
      <c r="AIS70" s="200"/>
      <c r="AIT70" s="200"/>
      <c r="AIU70" s="200"/>
      <c r="AIV70" s="200"/>
      <c r="AIW70" s="200"/>
      <c r="AIX70" s="200"/>
      <c r="AIY70" s="200"/>
      <c r="AIZ70" s="200"/>
      <c r="AJA70" s="200"/>
      <c r="AJB70" s="200"/>
      <c r="AJC70" s="200"/>
      <c r="AJD70" s="200"/>
      <c r="AJE70" s="200"/>
      <c r="AJF70" s="200"/>
      <c r="AJG70" s="200"/>
      <c r="AJH70" s="200"/>
      <c r="AJI70" s="200"/>
      <c r="AJJ70" s="200"/>
      <c r="AJK70" s="200"/>
      <c r="AJL70" s="200"/>
      <c r="AJM70" s="200"/>
      <c r="AJN70" s="200"/>
      <c r="AJO70" s="200"/>
      <c r="AJP70" s="200"/>
      <c r="AJQ70" s="200"/>
      <c r="AJR70" s="200"/>
      <c r="AJS70" s="200"/>
      <c r="AJT70" s="200"/>
      <c r="AJU70" s="200"/>
      <c r="AJV70" s="200"/>
      <c r="AJW70" s="200"/>
      <c r="AJX70" s="200"/>
      <c r="AJY70" s="200"/>
      <c r="AJZ70" s="200"/>
      <c r="AKA70" s="200"/>
      <c r="AKB70" s="200"/>
      <c r="AKC70" s="200"/>
      <c r="AKD70" s="200"/>
      <c r="AKE70" s="200"/>
      <c r="AKF70" s="200"/>
      <c r="AKG70" s="200"/>
      <c r="AKH70" s="200"/>
      <c r="AKI70" s="200"/>
      <c r="AKJ70" s="200"/>
      <c r="AKK70" s="200"/>
      <c r="AKL70" s="200"/>
      <c r="AKM70" s="200"/>
      <c r="AKN70" s="200"/>
      <c r="AKO70" s="200"/>
      <c r="AKP70" s="200"/>
      <c r="AKQ70" s="200"/>
      <c r="AKR70" s="200"/>
      <c r="AKS70" s="200"/>
      <c r="AKT70" s="200"/>
      <c r="AKU70" s="200"/>
      <c r="AKV70" s="200"/>
      <c r="AKW70" s="200"/>
      <c r="AKX70" s="200"/>
      <c r="AKY70" s="200"/>
      <c r="AKZ70" s="200"/>
      <c r="ALA70" s="200"/>
      <c r="ALB70" s="200"/>
      <c r="ALC70" s="200"/>
      <c r="ALD70" s="200"/>
      <c r="ALE70" s="200"/>
      <c r="ALF70" s="200"/>
      <c r="ALG70" s="200"/>
      <c r="ALH70" s="200"/>
      <c r="ALI70" s="200"/>
      <c r="ALJ70" s="200"/>
      <c r="ALK70" s="200"/>
      <c r="ALL70" s="200"/>
      <c r="ALM70" s="200"/>
      <c r="ALN70" s="200"/>
      <c r="ALO70" s="200"/>
      <c r="ALP70" s="200"/>
      <c r="ALQ70" s="200"/>
      <c r="ALR70" s="200"/>
      <c r="ALS70" s="200"/>
      <c r="ALT70" s="200"/>
      <c r="ALU70" s="200"/>
      <c r="ALV70" s="200"/>
      <c r="ALW70" s="200"/>
      <c r="ALX70" s="200"/>
      <c r="ALY70" s="200"/>
      <c r="ALZ70" s="200"/>
      <c r="AMA70" s="200"/>
      <c r="AMB70" s="200"/>
      <c r="AMC70" s="200"/>
      <c r="AMD70" s="200"/>
      <c r="AME70" s="200"/>
      <c r="AMF70" s="200"/>
      <c r="AMG70" s="200"/>
      <c r="AMH70" s="200"/>
      <c r="AMI70" s="200"/>
      <c r="AMJ70" s="200"/>
      <c r="AMK70" s="200"/>
      <c r="AML70" s="200"/>
      <c r="AMM70" s="200"/>
      <c r="AMN70" s="200"/>
      <c r="AMO70" s="200"/>
      <c r="AMP70" s="200"/>
      <c r="AMQ70" s="200"/>
    </row>
    <row r="71" spans="1:1031" s="54" customFormat="1" ht="13.15" customHeight="1">
      <c r="A71" s="251"/>
      <c r="B71" s="251"/>
      <c r="C71" s="251"/>
      <c r="D71" s="221"/>
      <c r="E71" s="221"/>
      <c r="F71" s="221"/>
      <c r="H71" s="200"/>
      <c r="I71" s="220"/>
      <c r="J71" s="302"/>
      <c r="K71" s="302"/>
      <c r="L71" s="302"/>
      <c r="M71" s="302"/>
      <c r="N71" s="200"/>
      <c r="O71" s="200"/>
      <c r="P71" s="200"/>
      <c r="Q71" s="200"/>
      <c r="R71" s="200"/>
      <c r="S71" s="200"/>
      <c r="T71" s="200"/>
      <c r="U71" s="200"/>
      <c r="V71" s="200"/>
      <c r="W71" s="200"/>
      <c r="X71" s="200"/>
      <c r="Y71" s="200"/>
      <c r="Z71" s="200"/>
      <c r="AA71" s="200"/>
      <c r="AB71" s="200"/>
      <c r="AC71" s="200"/>
      <c r="AD71" s="200"/>
      <c r="AE71" s="205"/>
      <c r="AF71" s="200"/>
      <c r="AG71" s="200"/>
      <c r="AH71" s="200"/>
      <c r="AI71" s="200"/>
      <c r="AJ71" s="200"/>
      <c r="AK71" s="200"/>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200"/>
      <c r="CJ71" s="200"/>
      <c r="CK71" s="200"/>
      <c r="CL71" s="200"/>
      <c r="CM71" s="200"/>
      <c r="CN71" s="200"/>
      <c r="CO71" s="200"/>
      <c r="CP71" s="200"/>
      <c r="CQ71" s="200"/>
      <c r="CR71" s="200"/>
      <c r="CS71" s="200"/>
      <c r="CT71" s="200"/>
      <c r="CU71" s="200"/>
      <c r="CV71" s="200"/>
      <c r="CW71" s="200"/>
      <c r="CX71" s="200"/>
      <c r="CY71" s="200"/>
      <c r="CZ71" s="200"/>
      <c r="DA71" s="200"/>
      <c r="DB71" s="200"/>
      <c r="DC71" s="200"/>
      <c r="DD71" s="200"/>
      <c r="DE71" s="200"/>
      <c r="DF71" s="200"/>
      <c r="DG71" s="200"/>
      <c r="DH71" s="200"/>
      <c r="DI71" s="200"/>
      <c r="DJ71" s="200"/>
      <c r="DK71" s="200"/>
      <c r="DL71" s="200"/>
      <c r="DM71" s="200"/>
      <c r="DN71" s="200"/>
      <c r="DO71" s="200"/>
      <c r="DP71" s="200"/>
      <c r="DQ71" s="200"/>
      <c r="DR71" s="200"/>
      <c r="DS71" s="200"/>
      <c r="DT71" s="200"/>
      <c r="DU71" s="200"/>
      <c r="DV71" s="200"/>
      <c r="DW71" s="200"/>
      <c r="DX71" s="200"/>
      <c r="DY71" s="200"/>
      <c r="DZ71" s="200"/>
      <c r="EA71" s="200"/>
      <c r="EB71" s="200"/>
      <c r="EC71" s="200"/>
      <c r="ED71" s="200"/>
      <c r="EE71" s="200"/>
      <c r="EF71" s="200"/>
      <c r="EG71" s="200"/>
      <c r="EH71" s="200"/>
      <c r="EI71" s="200"/>
      <c r="EJ71" s="200"/>
      <c r="EK71" s="200"/>
      <c r="EL71" s="200"/>
      <c r="EM71" s="200"/>
      <c r="EN71" s="200"/>
      <c r="EO71" s="200"/>
      <c r="EP71" s="200"/>
      <c r="EQ71" s="200"/>
      <c r="ER71" s="200"/>
      <c r="ES71" s="200"/>
      <c r="ET71" s="200"/>
      <c r="EU71" s="200"/>
      <c r="EV71" s="200"/>
      <c r="EW71" s="200"/>
      <c r="EX71" s="200"/>
      <c r="EY71" s="200"/>
      <c r="EZ71" s="200"/>
      <c r="FA71" s="200"/>
      <c r="FB71" s="200"/>
      <c r="FC71" s="200"/>
      <c r="FD71" s="200"/>
      <c r="FE71" s="200"/>
      <c r="FF71" s="200"/>
      <c r="FG71" s="200"/>
      <c r="FH71" s="200"/>
      <c r="FI71" s="200"/>
      <c r="FJ71" s="200"/>
      <c r="FK71" s="200"/>
      <c r="FL71" s="200"/>
      <c r="FM71" s="200"/>
      <c r="FN71" s="200"/>
      <c r="FO71" s="200"/>
      <c r="FP71" s="200"/>
      <c r="FQ71" s="200"/>
      <c r="FR71" s="200"/>
      <c r="FS71" s="200"/>
      <c r="FT71" s="200"/>
      <c r="FU71" s="200"/>
      <c r="FV71" s="200"/>
      <c r="FW71" s="200"/>
      <c r="FX71" s="200"/>
      <c r="FY71" s="200"/>
      <c r="FZ71" s="200"/>
      <c r="GA71" s="200"/>
      <c r="GB71" s="200"/>
      <c r="GC71" s="200"/>
      <c r="GD71" s="200"/>
      <c r="GE71" s="200"/>
      <c r="GF71" s="200"/>
      <c r="GG71" s="200"/>
      <c r="GH71" s="200"/>
      <c r="GI71" s="200"/>
      <c r="GJ71" s="200"/>
      <c r="GK71" s="200"/>
      <c r="GL71" s="200"/>
      <c r="GM71" s="200"/>
      <c r="GN71" s="200"/>
      <c r="GO71" s="200"/>
      <c r="GP71" s="200"/>
      <c r="GQ71" s="200"/>
      <c r="GR71" s="200"/>
      <c r="GS71" s="200"/>
      <c r="GT71" s="200"/>
      <c r="GU71" s="200"/>
      <c r="GV71" s="200"/>
      <c r="GW71" s="200"/>
      <c r="GX71" s="200"/>
      <c r="GY71" s="200"/>
      <c r="GZ71" s="200"/>
      <c r="HA71" s="200"/>
      <c r="HB71" s="200"/>
      <c r="HC71" s="200"/>
      <c r="HD71" s="200"/>
      <c r="HE71" s="200"/>
      <c r="HF71" s="200"/>
      <c r="HG71" s="200"/>
      <c r="HH71" s="200"/>
      <c r="HI71" s="200"/>
      <c r="HJ71" s="200"/>
      <c r="HK71" s="200"/>
      <c r="HL71" s="200"/>
      <c r="HM71" s="200"/>
      <c r="HN71" s="200"/>
      <c r="HO71" s="200"/>
      <c r="HP71" s="200"/>
      <c r="HQ71" s="200"/>
      <c r="HR71" s="200"/>
      <c r="HS71" s="200"/>
      <c r="HT71" s="200"/>
      <c r="HU71" s="200"/>
      <c r="HV71" s="200"/>
      <c r="HW71" s="200"/>
      <c r="HX71" s="200"/>
      <c r="HY71" s="200"/>
      <c r="HZ71" s="200"/>
      <c r="IA71" s="200"/>
      <c r="IB71" s="200"/>
      <c r="IC71" s="200"/>
      <c r="ID71" s="200"/>
      <c r="IE71" s="200"/>
      <c r="IF71" s="200"/>
      <c r="IG71" s="200"/>
      <c r="IH71" s="200"/>
      <c r="II71" s="200"/>
      <c r="IJ71" s="200"/>
      <c r="IK71" s="200"/>
      <c r="IL71" s="200"/>
      <c r="IM71" s="200"/>
      <c r="IN71" s="200"/>
      <c r="IO71" s="200"/>
      <c r="IP71" s="200"/>
      <c r="IQ71" s="200"/>
      <c r="IR71" s="200"/>
      <c r="IS71" s="200"/>
      <c r="IT71" s="200"/>
      <c r="IU71" s="200"/>
      <c r="IV71" s="200"/>
      <c r="IW71" s="200"/>
      <c r="IX71" s="200"/>
      <c r="IY71" s="200"/>
      <c r="IZ71" s="200"/>
      <c r="JA71" s="200"/>
      <c r="JB71" s="200"/>
      <c r="JC71" s="200"/>
      <c r="JD71" s="200"/>
      <c r="JE71" s="200"/>
      <c r="JF71" s="200"/>
      <c r="JG71" s="200"/>
      <c r="JH71" s="200"/>
      <c r="JI71" s="200"/>
      <c r="JJ71" s="200"/>
      <c r="JK71" s="200"/>
      <c r="JL71" s="200"/>
      <c r="JM71" s="200"/>
      <c r="JN71" s="200"/>
      <c r="JO71" s="200"/>
      <c r="JP71" s="200"/>
      <c r="JQ71" s="200"/>
      <c r="JR71" s="200"/>
      <c r="JS71" s="200"/>
      <c r="JT71" s="200"/>
      <c r="JU71" s="200"/>
      <c r="JV71" s="200"/>
      <c r="JW71" s="200"/>
      <c r="JX71" s="200"/>
      <c r="JY71" s="200"/>
      <c r="JZ71" s="200"/>
      <c r="KA71" s="200"/>
      <c r="KB71" s="200"/>
      <c r="KC71" s="200"/>
      <c r="KD71" s="200"/>
      <c r="KE71" s="200"/>
      <c r="KF71" s="200"/>
      <c r="KG71" s="200"/>
      <c r="KH71" s="200"/>
      <c r="KI71" s="200"/>
      <c r="KJ71" s="200"/>
      <c r="KK71" s="200"/>
      <c r="KL71" s="200"/>
      <c r="KM71" s="200"/>
      <c r="KN71" s="200"/>
      <c r="KO71" s="200"/>
      <c r="KP71" s="200"/>
      <c r="KQ71" s="200"/>
      <c r="KR71" s="200"/>
      <c r="KS71" s="200"/>
      <c r="KT71" s="200"/>
      <c r="KU71" s="200"/>
      <c r="KV71" s="200"/>
      <c r="KW71" s="200"/>
      <c r="KX71" s="200"/>
      <c r="KY71" s="200"/>
      <c r="KZ71" s="200"/>
      <c r="LA71" s="200"/>
      <c r="LB71" s="200"/>
      <c r="LC71" s="200"/>
      <c r="LD71" s="200"/>
      <c r="LE71" s="200"/>
      <c r="LF71" s="200"/>
      <c r="LG71" s="200"/>
      <c r="LH71" s="200"/>
      <c r="LI71" s="200"/>
      <c r="LJ71" s="200"/>
      <c r="LK71" s="200"/>
      <c r="LL71" s="200"/>
      <c r="LM71" s="200"/>
      <c r="LN71" s="200"/>
      <c r="LO71" s="200"/>
      <c r="LP71" s="200"/>
      <c r="LQ71" s="200"/>
      <c r="LR71" s="200"/>
      <c r="LS71" s="200"/>
      <c r="LT71" s="200"/>
      <c r="LU71" s="200"/>
      <c r="LV71" s="200"/>
      <c r="LW71" s="200"/>
      <c r="LX71" s="200"/>
      <c r="LY71" s="200"/>
      <c r="LZ71" s="200"/>
      <c r="MA71" s="200"/>
      <c r="MB71" s="200"/>
      <c r="MC71" s="200"/>
      <c r="MD71" s="200"/>
      <c r="ME71" s="200"/>
      <c r="MF71" s="200"/>
      <c r="MG71" s="200"/>
      <c r="MH71" s="200"/>
      <c r="MI71" s="200"/>
      <c r="MJ71" s="200"/>
      <c r="MK71" s="200"/>
      <c r="ML71" s="200"/>
      <c r="MM71" s="200"/>
      <c r="MN71" s="200"/>
      <c r="MO71" s="200"/>
      <c r="MP71" s="200"/>
      <c r="MQ71" s="200"/>
      <c r="MR71" s="200"/>
      <c r="MS71" s="200"/>
      <c r="MT71" s="200"/>
      <c r="MU71" s="200"/>
      <c r="MV71" s="200"/>
      <c r="MW71" s="200"/>
      <c r="MX71" s="200"/>
      <c r="MY71" s="200"/>
      <c r="MZ71" s="200"/>
      <c r="NA71" s="200"/>
      <c r="NB71" s="200"/>
      <c r="NC71" s="200"/>
      <c r="ND71" s="200"/>
      <c r="NE71" s="200"/>
      <c r="NF71" s="200"/>
      <c r="NG71" s="200"/>
      <c r="NH71" s="200"/>
      <c r="NI71" s="200"/>
      <c r="NJ71" s="200"/>
      <c r="NK71" s="200"/>
      <c r="NL71" s="200"/>
      <c r="NM71" s="200"/>
      <c r="NN71" s="200"/>
      <c r="NO71" s="200"/>
      <c r="NP71" s="200"/>
      <c r="NQ71" s="200"/>
      <c r="NR71" s="200"/>
      <c r="NS71" s="200"/>
      <c r="NT71" s="200"/>
      <c r="NU71" s="200"/>
      <c r="NV71" s="200"/>
      <c r="NW71" s="200"/>
      <c r="NX71" s="200"/>
      <c r="NY71" s="200"/>
      <c r="NZ71" s="200"/>
      <c r="OA71" s="200"/>
      <c r="OB71" s="200"/>
      <c r="OC71" s="200"/>
      <c r="OD71" s="200"/>
      <c r="OE71" s="200"/>
      <c r="OF71" s="200"/>
      <c r="OG71" s="200"/>
      <c r="OH71" s="200"/>
      <c r="OI71" s="200"/>
      <c r="OJ71" s="200"/>
      <c r="OK71" s="200"/>
      <c r="OL71" s="200"/>
      <c r="OM71" s="200"/>
      <c r="ON71" s="200"/>
      <c r="OO71" s="200"/>
      <c r="OP71" s="200"/>
      <c r="OQ71" s="200"/>
      <c r="OR71" s="200"/>
      <c r="OS71" s="200"/>
      <c r="OT71" s="200"/>
      <c r="OU71" s="200"/>
      <c r="OV71" s="200"/>
      <c r="OW71" s="200"/>
      <c r="OX71" s="200"/>
      <c r="OY71" s="200"/>
      <c r="OZ71" s="200"/>
      <c r="PA71" s="200"/>
      <c r="PB71" s="200"/>
      <c r="PC71" s="200"/>
      <c r="PD71" s="200"/>
      <c r="PE71" s="200"/>
      <c r="PF71" s="200"/>
      <c r="PG71" s="200"/>
      <c r="PH71" s="200"/>
      <c r="PI71" s="200"/>
      <c r="PJ71" s="200"/>
      <c r="PK71" s="200"/>
      <c r="PL71" s="200"/>
      <c r="PM71" s="200"/>
      <c r="PN71" s="200"/>
      <c r="PO71" s="200"/>
      <c r="PP71" s="200"/>
      <c r="PQ71" s="200"/>
      <c r="PR71" s="200"/>
      <c r="PS71" s="200"/>
      <c r="PT71" s="200"/>
      <c r="PU71" s="200"/>
      <c r="PV71" s="200"/>
      <c r="PW71" s="200"/>
      <c r="PX71" s="200"/>
      <c r="PY71" s="200"/>
      <c r="PZ71" s="200"/>
      <c r="QA71" s="200"/>
      <c r="QB71" s="200"/>
      <c r="QC71" s="200"/>
      <c r="QD71" s="200"/>
      <c r="QE71" s="200"/>
      <c r="QF71" s="200"/>
      <c r="QG71" s="200"/>
      <c r="QH71" s="200"/>
      <c r="QI71" s="200"/>
      <c r="QJ71" s="200"/>
      <c r="QK71" s="200"/>
      <c r="QL71" s="200"/>
      <c r="QM71" s="200"/>
      <c r="QN71" s="200"/>
      <c r="QO71" s="200"/>
      <c r="QP71" s="200"/>
      <c r="QQ71" s="200"/>
      <c r="QR71" s="200"/>
      <c r="QS71" s="200"/>
      <c r="QT71" s="200"/>
      <c r="QU71" s="200"/>
      <c r="QV71" s="200"/>
      <c r="QW71" s="200"/>
      <c r="QX71" s="200"/>
      <c r="QY71" s="200"/>
      <c r="QZ71" s="200"/>
      <c r="RA71" s="200"/>
      <c r="RB71" s="200"/>
      <c r="RC71" s="200"/>
      <c r="RD71" s="200"/>
      <c r="RE71" s="200"/>
      <c r="RF71" s="200"/>
      <c r="RG71" s="200"/>
      <c r="RH71" s="200"/>
      <c r="RI71" s="200"/>
      <c r="RJ71" s="200"/>
      <c r="RK71" s="200"/>
      <c r="RL71" s="200"/>
      <c r="RM71" s="200"/>
      <c r="RN71" s="200"/>
      <c r="RO71" s="200"/>
      <c r="RP71" s="200"/>
      <c r="RQ71" s="200"/>
      <c r="RR71" s="200"/>
      <c r="RS71" s="200"/>
      <c r="RT71" s="200"/>
      <c r="RU71" s="200"/>
      <c r="RV71" s="200"/>
      <c r="RW71" s="200"/>
      <c r="RX71" s="200"/>
      <c r="RY71" s="200"/>
      <c r="RZ71" s="200"/>
      <c r="SA71" s="200"/>
      <c r="SB71" s="200"/>
      <c r="SC71" s="200"/>
      <c r="SD71" s="200"/>
      <c r="SE71" s="200"/>
      <c r="SF71" s="200"/>
      <c r="SG71" s="200"/>
      <c r="SH71" s="200"/>
      <c r="SI71" s="200"/>
      <c r="SJ71" s="200"/>
      <c r="SK71" s="200"/>
      <c r="SL71" s="200"/>
      <c r="SM71" s="200"/>
      <c r="SN71" s="200"/>
      <c r="SO71" s="200"/>
      <c r="SP71" s="200"/>
      <c r="SQ71" s="200"/>
      <c r="SR71" s="200"/>
      <c r="SS71" s="200"/>
      <c r="ST71" s="200"/>
      <c r="SU71" s="200"/>
      <c r="SV71" s="200"/>
      <c r="SW71" s="200"/>
      <c r="SX71" s="200"/>
      <c r="SY71" s="200"/>
      <c r="SZ71" s="200"/>
      <c r="TA71" s="200"/>
      <c r="TB71" s="200"/>
      <c r="TC71" s="200"/>
      <c r="TD71" s="200"/>
      <c r="TE71" s="200"/>
      <c r="TF71" s="200"/>
      <c r="TG71" s="200"/>
      <c r="TH71" s="200"/>
      <c r="TI71" s="200"/>
      <c r="TJ71" s="200"/>
      <c r="TK71" s="200"/>
      <c r="TL71" s="200"/>
      <c r="TM71" s="200"/>
      <c r="TN71" s="200"/>
      <c r="TO71" s="200"/>
      <c r="TP71" s="200"/>
      <c r="TQ71" s="200"/>
      <c r="TR71" s="200"/>
      <c r="TS71" s="200"/>
      <c r="TT71" s="200"/>
      <c r="TU71" s="200"/>
      <c r="TV71" s="200"/>
      <c r="TW71" s="200"/>
      <c r="TX71" s="200"/>
      <c r="TY71" s="200"/>
      <c r="TZ71" s="200"/>
      <c r="UA71" s="200"/>
      <c r="UB71" s="200"/>
      <c r="UC71" s="200"/>
      <c r="UD71" s="200"/>
      <c r="UE71" s="200"/>
      <c r="UF71" s="200"/>
      <c r="UG71" s="200"/>
      <c r="UH71" s="200"/>
      <c r="UI71" s="200"/>
      <c r="UJ71" s="200"/>
      <c r="UK71" s="200"/>
      <c r="UL71" s="200"/>
      <c r="UM71" s="200"/>
      <c r="UN71" s="200"/>
      <c r="UO71" s="200"/>
      <c r="UP71" s="200"/>
      <c r="UQ71" s="200"/>
      <c r="UR71" s="200"/>
      <c r="US71" s="200"/>
      <c r="UT71" s="200"/>
      <c r="UU71" s="200"/>
      <c r="UV71" s="200"/>
      <c r="UW71" s="200"/>
      <c r="UX71" s="200"/>
      <c r="UY71" s="200"/>
      <c r="UZ71" s="200"/>
      <c r="VA71" s="200"/>
      <c r="VB71" s="200"/>
      <c r="VC71" s="200"/>
      <c r="VD71" s="200"/>
      <c r="VE71" s="200"/>
      <c r="VF71" s="200"/>
      <c r="VG71" s="200"/>
      <c r="VH71" s="200"/>
      <c r="VI71" s="200"/>
      <c r="VJ71" s="200"/>
      <c r="VK71" s="200"/>
      <c r="VL71" s="200"/>
      <c r="VM71" s="200"/>
      <c r="VN71" s="200"/>
      <c r="VO71" s="200"/>
      <c r="VP71" s="200"/>
      <c r="VQ71" s="200"/>
      <c r="VR71" s="200"/>
      <c r="VS71" s="200"/>
      <c r="VT71" s="200"/>
      <c r="VU71" s="200"/>
      <c r="VV71" s="200"/>
      <c r="VW71" s="200"/>
      <c r="VX71" s="200"/>
      <c r="VY71" s="200"/>
      <c r="VZ71" s="200"/>
      <c r="WA71" s="200"/>
      <c r="WB71" s="200"/>
      <c r="WC71" s="200"/>
      <c r="WD71" s="200"/>
      <c r="WE71" s="200"/>
      <c r="WF71" s="200"/>
      <c r="WG71" s="200"/>
      <c r="WH71" s="200"/>
      <c r="WI71" s="200"/>
      <c r="WJ71" s="200"/>
      <c r="WK71" s="200"/>
      <c r="WL71" s="200"/>
      <c r="WM71" s="200"/>
      <c r="WN71" s="200"/>
      <c r="WO71" s="200"/>
      <c r="WP71" s="200"/>
      <c r="WQ71" s="200"/>
      <c r="WR71" s="200"/>
      <c r="WS71" s="200"/>
      <c r="WT71" s="200"/>
      <c r="WU71" s="200"/>
      <c r="WV71" s="200"/>
      <c r="WW71" s="200"/>
      <c r="WX71" s="200"/>
      <c r="WY71" s="200"/>
      <c r="WZ71" s="200"/>
      <c r="XA71" s="200"/>
      <c r="XB71" s="200"/>
      <c r="XC71" s="200"/>
      <c r="XD71" s="200"/>
      <c r="XE71" s="200"/>
      <c r="XF71" s="200"/>
      <c r="XG71" s="200"/>
      <c r="XH71" s="200"/>
      <c r="XI71" s="200"/>
      <c r="XJ71" s="200"/>
      <c r="XK71" s="200"/>
      <c r="XL71" s="200"/>
      <c r="XM71" s="200"/>
      <c r="XN71" s="200"/>
      <c r="XO71" s="200"/>
      <c r="XP71" s="200"/>
      <c r="XQ71" s="200"/>
      <c r="XR71" s="200"/>
      <c r="XS71" s="200"/>
      <c r="XT71" s="200"/>
      <c r="XU71" s="200"/>
      <c r="XV71" s="200"/>
      <c r="XW71" s="200"/>
      <c r="XX71" s="200"/>
      <c r="XY71" s="200"/>
      <c r="XZ71" s="200"/>
      <c r="YA71" s="200"/>
      <c r="YB71" s="200"/>
      <c r="YC71" s="200"/>
      <c r="YD71" s="200"/>
      <c r="YE71" s="200"/>
      <c r="YF71" s="200"/>
      <c r="YG71" s="200"/>
      <c r="YH71" s="200"/>
      <c r="YI71" s="200"/>
      <c r="YJ71" s="200"/>
      <c r="YK71" s="200"/>
      <c r="YL71" s="200"/>
      <c r="YM71" s="200"/>
      <c r="YN71" s="200"/>
      <c r="YO71" s="200"/>
      <c r="YP71" s="200"/>
      <c r="YQ71" s="200"/>
      <c r="YR71" s="200"/>
      <c r="YS71" s="200"/>
      <c r="YT71" s="200"/>
      <c r="YU71" s="200"/>
      <c r="YV71" s="200"/>
      <c r="YW71" s="200"/>
      <c r="YX71" s="200"/>
      <c r="YY71" s="200"/>
      <c r="YZ71" s="200"/>
      <c r="ZA71" s="200"/>
      <c r="ZB71" s="200"/>
      <c r="ZC71" s="200"/>
      <c r="ZD71" s="200"/>
      <c r="ZE71" s="200"/>
      <c r="ZF71" s="200"/>
      <c r="ZG71" s="200"/>
      <c r="ZH71" s="200"/>
      <c r="ZI71" s="200"/>
      <c r="ZJ71" s="200"/>
      <c r="ZK71" s="200"/>
      <c r="ZL71" s="200"/>
      <c r="ZM71" s="200"/>
      <c r="ZN71" s="200"/>
      <c r="ZO71" s="200"/>
      <c r="ZP71" s="200"/>
      <c r="ZQ71" s="200"/>
      <c r="ZR71" s="200"/>
      <c r="ZS71" s="200"/>
      <c r="ZT71" s="200"/>
      <c r="ZU71" s="200"/>
      <c r="ZV71" s="200"/>
      <c r="ZW71" s="200"/>
      <c r="ZX71" s="200"/>
      <c r="ZY71" s="200"/>
      <c r="ZZ71" s="200"/>
      <c r="AAA71" s="200"/>
      <c r="AAB71" s="200"/>
      <c r="AAC71" s="200"/>
      <c r="AAD71" s="200"/>
      <c r="AAE71" s="200"/>
      <c r="AAF71" s="200"/>
      <c r="AAG71" s="200"/>
      <c r="AAH71" s="200"/>
      <c r="AAI71" s="200"/>
      <c r="AAJ71" s="200"/>
      <c r="AAK71" s="200"/>
      <c r="AAL71" s="200"/>
      <c r="AAM71" s="200"/>
      <c r="AAN71" s="200"/>
      <c r="AAO71" s="200"/>
      <c r="AAP71" s="200"/>
      <c r="AAQ71" s="200"/>
      <c r="AAR71" s="200"/>
      <c r="AAS71" s="200"/>
      <c r="AAT71" s="200"/>
      <c r="AAU71" s="200"/>
      <c r="AAV71" s="200"/>
      <c r="AAW71" s="200"/>
      <c r="AAX71" s="200"/>
      <c r="AAY71" s="200"/>
      <c r="AAZ71" s="200"/>
      <c r="ABA71" s="200"/>
      <c r="ABB71" s="200"/>
      <c r="ABC71" s="200"/>
      <c r="ABD71" s="200"/>
      <c r="ABE71" s="200"/>
      <c r="ABF71" s="200"/>
      <c r="ABG71" s="200"/>
      <c r="ABH71" s="200"/>
      <c r="ABI71" s="200"/>
      <c r="ABJ71" s="200"/>
      <c r="ABK71" s="200"/>
      <c r="ABL71" s="200"/>
      <c r="ABM71" s="200"/>
      <c r="ABN71" s="200"/>
      <c r="ABO71" s="200"/>
      <c r="ABP71" s="200"/>
      <c r="ABQ71" s="200"/>
      <c r="ABR71" s="200"/>
      <c r="ABS71" s="200"/>
      <c r="ABT71" s="200"/>
      <c r="ABU71" s="200"/>
      <c r="ABV71" s="200"/>
      <c r="ABW71" s="200"/>
      <c r="ABX71" s="200"/>
      <c r="ABY71" s="200"/>
      <c r="ABZ71" s="200"/>
      <c r="ACA71" s="200"/>
      <c r="ACB71" s="200"/>
      <c r="ACC71" s="200"/>
      <c r="ACD71" s="200"/>
      <c r="ACE71" s="200"/>
      <c r="ACF71" s="200"/>
      <c r="ACG71" s="200"/>
      <c r="ACH71" s="200"/>
      <c r="ACI71" s="200"/>
      <c r="ACJ71" s="200"/>
      <c r="ACK71" s="200"/>
      <c r="ACL71" s="200"/>
      <c r="ACM71" s="200"/>
      <c r="ACN71" s="200"/>
      <c r="ACO71" s="200"/>
      <c r="ACP71" s="200"/>
      <c r="ACQ71" s="200"/>
      <c r="ACR71" s="200"/>
      <c r="ACS71" s="200"/>
      <c r="ACT71" s="200"/>
      <c r="ACU71" s="200"/>
      <c r="ACV71" s="200"/>
      <c r="ACW71" s="200"/>
      <c r="ACX71" s="200"/>
      <c r="ACY71" s="200"/>
      <c r="ACZ71" s="200"/>
      <c r="ADA71" s="200"/>
      <c r="ADB71" s="200"/>
      <c r="ADC71" s="200"/>
      <c r="ADD71" s="200"/>
      <c r="ADE71" s="200"/>
      <c r="ADF71" s="200"/>
      <c r="ADG71" s="200"/>
      <c r="ADH71" s="200"/>
      <c r="ADI71" s="200"/>
      <c r="ADJ71" s="200"/>
      <c r="ADK71" s="200"/>
      <c r="ADL71" s="200"/>
      <c r="ADM71" s="200"/>
      <c r="ADN71" s="200"/>
      <c r="ADO71" s="200"/>
      <c r="ADP71" s="200"/>
      <c r="ADQ71" s="200"/>
      <c r="ADR71" s="200"/>
      <c r="ADS71" s="200"/>
      <c r="ADT71" s="200"/>
      <c r="ADU71" s="200"/>
      <c r="ADV71" s="200"/>
      <c r="ADW71" s="200"/>
      <c r="ADX71" s="200"/>
      <c r="ADY71" s="200"/>
      <c r="ADZ71" s="200"/>
      <c r="AEA71" s="200"/>
      <c r="AEB71" s="200"/>
      <c r="AEC71" s="200"/>
      <c r="AED71" s="200"/>
      <c r="AEE71" s="200"/>
      <c r="AEF71" s="200"/>
      <c r="AEG71" s="200"/>
      <c r="AEH71" s="200"/>
      <c r="AEI71" s="200"/>
      <c r="AEJ71" s="200"/>
      <c r="AEK71" s="200"/>
      <c r="AEL71" s="200"/>
      <c r="AEM71" s="200"/>
      <c r="AEN71" s="200"/>
      <c r="AEO71" s="200"/>
      <c r="AEP71" s="200"/>
      <c r="AEQ71" s="200"/>
      <c r="AER71" s="200"/>
      <c r="AES71" s="200"/>
      <c r="AET71" s="200"/>
      <c r="AEU71" s="200"/>
      <c r="AEV71" s="200"/>
      <c r="AEW71" s="200"/>
      <c r="AEX71" s="200"/>
      <c r="AEY71" s="200"/>
      <c r="AEZ71" s="200"/>
      <c r="AFA71" s="200"/>
      <c r="AFB71" s="200"/>
      <c r="AFC71" s="200"/>
      <c r="AFD71" s="200"/>
      <c r="AFE71" s="200"/>
      <c r="AFF71" s="200"/>
      <c r="AFG71" s="200"/>
      <c r="AFH71" s="200"/>
      <c r="AFI71" s="200"/>
      <c r="AFJ71" s="200"/>
      <c r="AFK71" s="200"/>
      <c r="AFL71" s="200"/>
      <c r="AFM71" s="200"/>
      <c r="AFN71" s="200"/>
      <c r="AFO71" s="200"/>
      <c r="AFP71" s="200"/>
      <c r="AFQ71" s="200"/>
      <c r="AFR71" s="200"/>
      <c r="AFS71" s="200"/>
      <c r="AFT71" s="200"/>
      <c r="AFU71" s="200"/>
      <c r="AFV71" s="200"/>
      <c r="AFW71" s="200"/>
      <c r="AFX71" s="200"/>
      <c r="AFY71" s="200"/>
      <c r="AFZ71" s="200"/>
      <c r="AGA71" s="200"/>
      <c r="AGB71" s="200"/>
      <c r="AGC71" s="200"/>
      <c r="AGD71" s="200"/>
      <c r="AGE71" s="200"/>
      <c r="AGF71" s="200"/>
      <c r="AGG71" s="200"/>
      <c r="AGH71" s="200"/>
      <c r="AGI71" s="200"/>
      <c r="AGJ71" s="200"/>
      <c r="AGK71" s="200"/>
      <c r="AGL71" s="200"/>
      <c r="AGM71" s="200"/>
      <c r="AGN71" s="200"/>
      <c r="AGO71" s="200"/>
      <c r="AGP71" s="200"/>
      <c r="AGQ71" s="200"/>
      <c r="AGR71" s="200"/>
      <c r="AGS71" s="200"/>
      <c r="AGT71" s="200"/>
      <c r="AGU71" s="200"/>
      <c r="AGV71" s="200"/>
      <c r="AGW71" s="200"/>
      <c r="AGX71" s="200"/>
      <c r="AGY71" s="200"/>
      <c r="AGZ71" s="200"/>
      <c r="AHA71" s="200"/>
      <c r="AHB71" s="200"/>
      <c r="AHC71" s="200"/>
      <c r="AHD71" s="200"/>
      <c r="AHE71" s="200"/>
      <c r="AHF71" s="200"/>
      <c r="AHG71" s="200"/>
      <c r="AHH71" s="200"/>
      <c r="AHI71" s="200"/>
      <c r="AHJ71" s="200"/>
      <c r="AHK71" s="200"/>
      <c r="AHL71" s="200"/>
      <c r="AHM71" s="200"/>
      <c r="AHN71" s="200"/>
      <c r="AHO71" s="200"/>
      <c r="AHP71" s="200"/>
      <c r="AHQ71" s="200"/>
      <c r="AHR71" s="200"/>
      <c r="AHS71" s="200"/>
      <c r="AHT71" s="200"/>
      <c r="AHU71" s="200"/>
      <c r="AHV71" s="200"/>
      <c r="AHW71" s="200"/>
      <c r="AHX71" s="200"/>
      <c r="AHY71" s="200"/>
      <c r="AHZ71" s="200"/>
      <c r="AIA71" s="200"/>
      <c r="AIB71" s="200"/>
      <c r="AIC71" s="200"/>
      <c r="AID71" s="200"/>
      <c r="AIE71" s="200"/>
      <c r="AIF71" s="200"/>
      <c r="AIG71" s="200"/>
      <c r="AIH71" s="200"/>
      <c r="AII71" s="200"/>
      <c r="AIJ71" s="200"/>
      <c r="AIK71" s="200"/>
      <c r="AIL71" s="200"/>
      <c r="AIM71" s="200"/>
      <c r="AIN71" s="200"/>
      <c r="AIO71" s="200"/>
      <c r="AIP71" s="200"/>
      <c r="AIQ71" s="200"/>
      <c r="AIR71" s="200"/>
      <c r="AIS71" s="200"/>
      <c r="AIT71" s="200"/>
      <c r="AIU71" s="200"/>
      <c r="AIV71" s="200"/>
      <c r="AIW71" s="200"/>
      <c r="AIX71" s="200"/>
      <c r="AIY71" s="200"/>
      <c r="AIZ71" s="200"/>
      <c r="AJA71" s="200"/>
      <c r="AJB71" s="200"/>
      <c r="AJC71" s="200"/>
      <c r="AJD71" s="200"/>
      <c r="AJE71" s="200"/>
      <c r="AJF71" s="200"/>
      <c r="AJG71" s="200"/>
      <c r="AJH71" s="200"/>
      <c r="AJI71" s="200"/>
      <c r="AJJ71" s="200"/>
      <c r="AJK71" s="200"/>
      <c r="AJL71" s="200"/>
      <c r="AJM71" s="200"/>
      <c r="AJN71" s="200"/>
      <c r="AJO71" s="200"/>
      <c r="AJP71" s="200"/>
      <c r="AJQ71" s="200"/>
      <c r="AJR71" s="200"/>
      <c r="AJS71" s="200"/>
      <c r="AJT71" s="200"/>
      <c r="AJU71" s="200"/>
      <c r="AJV71" s="200"/>
      <c r="AJW71" s="200"/>
      <c r="AJX71" s="200"/>
      <c r="AJY71" s="200"/>
      <c r="AJZ71" s="200"/>
      <c r="AKA71" s="200"/>
      <c r="AKB71" s="200"/>
      <c r="AKC71" s="200"/>
      <c r="AKD71" s="200"/>
      <c r="AKE71" s="200"/>
      <c r="AKF71" s="200"/>
      <c r="AKG71" s="200"/>
      <c r="AKH71" s="200"/>
      <c r="AKI71" s="200"/>
      <c r="AKJ71" s="200"/>
      <c r="AKK71" s="200"/>
      <c r="AKL71" s="200"/>
      <c r="AKM71" s="200"/>
      <c r="AKN71" s="200"/>
      <c r="AKO71" s="200"/>
      <c r="AKP71" s="200"/>
      <c r="AKQ71" s="200"/>
      <c r="AKR71" s="200"/>
      <c r="AKS71" s="200"/>
      <c r="AKT71" s="200"/>
      <c r="AKU71" s="200"/>
      <c r="AKV71" s="200"/>
      <c r="AKW71" s="200"/>
      <c r="AKX71" s="200"/>
      <c r="AKY71" s="200"/>
      <c r="AKZ71" s="200"/>
      <c r="ALA71" s="200"/>
      <c r="ALB71" s="200"/>
      <c r="ALC71" s="200"/>
      <c r="ALD71" s="200"/>
      <c r="ALE71" s="200"/>
      <c r="ALF71" s="200"/>
      <c r="ALG71" s="200"/>
      <c r="ALH71" s="200"/>
      <c r="ALI71" s="200"/>
      <c r="ALJ71" s="200"/>
      <c r="ALK71" s="200"/>
      <c r="ALL71" s="200"/>
      <c r="ALM71" s="200"/>
      <c r="ALN71" s="200"/>
      <c r="ALO71" s="200"/>
      <c r="ALP71" s="200"/>
      <c r="ALQ71" s="200"/>
      <c r="ALR71" s="200"/>
      <c r="ALS71" s="200"/>
      <c r="ALT71" s="200"/>
      <c r="ALU71" s="200"/>
      <c r="ALV71" s="200"/>
      <c r="ALW71" s="200"/>
      <c r="ALX71" s="200"/>
      <c r="ALY71" s="200"/>
      <c r="ALZ71" s="200"/>
      <c r="AMA71" s="200"/>
      <c r="AMB71" s="200"/>
      <c r="AMC71" s="200"/>
      <c r="AMD71" s="200"/>
      <c r="AME71" s="200"/>
      <c r="AMF71" s="200"/>
      <c r="AMG71" s="200"/>
      <c r="AMH71" s="200"/>
      <c r="AMI71" s="200"/>
      <c r="AMJ71" s="200"/>
      <c r="AMK71" s="200"/>
      <c r="AML71" s="200"/>
      <c r="AMM71" s="200"/>
      <c r="AMN71" s="200"/>
      <c r="AMO71" s="200"/>
      <c r="AMP71" s="200"/>
      <c r="AMQ71" s="200"/>
    </row>
    <row r="72" spans="1:1031" s="54" customFormat="1" ht="13.15" customHeight="1">
      <c r="A72" s="251"/>
      <c r="B72" s="251"/>
      <c r="C72" s="251"/>
      <c r="D72" s="221"/>
      <c r="E72" s="221"/>
      <c r="F72" s="221"/>
      <c r="H72" s="200"/>
      <c r="I72" s="220"/>
      <c r="J72" s="302"/>
      <c r="K72" s="302"/>
      <c r="L72" s="302"/>
      <c r="M72" s="302"/>
      <c r="N72" s="200"/>
      <c r="O72" s="200"/>
      <c r="P72" s="200"/>
      <c r="Q72" s="200"/>
      <c r="R72" s="200"/>
      <c r="S72" s="200"/>
      <c r="T72" s="200"/>
      <c r="U72" s="200"/>
      <c r="V72" s="200"/>
      <c r="W72" s="200"/>
      <c r="X72" s="200"/>
      <c r="Y72" s="200"/>
      <c r="Z72" s="200"/>
      <c r="AA72" s="200"/>
      <c r="AB72" s="200"/>
      <c r="AC72" s="200"/>
      <c r="AD72" s="200"/>
      <c r="AE72" s="205"/>
      <c r="AF72" s="200"/>
      <c r="AG72" s="200"/>
      <c r="AH72" s="200"/>
      <c r="AI72" s="200"/>
      <c r="AJ72" s="200"/>
      <c r="AK72" s="200"/>
      <c r="AL72" s="200"/>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200"/>
      <c r="CJ72" s="200"/>
      <c r="CK72" s="200"/>
      <c r="CL72" s="200"/>
      <c r="CM72" s="200"/>
      <c r="CN72" s="200"/>
      <c r="CO72" s="200"/>
      <c r="CP72" s="200"/>
      <c r="CQ72" s="200"/>
      <c r="CR72" s="200"/>
      <c r="CS72" s="200"/>
      <c r="CT72" s="200"/>
      <c r="CU72" s="200"/>
      <c r="CV72" s="200"/>
      <c r="CW72" s="200"/>
      <c r="CX72" s="200"/>
      <c r="CY72" s="200"/>
      <c r="CZ72" s="200"/>
      <c r="DA72" s="200"/>
      <c r="DB72" s="200"/>
      <c r="DC72" s="200"/>
      <c r="DD72" s="200"/>
      <c r="DE72" s="200"/>
      <c r="DF72" s="200"/>
      <c r="DG72" s="200"/>
      <c r="DH72" s="200"/>
      <c r="DI72" s="200"/>
      <c r="DJ72" s="200"/>
      <c r="DK72" s="200"/>
      <c r="DL72" s="200"/>
      <c r="DM72" s="200"/>
      <c r="DN72" s="200"/>
      <c r="DO72" s="200"/>
      <c r="DP72" s="200"/>
      <c r="DQ72" s="200"/>
      <c r="DR72" s="200"/>
      <c r="DS72" s="200"/>
      <c r="DT72" s="200"/>
      <c r="DU72" s="200"/>
      <c r="DV72" s="200"/>
      <c r="DW72" s="200"/>
      <c r="DX72" s="200"/>
      <c r="DY72" s="200"/>
      <c r="DZ72" s="200"/>
      <c r="EA72" s="200"/>
      <c r="EB72" s="200"/>
      <c r="EC72" s="200"/>
      <c r="ED72" s="200"/>
      <c r="EE72" s="200"/>
      <c r="EF72" s="200"/>
      <c r="EG72" s="200"/>
      <c r="EH72" s="200"/>
      <c r="EI72" s="200"/>
      <c r="EJ72" s="200"/>
      <c r="EK72" s="200"/>
      <c r="EL72" s="200"/>
      <c r="EM72" s="200"/>
      <c r="EN72" s="200"/>
      <c r="EO72" s="200"/>
      <c r="EP72" s="200"/>
      <c r="EQ72" s="200"/>
      <c r="ER72" s="200"/>
      <c r="ES72" s="200"/>
      <c r="ET72" s="200"/>
      <c r="EU72" s="200"/>
      <c r="EV72" s="200"/>
      <c r="EW72" s="200"/>
      <c r="EX72" s="200"/>
      <c r="EY72" s="200"/>
      <c r="EZ72" s="200"/>
      <c r="FA72" s="200"/>
      <c r="FB72" s="200"/>
      <c r="FC72" s="200"/>
      <c r="FD72" s="200"/>
      <c r="FE72" s="200"/>
      <c r="FF72" s="200"/>
      <c r="FG72" s="200"/>
      <c r="FH72" s="200"/>
      <c r="FI72" s="200"/>
      <c r="FJ72" s="200"/>
      <c r="FK72" s="200"/>
      <c r="FL72" s="200"/>
      <c r="FM72" s="200"/>
      <c r="FN72" s="200"/>
      <c r="FO72" s="200"/>
      <c r="FP72" s="200"/>
      <c r="FQ72" s="200"/>
      <c r="FR72" s="200"/>
      <c r="FS72" s="200"/>
      <c r="FT72" s="200"/>
      <c r="FU72" s="200"/>
      <c r="FV72" s="200"/>
      <c r="FW72" s="200"/>
      <c r="FX72" s="200"/>
      <c r="FY72" s="200"/>
      <c r="FZ72" s="200"/>
      <c r="GA72" s="200"/>
      <c r="GB72" s="200"/>
      <c r="GC72" s="200"/>
      <c r="GD72" s="200"/>
      <c r="GE72" s="200"/>
      <c r="GF72" s="200"/>
      <c r="GG72" s="200"/>
      <c r="GH72" s="200"/>
      <c r="GI72" s="200"/>
      <c r="GJ72" s="200"/>
      <c r="GK72" s="200"/>
      <c r="GL72" s="200"/>
      <c r="GM72" s="200"/>
      <c r="GN72" s="200"/>
      <c r="GO72" s="200"/>
      <c r="GP72" s="200"/>
      <c r="GQ72" s="200"/>
      <c r="GR72" s="200"/>
      <c r="GS72" s="200"/>
      <c r="GT72" s="200"/>
      <c r="GU72" s="200"/>
      <c r="GV72" s="200"/>
      <c r="GW72" s="200"/>
      <c r="GX72" s="200"/>
      <c r="GY72" s="200"/>
      <c r="GZ72" s="200"/>
      <c r="HA72" s="200"/>
      <c r="HB72" s="200"/>
      <c r="HC72" s="200"/>
      <c r="HD72" s="200"/>
      <c r="HE72" s="200"/>
      <c r="HF72" s="200"/>
      <c r="HG72" s="200"/>
      <c r="HH72" s="200"/>
      <c r="HI72" s="200"/>
      <c r="HJ72" s="200"/>
      <c r="HK72" s="200"/>
      <c r="HL72" s="200"/>
      <c r="HM72" s="200"/>
      <c r="HN72" s="200"/>
      <c r="HO72" s="200"/>
      <c r="HP72" s="200"/>
      <c r="HQ72" s="200"/>
      <c r="HR72" s="200"/>
      <c r="HS72" s="200"/>
      <c r="HT72" s="200"/>
      <c r="HU72" s="200"/>
      <c r="HV72" s="200"/>
      <c r="HW72" s="200"/>
      <c r="HX72" s="200"/>
      <c r="HY72" s="200"/>
      <c r="HZ72" s="200"/>
      <c r="IA72" s="200"/>
      <c r="IB72" s="200"/>
      <c r="IC72" s="200"/>
      <c r="ID72" s="200"/>
      <c r="IE72" s="200"/>
      <c r="IF72" s="200"/>
      <c r="IG72" s="200"/>
      <c r="IH72" s="200"/>
      <c r="II72" s="200"/>
      <c r="IJ72" s="200"/>
      <c r="IK72" s="200"/>
      <c r="IL72" s="200"/>
      <c r="IM72" s="200"/>
      <c r="IN72" s="200"/>
      <c r="IO72" s="200"/>
      <c r="IP72" s="200"/>
      <c r="IQ72" s="200"/>
      <c r="IR72" s="200"/>
      <c r="IS72" s="200"/>
      <c r="IT72" s="200"/>
      <c r="IU72" s="200"/>
      <c r="IV72" s="200"/>
      <c r="IW72" s="200"/>
      <c r="IX72" s="200"/>
      <c r="IY72" s="200"/>
      <c r="IZ72" s="200"/>
      <c r="JA72" s="200"/>
      <c r="JB72" s="200"/>
      <c r="JC72" s="200"/>
      <c r="JD72" s="200"/>
      <c r="JE72" s="200"/>
      <c r="JF72" s="200"/>
      <c r="JG72" s="200"/>
      <c r="JH72" s="200"/>
      <c r="JI72" s="200"/>
      <c r="JJ72" s="200"/>
      <c r="JK72" s="200"/>
      <c r="JL72" s="200"/>
      <c r="JM72" s="200"/>
      <c r="JN72" s="200"/>
      <c r="JO72" s="200"/>
      <c r="JP72" s="200"/>
      <c r="JQ72" s="200"/>
      <c r="JR72" s="200"/>
      <c r="JS72" s="200"/>
      <c r="JT72" s="200"/>
      <c r="JU72" s="200"/>
      <c r="JV72" s="200"/>
      <c r="JW72" s="200"/>
      <c r="JX72" s="200"/>
      <c r="JY72" s="200"/>
      <c r="JZ72" s="200"/>
      <c r="KA72" s="200"/>
      <c r="KB72" s="200"/>
      <c r="KC72" s="200"/>
      <c r="KD72" s="200"/>
      <c r="KE72" s="200"/>
      <c r="KF72" s="200"/>
      <c r="KG72" s="200"/>
      <c r="KH72" s="200"/>
      <c r="KI72" s="200"/>
      <c r="KJ72" s="200"/>
      <c r="KK72" s="200"/>
      <c r="KL72" s="200"/>
      <c r="KM72" s="200"/>
      <c r="KN72" s="200"/>
      <c r="KO72" s="200"/>
      <c r="KP72" s="200"/>
      <c r="KQ72" s="200"/>
      <c r="KR72" s="200"/>
      <c r="KS72" s="200"/>
      <c r="KT72" s="200"/>
      <c r="KU72" s="200"/>
      <c r="KV72" s="200"/>
      <c r="KW72" s="200"/>
      <c r="KX72" s="200"/>
      <c r="KY72" s="200"/>
      <c r="KZ72" s="200"/>
      <c r="LA72" s="200"/>
      <c r="LB72" s="200"/>
      <c r="LC72" s="200"/>
      <c r="LD72" s="200"/>
      <c r="LE72" s="200"/>
      <c r="LF72" s="200"/>
      <c r="LG72" s="200"/>
      <c r="LH72" s="200"/>
      <c r="LI72" s="200"/>
      <c r="LJ72" s="200"/>
      <c r="LK72" s="200"/>
      <c r="LL72" s="200"/>
      <c r="LM72" s="200"/>
      <c r="LN72" s="200"/>
      <c r="LO72" s="200"/>
      <c r="LP72" s="200"/>
      <c r="LQ72" s="200"/>
      <c r="LR72" s="200"/>
      <c r="LS72" s="200"/>
      <c r="LT72" s="200"/>
      <c r="LU72" s="200"/>
      <c r="LV72" s="200"/>
      <c r="LW72" s="200"/>
      <c r="LX72" s="200"/>
      <c r="LY72" s="200"/>
      <c r="LZ72" s="200"/>
      <c r="MA72" s="200"/>
      <c r="MB72" s="200"/>
      <c r="MC72" s="200"/>
      <c r="MD72" s="200"/>
      <c r="ME72" s="200"/>
      <c r="MF72" s="200"/>
      <c r="MG72" s="200"/>
      <c r="MH72" s="200"/>
      <c r="MI72" s="200"/>
      <c r="MJ72" s="200"/>
      <c r="MK72" s="200"/>
      <c r="ML72" s="200"/>
      <c r="MM72" s="200"/>
      <c r="MN72" s="200"/>
      <c r="MO72" s="200"/>
      <c r="MP72" s="200"/>
      <c r="MQ72" s="200"/>
      <c r="MR72" s="200"/>
      <c r="MS72" s="200"/>
      <c r="MT72" s="200"/>
      <c r="MU72" s="200"/>
      <c r="MV72" s="200"/>
      <c r="MW72" s="200"/>
      <c r="MX72" s="200"/>
      <c r="MY72" s="200"/>
      <c r="MZ72" s="200"/>
      <c r="NA72" s="200"/>
      <c r="NB72" s="200"/>
      <c r="NC72" s="200"/>
      <c r="ND72" s="200"/>
      <c r="NE72" s="200"/>
      <c r="NF72" s="200"/>
      <c r="NG72" s="200"/>
      <c r="NH72" s="200"/>
      <c r="NI72" s="200"/>
      <c r="NJ72" s="200"/>
      <c r="NK72" s="200"/>
      <c r="NL72" s="200"/>
      <c r="NM72" s="200"/>
      <c r="NN72" s="200"/>
      <c r="NO72" s="200"/>
      <c r="NP72" s="200"/>
      <c r="NQ72" s="200"/>
      <c r="NR72" s="200"/>
      <c r="NS72" s="200"/>
      <c r="NT72" s="200"/>
      <c r="NU72" s="200"/>
      <c r="NV72" s="200"/>
      <c r="NW72" s="200"/>
      <c r="NX72" s="200"/>
      <c r="NY72" s="200"/>
      <c r="NZ72" s="200"/>
      <c r="OA72" s="200"/>
      <c r="OB72" s="200"/>
      <c r="OC72" s="200"/>
      <c r="OD72" s="200"/>
      <c r="OE72" s="200"/>
      <c r="OF72" s="200"/>
      <c r="OG72" s="200"/>
      <c r="OH72" s="200"/>
      <c r="OI72" s="200"/>
      <c r="OJ72" s="200"/>
      <c r="OK72" s="200"/>
      <c r="OL72" s="200"/>
      <c r="OM72" s="200"/>
      <c r="ON72" s="200"/>
      <c r="OO72" s="200"/>
      <c r="OP72" s="200"/>
      <c r="OQ72" s="200"/>
      <c r="OR72" s="200"/>
      <c r="OS72" s="200"/>
      <c r="OT72" s="200"/>
      <c r="OU72" s="200"/>
      <c r="OV72" s="200"/>
      <c r="OW72" s="200"/>
      <c r="OX72" s="200"/>
      <c r="OY72" s="200"/>
      <c r="OZ72" s="200"/>
      <c r="PA72" s="200"/>
      <c r="PB72" s="200"/>
      <c r="PC72" s="200"/>
      <c r="PD72" s="200"/>
      <c r="PE72" s="200"/>
      <c r="PF72" s="200"/>
      <c r="PG72" s="200"/>
      <c r="PH72" s="200"/>
      <c r="PI72" s="200"/>
      <c r="PJ72" s="200"/>
      <c r="PK72" s="200"/>
      <c r="PL72" s="200"/>
      <c r="PM72" s="200"/>
      <c r="PN72" s="200"/>
      <c r="PO72" s="200"/>
      <c r="PP72" s="200"/>
      <c r="PQ72" s="200"/>
      <c r="PR72" s="200"/>
      <c r="PS72" s="200"/>
      <c r="PT72" s="200"/>
      <c r="PU72" s="200"/>
      <c r="PV72" s="200"/>
      <c r="PW72" s="200"/>
      <c r="PX72" s="200"/>
      <c r="PY72" s="200"/>
      <c r="PZ72" s="200"/>
      <c r="QA72" s="200"/>
      <c r="QB72" s="200"/>
      <c r="QC72" s="200"/>
      <c r="QD72" s="200"/>
      <c r="QE72" s="200"/>
      <c r="QF72" s="200"/>
      <c r="QG72" s="200"/>
      <c r="QH72" s="200"/>
      <c r="QI72" s="200"/>
      <c r="QJ72" s="200"/>
      <c r="QK72" s="200"/>
      <c r="QL72" s="200"/>
      <c r="QM72" s="200"/>
      <c r="QN72" s="200"/>
      <c r="QO72" s="200"/>
      <c r="QP72" s="200"/>
      <c r="QQ72" s="200"/>
      <c r="QR72" s="200"/>
      <c r="QS72" s="200"/>
      <c r="QT72" s="200"/>
      <c r="QU72" s="200"/>
      <c r="QV72" s="200"/>
      <c r="QW72" s="200"/>
      <c r="QX72" s="200"/>
      <c r="QY72" s="200"/>
      <c r="QZ72" s="200"/>
      <c r="RA72" s="200"/>
      <c r="RB72" s="200"/>
      <c r="RC72" s="200"/>
      <c r="RD72" s="200"/>
      <c r="RE72" s="200"/>
      <c r="RF72" s="200"/>
      <c r="RG72" s="200"/>
      <c r="RH72" s="200"/>
      <c r="RI72" s="200"/>
      <c r="RJ72" s="200"/>
      <c r="RK72" s="200"/>
      <c r="RL72" s="200"/>
      <c r="RM72" s="200"/>
      <c r="RN72" s="200"/>
      <c r="RO72" s="200"/>
      <c r="RP72" s="200"/>
      <c r="RQ72" s="200"/>
      <c r="RR72" s="200"/>
      <c r="RS72" s="200"/>
      <c r="RT72" s="200"/>
      <c r="RU72" s="200"/>
      <c r="RV72" s="200"/>
      <c r="RW72" s="200"/>
      <c r="RX72" s="200"/>
      <c r="RY72" s="200"/>
      <c r="RZ72" s="200"/>
      <c r="SA72" s="200"/>
      <c r="SB72" s="200"/>
      <c r="SC72" s="200"/>
      <c r="SD72" s="200"/>
      <c r="SE72" s="200"/>
      <c r="SF72" s="200"/>
      <c r="SG72" s="200"/>
      <c r="SH72" s="200"/>
      <c r="SI72" s="200"/>
      <c r="SJ72" s="200"/>
      <c r="SK72" s="200"/>
      <c r="SL72" s="200"/>
      <c r="SM72" s="200"/>
      <c r="SN72" s="200"/>
      <c r="SO72" s="200"/>
      <c r="SP72" s="200"/>
      <c r="SQ72" s="200"/>
      <c r="SR72" s="200"/>
      <c r="SS72" s="200"/>
      <c r="ST72" s="200"/>
      <c r="SU72" s="200"/>
      <c r="SV72" s="200"/>
      <c r="SW72" s="200"/>
      <c r="SX72" s="200"/>
      <c r="SY72" s="200"/>
      <c r="SZ72" s="200"/>
      <c r="TA72" s="200"/>
      <c r="TB72" s="200"/>
      <c r="TC72" s="200"/>
      <c r="TD72" s="200"/>
      <c r="TE72" s="200"/>
      <c r="TF72" s="200"/>
      <c r="TG72" s="200"/>
      <c r="TH72" s="200"/>
      <c r="TI72" s="200"/>
      <c r="TJ72" s="200"/>
      <c r="TK72" s="200"/>
      <c r="TL72" s="200"/>
      <c r="TM72" s="200"/>
      <c r="TN72" s="200"/>
      <c r="TO72" s="200"/>
      <c r="TP72" s="200"/>
      <c r="TQ72" s="200"/>
      <c r="TR72" s="200"/>
      <c r="TS72" s="200"/>
      <c r="TT72" s="200"/>
      <c r="TU72" s="200"/>
      <c r="TV72" s="200"/>
      <c r="TW72" s="200"/>
      <c r="TX72" s="200"/>
      <c r="TY72" s="200"/>
      <c r="TZ72" s="200"/>
      <c r="UA72" s="200"/>
      <c r="UB72" s="200"/>
      <c r="UC72" s="200"/>
      <c r="UD72" s="200"/>
      <c r="UE72" s="200"/>
      <c r="UF72" s="200"/>
      <c r="UG72" s="200"/>
      <c r="UH72" s="200"/>
      <c r="UI72" s="200"/>
      <c r="UJ72" s="200"/>
      <c r="UK72" s="200"/>
      <c r="UL72" s="200"/>
      <c r="UM72" s="200"/>
      <c r="UN72" s="200"/>
      <c r="UO72" s="200"/>
      <c r="UP72" s="200"/>
      <c r="UQ72" s="200"/>
      <c r="UR72" s="200"/>
      <c r="US72" s="200"/>
      <c r="UT72" s="200"/>
      <c r="UU72" s="200"/>
      <c r="UV72" s="200"/>
      <c r="UW72" s="200"/>
      <c r="UX72" s="200"/>
      <c r="UY72" s="200"/>
      <c r="UZ72" s="200"/>
      <c r="VA72" s="200"/>
      <c r="VB72" s="200"/>
      <c r="VC72" s="200"/>
      <c r="VD72" s="200"/>
      <c r="VE72" s="200"/>
      <c r="VF72" s="200"/>
      <c r="VG72" s="200"/>
      <c r="VH72" s="200"/>
      <c r="VI72" s="200"/>
      <c r="VJ72" s="200"/>
      <c r="VK72" s="200"/>
      <c r="VL72" s="200"/>
      <c r="VM72" s="200"/>
      <c r="VN72" s="200"/>
      <c r="VO72" s="200"/>
      <c r="VP72" s="200"/>
      <c r="VQ72" s="200"/>
      <c r="VR72" s="200"/>
      <c r="VS72" s="200"/>
      <c r="VT72" s="200"/>
      <c r="VU72" s="200"/>
      <c r="VV72" s="200"/>
      <c r="VW72" s="200"/>
      <c r="VX72" s="200"/>
      <c r="VY72" s="200"/>
      <c r="VZ72" s="200"/>
      <c r="WA72" s="200"/>
      <c r="WB72" s="200"/>
      <c r="WC72" s="200"/>
      <c r="WD72" s="200"/>
      <c r="WE72" s="200"/>
      <c r="WF72" s="200"/>
      <c r="WG72" s="200"/>
      <c r="WH72" s="200"/>
      <c r="WI72" s="200"/>
      <c r="WJ72" s="200"/>
      <c r="WK72" s="200"/>
      <c r="WL72" s="200"/>
      <c r="WM72" s="200"/>
      <c r="WN72" s="200"/>
      <c r="WO72" s="200"/>
      <c r="WP72" s="200"/>
      <c r="WQ72" s="200"/>
      <c r="WR72" s="200"/>
      <c r="WS72" s="200"/>
      <c r="WT72" s="200"/>
      <c r="WU72" s="200"/>
      <c r="WV72" s="200"/>
      <c r="WW72" s="200"/>
      <c r="WX72" s="200"/>
      <c r="WY72" s="200"/>
      <c r="WZ72" s="200"/>
      <c r="XA72" s="200"/>
      <c r="XB72" s="200"/>
      <c r="XC72" s="200"/>
      <c r="XD72" s="200"/>
      <c r="XE72" s="200"/>
      <c r="XF72" s="200"/>
      <c r="XG72" s="200"/>
      <c r="XH72" s="200"/>
      <c r="XI72" s="200"/>
      <c r="XJ72" s="200"/>
      <c r="XK72" s="200"/>
      <c r="XL72" s="200"/>
      <c r="XM72" s="200"/>
      <c r="XN72" s="200"/>
      <c r="XO72" s="200"/>
      <c r="XP72" s="200"/>
      <c r="XQ72" s="200"/>
      <c r="XR72" s="200"/>
      <c r="XS72" s="200"/>
      <c r="XT72" s="200"/>
      <c r="XU72" s="200"/>
      <c r="XV72" s="200"/>
      <c r="XW72" s="200"/>
      <c r="XX72" s="200"/>
      <c r="XY72" s="200"/>
      <c r="XZ72" s="200"/>
      <c r="YA72" s="200"/>
      <c r="YB72" s="200"/>
      <c r="YC72" s="200"/>
      <c r="YD72" s="200"/>
      <c r="YE72" s="200"/>
      <c r="YF72" s="200"/>
      <c r="YG72" s="200"/>
      <c r="YH72" s="200"/>
      <c r="YI72" s="200"/>
      <c r="YJ72" s="200"/>
      <c r="YK72" s="200"/>
      <c r="YL72" s="200"/>
      <c r="YM72" s="200"/>
      <c r="YN72" s="200"/>
      <c r="YO72" s="200"/>
      <c r="YP72" s="200"/>
      <c r="YQ72" s="200"/>
      <c r="YR72" s="200"/>
      <c r="YS72" s="200"/>
      <c r="YT72" s="200"/>
      <c r="YU72" s="200"/>
      <c r="YV72" s="200"/>
      <c r="YW72" s="200"/>
      <c r="YX72" s="200"/>
      <c r="YY72" s="200"/>
      <c r="YZ72" s="200"/>
      <c r="ZA72" s="200"/>
      <c r="ZB72" s="200"/>
      <c r="ZC72" s="200"/>
      <c r="ZD72" s="200"/>
      <c r="ZE72" s="200"/>
      <c r="ZF72" s="200"/>
      <c r="ZG72" s="200"/>
      <c r="ZH72" s="200"/>
      <c r="ZI72" s="200"/>
      <c r="ZJ72" s="200"/>
      <c r="ZK72" s="200"/>
      <c r="ZL72" s="200"/>
      <c r="ZM72" s="200"/>
      <c r="ZN72" s="200"/>
      <c r="ZO72" s="200"/>
      <c r="ZP72" s="200"/>
      <c r="ZQ72" s="200"/>
      <c r="ZR72" s="200"/>
      <c r="ZS72" s="200"/>
      <c r="ZT72" s="200"/>
      <c r="ZU72" s="200"/>
      <c r="ZV72" s="200"/>
      <c r="ZW72" s="200"/>
      <c r="ZX72" s="200"/>
      <c r="ZY72" s="200"/>
      <c r="ZZ72" s="200"/>
      <c r="AAA72" s="200"/>
      <c r="AAB72" s="200"/>
      <c r="AAC72" s="200"/>
      <c r="AAD72" s="200"/>
      <c r="AAE72" s="200"/>
      <c r="AAF72" s="200"/>
      <c r="AAG72" s="200"/>
      <c r="AAH72" s="200"/>
      <c r="AAI72" s="200"/>
      <c r="AAJ72" s="200"/>
      <c r="AAK72" s="200"/>
      <c r="AAL72" s="200"/>
      <c r="AAM72" s="200"/>
      <c r="AAN72" s="200"/>
      <c r="AAO72" s="200"/>
      <c r="AAP72" s="200"/>
      <c r="AAQ72" s="200"/>
      <c r="AAR72" s="200"/>
      <c r="AAS72" s="200"/>
      <c r="AAT72" s="200"/>
      <c r="AAU72" s="200"/>
      <c r="AAV72" s="200"/>
      <c r="AAW72" s="200"/>
      <c r="AAX72" s="200"/>
      <c r="AAY72" s="200"/>
      <c r="AAZ72" s="200"/>
      <c r="ABA72" s="200"/>
      <c r="ABB72" s="200"/>
      <c r="ABC72" s="200"/>
      <c r="ABD72" s="200"/>
      <c r="ABE72" s="200"/>
      <c r="ABF72" s="200"/>
      <c r="ABG72" s="200"/>
      <c r="ABH72" s="200"/>
      <c r="ABI72" s="200"/>
      <c r="ABJ72" s="200"/>
      <c r="ABK72" s="200"/>
      <c r="ABL72" s="200"/>
      <c r="ABM72" s="200"/>
      <c r="ABN72" s="200"/>
      <c r="ABO72" s="200"/>
      <c r="ABP72" s="200"/>
      <c r="ABQ72" s="200"/>
      <c r="ABR72" s="200"/>
      <c r="ABS72" s="200"/>
      <c r="ABT72" s="200"/>
      <c r="ABU72" s="200"/>
      <c r="ABV72" s="200"/>
      <c r="ABW72" s="200"/>
      <c r="ABX72" s="200"/>
      <c r="ABY72" s="200"/>
      <c r="ABZ72" s="200"/>
      <c r="ACA72" s="200"/>
      <c r="ACB72" s="200"/>
      <c r="ACC72" s="200"/>
      <c r="ACD72" s="200"/>
      <c r="ACE72" s="200"/>
      <c r="ACF72" s="200"/>
      <c r="ACG72" s="200"/>
      <c r="ACH72" s="200"/>
      <c r="ACI72" s="200"/>
      <c r="ACJ72" s="200"/>
      <c r="ACK72" s="200"/>
      <c r="ACL72" s="200"/>
      <c r="ACM72" s="200"/>
      <c r="ACN72" s="200"/>
      <c r="ACO72" s="200"/>
      <c r="ACP72" s="200"/>
      <c r="ACQ72" s="200"/>
      <c r="ACR72" s="200"/>
      <c r="ACS72" s="200"/>
      <c r="ACT72" s="200"/>
      <c r="ACU72" s="200"/>
      <c r="ACV72" s="200"/>
      <c r="ACW72" s="200"/>
      <c r="ACX72" s="200"/>
      <c r="ACY72" s="200"/>
      <c r="ACZ72" s="200"/>
      <c r="ADA72" s="200"/>
      <c r="ADB72" s="200"/>
      <c r="ADC72" s="200"/>
      <c r="ADD72" s="200"/>
      <c r="ADE72" s="200"/>
      <c r="ADF72" s="200"/>
      <c r="ADG72" s="200"/>
      <c r="ADH72" s="200"/>
      <c r="ADI72" s="200"/>
      <c r="ADJ72" s="200"/>
      <c r="ADK72" s="200"/>
      <c r="ADL72" s="200"/>
      <c r="ADM72" s="200"/>
      <c r="ADN72" s="200"/>
      <c r="ADO72" s="200"/>
      <c r="ADP72" s="200"/>
      <c r="ADQ72" s="200"/>
      <c r="ADR72" s="200"/>
      <c r="ADS72" s="200"/>
      <c r="ADT72" s="200"/>
      <c r="ADU72" s="200"/>
      <c r="ADV72" s="200"/>
      <c r="ADW72" s="200"/>
      <c r="ADX72" s="200"/>
      <c r="ADY72" s="200"/>
      <c r="ADZ72" s="200"/>
      <c r="AEA72" s="200"/>
      <c r="AEB72" s="200"/>
      <c r="AEC72" s="200"/>
      <c r="AED72" s="200"/>
      <c r="AEE72" s="200"/>
      <c r="AEF72" s="200"/>
      <c r="AEG72" s="200"/>
      <c r="AEH72" s="200"/>
      <c r="AEI72" s="200"/>
      <c r="AEJ72" s="200"/>
      <c r="AEK72" s="200"/>
      <c r="AEL72" s="200"/>
      <c r="AEM72" s="200"/>
      <c r="AEN72" s="200"/>
      <c r="AEO72" s="200"/>
      <c r="AEP72" s="200"/>
      <c r="AEQ72" s="200"/>
      <c r="AER72" s="200"/>
      <c r="AES72" s="200"/>
      <c r="AET72" s="200"/>
      <c r="AEU72" s="200"/>
      <c r="AEV72" s="200"/>
      <c r="AEW72" s="200"/>
      <c r="AEX72" s="200"/>
      <c r="AEY72" s="200"/>
      <c r="AEZ72" s="200"/>
      <c r="AFA72" s="200"/>
      <c r="AFB72" s="200"/>
      <c r="AFC72" s="200"/>
      <c r="AFD72" s="200"/>
      <c r="AFE72" s="200"/>
      <c r="AFF72" s="200"/>
      <c r="AFG72" s="200"/>
      <c r="AFH72" s="200"/>
      <c r="AFI72" s="200"/>
      <c r="AFJ72" s="200"/>
      <c r="AFK72" s="200"/>
      <c r="AFL72" s="200"/>
      <c r="AFM72" s="200"/>
      <c r="AFN72" s="200"/>
      <c r="AFO72" s="200"/>
      <c r="AFP72" s="200"/>
      <c r="AFQ72" s="200"/>
      <c r="AFR72" s="200"/>
      <c r="AFS72" s="200"/>
      <c r="AFT72" s="200"/>
      <c r="AFU72" s="200"/>
      <c r="AFV72" s="200"/>
      <c r="AFW72" s="200"/>
      <c r="AFX72" s="200"/>
      <c r="AFY72" s="200"/>
      <c r="AFZ72" s="200"/>
      <c r="AGA72" s="200"/>
      <c r="AGB72" s="200"/>
      <c r="AGC72" s="200"/>
      <c r="AGD72" s="200"/>
      <c r="AGE72" s="200"/>
      <c r="AGF72" s="200"/>
      <c r="AGG72" s="200"/>
      <c r="AGH72" s="200"/>
      <c r="AGI72" s="200"/>
      <c r="AGJ72" s="200"/>
      <c r="AGK72" s="200"/>
      <c r="AGL72" s="200"/>
      <c r="AGM72" s="200"/>
      <c r="AGN72" s="200"/>
      <c r="AGO72" s="200"/>
      <c r="AGP72" s="200"/>
      <c r="AGQ72" s="200"/>
      <c r="AGR72" s="200"/>
      <c r="AGS72" s="200"/>
      <c r="AGT72" s="200"/>
      <c r="AGU72" s="200"/>
      <c r="AGV72" s="200"/>
      <c r="AGW72" s="200"/>
      <c r="AGX72" s="200"/>
      <c r="AGY72" s="200"/>
      <c r="AGZ72" s="200"/>
      <c r="AHA72" s="200"/>
      <c r="AHB72" s="200"/>
      <c r="AHC72" s="200"/>
      <c r="AHD72" s="200"/>
      <c r="AHE72" s="200"/>
      <c r="AHF72" s="200"/>
      <c r="AHG72" s="200"/>
      <c r="AHH72" s="200"/>
      <c r="AHI72" s="200"/>
      <c r="AHJ72" s="200"/>
      <c r="AHK72" s="200"/>
      <c r="AHL72" s="200"/>
      <c r="AHM72" s="200"/>
      <c r="AHN72" s="200"/>
      <c r="AHO72" s="200"/>
      <c r="AHP72" s="200"/>
      <c r="AHQ72" s="200"/>
      <c r="AHR72" s="200"/>
      <c r="AHS72" s="200"/>
      <c r="AHT72" s="200"/>
      <c r="AHU72" s="200"/>
      <c r="AHV72" s="200"/>
      <c r="AHW72" s="200"/>
      <c r="AHX72" s="200"/>
      <c r="AHY72" s="200"/>
      <c r="AHZ72" s="200"/>
      <c r="AIA72" s="200"/>
      <c r="AIB72" s="200"/>
      <c r="AIC72" s="200"/>
      <c r="AID72" s="200"/>
      <c r="AIE72" s="200"/>
      <c r="AIF72" s="200"/>
      <c r="AIG72" s="200"/>
      <c r="AIH72" s="200"/>
      <c r="AII72" s="200"/>
      <c r="AIJ72" s="200"/>
      <c r="AIK72" s="200"/>
      <c r="AIL72" s="200"/>
      <c r="AIM72" s="200"/>
      <c r="AIN72" s="200"/>
      <c r="AIO72" s="200"/>
      <c r="AIP72" s="200"/>
      <c r="AIQ72" s="200"/>
      <c r="AIR72" s="200"/>
      <c r="AIS72" s="200"/>
      <c r="AIT72" s="200"/>
      <c r="AIU72" s="200"/>
      <c r="AIV72" s="200"/>
      <c r="AIW72" s="200"/>
      <c r="AIX72" s="200"/>
      <c r="AIY72" s="200"/>
      <c r="AIZ72" s="200"/>
      <c r="AJA72" s="200"/>
      <c r="AJB72" s="200"/>
      <c r="AJC72" s="200"/>
      <c r="AJD72" s="200"/>
      <c r="AJE72" s="200"/>
      <c r="AJF72" s="200"/>
      <c r="AJG72" s="200"/>
      <c r="AJH72" s="200"/>
      <c r="AJI72" s="200"/>
      <c r="AJJ72" s="200"/>
      <c r="AJK72" s="200"/>
      <c r="AJL72" s="200"/>
      <c r="AJM72" s="200"/>
      <c r="AJN72" s="200"/>
      <c r="AJO72" s="200"/>
      <c r="AJP72" s="200"/>
      <c r="AJQ72" s="200"/>
      <c r="AJR72" s="200"/>
      <c r="AJS72" s="200"/>
      <c r="AJT72" s="200"/>
      <c r="AJU72" s="200"/>
      <c r="AJV72" s="200"/>
      <c r="AJW72" s="200"/>
      <c r="AJX72" s="200"/>
      <c r="AJY72" s="200"/>
      <c r="AJZ72" s="200"/>
      <c r="AKA72" s="200"/>
      <c r="AKB72" s="200"/>
      <c r="AKC72" s="200"/>
      <c r="AKD72" s="200"/>
      <c r="AKE72" s="200"/>
      <c r="AKF72" s="200"/>
      <c r="AKG72" s="200"/>
      <c r="AKH72" s="200"/>
      <c r="AKI72" s="200"/>
      <c r="AKJ72" s="200"/>
      <c r="AKK72" s="200"/>
      <c r="AKL72" s="200"/>
      <c r="AKM72" s="200"/>
      <c r="AKN72" s="200"/>
      <c r="AKO72" s="200"/>
      <c r="AKP72" s="200"/>
      <c r="AKQ72" s="200"/>
      <c r="AKR72" s="200"/>
      <c r="AKS72" s="200"/>
      <c r="AKT72" s="200"/>
      <c r="AKU72" s="200"/>
      <c r="AKV72" s="200"/>
      <c r="AKW72" s="200"/>
      <c r="AKX72" s="200"/>
      <c r="AKY72" s="200"/>
      <c r="AKZ72" s="200"/>
      <c r="ALA72" s="200"/>
      <c r="ALB72" s="200"/>
      <c r="ALC72" s="200"/>
      <c r="ALD72" s="200"/>
      <c r="ALE72" s="200"/>
      <c r="ALF72" s="200"/>
      <c r="ALG72" s="200"/>
      <c r="ALH72" s="200"/>
      <c r="ALI72" s="200"/>
      <c r="ALJ72" s="200"/>
      <c r="ALK72" s="200"/>
      <c r="ALL72" s="200"/>
      <c r="ALM72" s="200"/>
      <c r="ALN72" s="200"/>
      <c r="ALO72" s="200"/>
      <c r="ALP72" s="200"/>
      <c r="ALQ72" s="200"/>
      <c r="ALR72" s="200"/>
      <c r="ALS72" s="200"/>
      <c r="ALT72" s="200"/>
      <c r="ALU72" s="200"/>
      <c r="ALV72" s="200"/>
      <c r="ALW72" s="200"/>
      <c r="ALX72" s="200"/>
      <c r="ALY72" s="200"/>
      <c r="ALZ72" s="200"/>
      <c r="AMA72" s="200"/>
      <c r="AMB72" s="200"/>
      <c r="AMC72" s="200"/>
      <c r="AMD72" s="200"/>
      <c r="AME72" s="200"/>
      <c r="AMF72" s="200"/>
      <c r="AMG72" s="200"/>
      <c r="AMH72" s="200"/>
      <c r="AMI72" s="200"/>
      <c r="AMJ72" s="200"/>
      <c r="AMK72" s="200"/>
      <c r="AML72" s="200"/>
      <c r="AMM72" s="200"/>
      <c r="AMN72" s="200"/>
      <c r="AMO72" s="200"/>
      <c r="AMP72" s="200"/>
      <c r="AMQ72" s="200"/>
    </row>
    <row r="73" spans="1:1031" s="54" customFormat="1" ht="13.15" customHeight="1">
      <c r="A73" s="251"/>
      <c r="B73" s="251"/>
      <c r="C73" s="251"/>
      <c r="D73" s="221"/>
      <c r="E73" s="221"/>
      <c r="F73" s="221"/>
      <c r="H73" s="200"/>
      <c r="I73" s="220"/>
      <c r="J73" s="302"/>
      <c r="K73" s="302"/>
      <c r="L73" s="302"/>
      <c r="M73" s="302"/>
      <c r="N73" s="200"/>
      <c r="O73" s="200"/>
      <c r="P73" s="200"/>
      <c r="Q73" s="200"/>
      <c r="R73" s="200"/>
      <c r="S73" s="200"/>
      <c r="T73" s="200"/>
      <c r="U73" s="200"/>
      <c r="V73" s="200"/>
      <c r="W73" s="200"/>
      <c r="X73" s="200"/>
      <c r="Y73" s="200"/>
      <c r="Z73" s="200"/>
      <c r="AA73" s="200"/>
      <c r="AB73" s="200"/>
      <c r="AC73" s="200"/>
      <c r="AD73" s="200"/>
      <c r="AE73" s="205"/>
      <c r="AF73" s="200"/>
      <c r="AG73" s="200"/>
      <c r="AH73" s="200"/>
      <c r="AI73" s="200"/>
      <c r="AJ73" s="200"/>
      <c r="AK73" s="200"/>
      <c r="AL73" s="200"/>
      <c r="AM73" s="200"/>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200"/>
      <c r="DD73" s="200"/>
      <c r="DE73" s="200"/>
      <c r="DF73" s="200"/>
      <c r="DG73" s="200"/>
      <c r="DH73" s="200"/>
      <c r="DI73" s="200"/>
      <c r="DJ73" s="200"/>
      <c r="DK73" s="200"/>
      <c r="DL73" s="200"/>
      <c r="DM73" s="200"/>
      <c r="DN73" s="200"/>
      <c r="DO73" s="200"/>
      <c r="DP73" s="200"/>
      <c r="DQ73" s="200"/>
      <c r="DR73" s="200"/>
      <c r="DS73" s="200"/>
      <c r="DT73" s="200"/>
      <c r="DU73" s="200"/>
      <c r="DV73" s="200"/>
      <c r="DW73" s="200"/>
      <c r="DX73" s="200"/>
      <c r="DY73" s="200"/>
      <c r="DZ73" s="200"/>
      <c r="EA73" s="200"/>
      <c r="EB73" s="200"/>
      <c r="EC73" s="200"/>
      <c r="ED73" s="200"/>
      <c r="EE73" s="200"/>
      <c r="EF73" s="200"/>
      <c r="EG73" s="200"/>
      <c r="EH73" s="200"/>
      <c r="EI73" s="200"/>
      <c r="EJ73" s="200"/>
      <c r="EK73" s="200"/>
      <c r="EL73" s="200"/>
      <c r="EM73" s="200"/>
      <c r="EN73" s="200"/>
      <c r="EO73" s="200"/>
      <c r="EP73" s="200"/>
      <c r="EQ73" s="200"/>
      <c r="ER73" s="200"/>
      <c r="ES73" s="200"/>
      <c r="ET73" s="200"/>
      <c r="EU73" s="200"/>
      <c r="EV73" s="200"/>
      <c r="EW73" s="200"/>
      <c r="EX73" s="200"/>
      <c r="EY73" s="200"/>
      <c r="EZ73" s="200"/>
      <c r="FA73" s="200"/>
      <c r="FB73" s="200"/>
      <c r="FC73" s="200"/>
      <c r="FD73" s="200"/>
      <c r="FE73" s="200"/>
      <c r="FF73" s="200"/>
      <c r="FG73" s="200"/>
      <c r="FH73" s="200"/>
      <c r="FI73" s="200"/>
      <c r="FJ73" s="200"/>
      <c r="FK73" s="200"/>
      <c r="FL73" s="200"/>
      <c r="FM73" s="200"/>
      <c r="FN73" s="200"/>
      <c r="FO73" s="200"/>
      <c r="FP73" s="200"/>
      <c r="FQ73" s="200"/>
      <c r="FR73" s="200"/>
      <c r="FS73" s="200"/>
      <c r="FT73" s="200"/>
      <c r="FU73" s="200"/>
      <c r="FV73" s="200"/>
      <c r="FW73" s="200"/>
      <c r="FX73" s="200"/>
      <c r="FY73" s="200"/>
      <c r="FZ73" s="200"/>
      <c r="GA73" s="200"/>
      <c r="GB73" s="200"/>
      <c r="GC73" s="200"/>
      <c r="GD73" s="200"/>
      <c r="GE73" s="200"/>
      <c r="GF73" s="200"/>
      <c r="GG73" s="200"/>
      <c r="GH73" s="200"/>
      <c r="GI73" s="200"/>
      <c r="GJ73" s="200"/>
      <c r="GK73" s="200"/>
      <c r="GL73" s="200"/>
      <c r="GM73" s="200"/>
      <c r="GN73" s="200"/>
      <c r="GO73" s="200"/>
      <c r="GP73" s="200"/>
      <c r="GQ73" s="200"/>
      <c r="GR73" s="200"/>
      <c r="GS73" s="200"/>
      <c r="GT73" s="200"/>
      <c r="GU73" s="200"/>
      <c r="GV73" s="200"/>
      <c r="GW73" s="200"/>
      <c r="GX73" s="200"/>
      <c r="GY73" s="200"/>
      <c r="GZ73" s="200"/>
      <c r="HA73" s="200"/>
      <c r="HB73" s="200"/>
      <c r="HC73" s="200"/>
      <c r="HD73" s="200"/>
      <c r="HE73" s="200"/>
      <c r="HF73" s="200"/>
      <c r="HG73" s="200"/>
      <c r="HH73" s="200"/>
      <c r="HI73" s="200"/>
      <c r="HJ73" s="200"/>
      <c r="HK73" s="200"/>
      <c r="HL73" s="200"/>
      <c r="HM73" s="200"/>
      <c r="HN73" s="200"/>
      <c r="HO73" s="200"/>
      <c r="HP73" s="200"/>
      <c r="HQ73" s="200"/>
      <c r="HR73" s="200"/>
      <c r="HS73" s="200"/>
      <c r="HT73" s="200"/>
      <c r="HU73" s="200"/>
      <c r="HV73" s="200"/>
      <c r="HW73" s="200"/>
      <c r="HX73" s="200"/>
      <c r="HY73" s="200"/>
      <c r="HZ73" s="200"/>
      <c r="IA73" s="200"/>
      <c r="IB73" s="200"/>
      <c r="IC73" s="200"/>
      <c r="ID73" s="200"/>
      <c r="IE73" s="200"/>
      <c r="IF73" s="200"/>
      <c r="IG73" s="200"/>
      <c r="IH73" s="200"/>
      <c r="II73" s="200"/>
      <c r="IJ73" s="200"/>
      <c r="IK73" s="200"/>
      <c r="IL73" s="200"/>
      <c r="IM73" s="200"/>
      <c r="IN73" s="200"/>
      <c r="IO73" s="200"/>
      <c r="IP73" s="200"/>
      <c r="IQ73" s="200"/>
      <c r="IR73" s="200"/>
      <c r="IS73" s="200"/>
      <c r="IT73" s="200"/>
      <c r="IU73" s="200"/>
      <c r="IV73" s="200"/>
      <c r="IW73" s="200"/>
      <c r="IX73" s="200"/>
      <c r="IY73" s="200"/>
      <c r="IZ73" s="200"/>
      <c r="JA73" s="200"/>
      <c r="JB73" s="200"/>
      <c r="JC73" s="200"/>
      <c r="JD73" s="200"/>
      <c r="JE73" s="200"/>
      <c r="JF73" s="200"/>
      <c r="JG73" s="200"/>
      <c r="JH73" s="200"/>
      <c r="JI73" s="200"/>
      <c r="JJ73" s="200"/>
      <c r="JK73" s="200"/>
      <c r="JL73" s="200"/>
      <c r="JM73" s="200"/>
      <c r="JN73" s="200"/>
      <c r="JO73" s="200"/>
      <c r="JP73" s="200"/>
      <c r="JQ73" s="200"/>
      <c r="JR73" s="200"/>
      <c r="JS73" s="200"/>
      <c r="JT73" s="200"/>
      <c r="JU73" s="200"/>
      <c r="JV73" s="200"/>
      <c r="JW73" s="200"/>
      <c r="JX73" s="200"/>
      <c r="JY73" s="200"/>
      <c r="JZ73" s="200"/>
      <c r="KA73" s="200"/>
      <c r="KB73" s="200"/>
      <c r="KC73" s="200"/>
      <c r="KD73" s="200"/>
      <c r="KE73" s="200"/>
      <c r="KF73" s="200"/>
      <c r="KG73" s="200"/>
      <c r="KH73" s="200"/>
      <c r="KI73" s="200"/>
      <c r="KJ73" s="200"/>
      <c r="KK73" s="200"/>
      <c r="KL73" s="200"/>
      <c r="KM73" s="200"/>
      <c r="KN73" s="200"/>
      <c r="KO73" s="200"/>
      <c r="KP73" s="200"/>
      <c r="KQ73" s="200"/>
      <c r="KR73" s="200"/>
      <c r="KS73" s="200"/>
      <c r="KT73" s="200"/>
      <c r="KU73" s="200"/>
      <c r="KV73" s="200"/>
      <c r="KW73" s="200"/>
      <c r="KX73" s="200"/>
      <c r="KY73" s="200"/>
      <c r="KZ73" s="200"/>
      <c r="LA73" s="200"/>
      <c r="LB73" s="200"/>
      <c r="LC73" s="200"/>
      <c r="LD73" s="200"/>
      <c r="LE73" s="200"/>
      <c r="LF73" s="200"/>
      <c r="LG73" s="200"/>
      <c r="LH73" s="200"/>
      <c r="LI73" s="200"/>
      <c r="LJ73" s="200"/>
      <c r="LK73" s="200"/>
      <c r="LL73" s="200"/>
      <c r="LM73" s="200"/>
      <c r="LN73" s="200"/>
      <c r="LO73" s="200"/>
      <c r="LP73" s="200"/>
      <c r="LQ73" s="200"/>
      <c r="LR73" s="200"/>
      <c r="LS73" s="200"/>
      <c r="LT73" s="200"/>
      <c r="LU73" s="200"/>
      <c r="LV73" s="200"/>
      <c r="LW73" s="200"/>
      <c r="LX73" s="200"/>
      <c r="LY73" s="200"/>
      <c r="LZ73" s="200"/>
      <c r="MA73" s="200"/>
      <c r="MB73" s="200"/>
      <c r="MC73" s="200"/>
      <c r="MD73" s="200"/>
      <c r="ME73" s="200"/>
      <c r="MF73" s="200"/>
      <c r="MG73" s="200"/>
      <c r="MH73" s="200"/>
      <c r="MI73" s="200"/>
      <c r="MJ73" s="200"/>
      <c r="MK73" s="200"/>
      <c r="ML73" s="200"/>
      <c r="MM73" s="200"/>
      <c r="MN73" s="200"/>
      <c r="MO73" s="200"/>
      <c r="MP73" s="200"/>
      <c r="MQ73" s="200"/>
      <c r="MR73" s="200"/>
      <c r="MS73" s="200"/>
      <c r="MT73" s="200"/>
      <c r="MU73" s="200"/>
      <c r="MV73" s="200"/>
      <c r="MW73" s="200"/>
      <c r="MX73" s="200"/>
      <c r="MY73" s="200"/>
      <c r="MZ73" s="200"/>
      <c r="NA73" s="200"/>
      <c r="NB73" s="200"/>
      <c r="NC73" s="200"/>
      <c r="ND73" s="200"/>
      <c r="NE73" s="200"/>
      <c r="NF73" s="200"/>
      <c r="NG73" s="200"/>
      <c r="NH73" s="200"/>
      <c r="NI73" s="200"/>
      <c r="NJ73" s="200"/>
      <c r="NK73" s="200"/>
      <c r="NL73" s="200"/>
      <c r="NM73" s="200"/>
      <c r="NN73" s="200"/>
      <c r="NO73" s="200"/>
      <c r="NP73" s="200"/>
      <c r="NQ73" s="200"/>
      <c r="NR73" s="200"/>
      <c r="NS73" s="200"/>
      <c r="NT73" s="200"/>
      <c r="NU73" s="200"/>
      <c r="NV73" s="200"/>
      <c r="NW73" s="200"/>
      <c r="NX73" s="200"/>
      <c r="NY73" s="200"/>
      <c r="NZ73" s="200"/>
      <c r="OA73" s="200"/>
      <c r="OB73" s="200"/>
      <c r="OC73" s="200"/>
      <c r="OD73" s="200"/>
      <c r="OE73" s="200"/>
      <c r="OF73" s="200"/>
      <c r="OG73" s="200"/>
      <c r="OH73" s="200"/>
      <c r="OI73" s="200"/>
      <c r="OJ73" s="200"/>
      <c r="OK73" s="200"/>
      <c r="OL73" s="200"/>
      <c r="OM73" s="200"/>
      <c r="ON73" s="200"/>
      <c r="OO73" s="200"/>
      <c r="OP73" s="200"/>
      <c r="OQ73" s="200"/>
      <c r="OR73" s="200"/>
      <c r="OS73" s="200"/>
      <c r="OT73" s="200"/>
      <c r="OU73" s="200"/>
      <c r="OV73" s="200"/>
      <c r="OW73" s="200"/>
      <c r="OX73" s="200"/>
      <c r="OY73" s="200"/>
      <c r="OZ73" s="200"/>
      <c r="PA73" s="200"/>
      <c r="PB73" s="200"/>
      <c r="PC73" s="200"/>
      <c r="PD73" s="200"/>
      <c r="PE73" s="200"/>
      <c r="PF73" s="200"/>
      <c r="PG73" s="200"/>
      <c r="PH73" s="200"/>
      <c r="PI73" s="200"/>
      <c r="PJ73" s="200"/>
      <c r="PK73" s="200"/>
      <c r="PL73" s="200"/>
      <c r="PM73" s="200"/>
      <c r="PN73" s="200"/>
      <c r="PO73" s="200"/>
      <c r="PP73" s="200"/>
      <c r="PQ73" s="200"/>
      <c r="PR73" s="200"/>
      <c r="PS73" s="200"/>
      <c r="PT73" s="200"/>
      <c r="PU73" s="200"/>
      <c r="PV73" s="200"/>
      <c r="PW73" s="200"/>
      <c r="PX73" s="200"/>
      <c r="PY73" s="200"/>
      <c r="PZ73" s="200"/>
      <c r="QA73" s="200"/>
      <c r="QB73" s="200"/>
      <c r="QC73" s="200"/>
      <c r="QD73" s="200"/>
      <c r="QE73" s="200"/>
      <c r="QF73" s="200"/>
      <c r="QG73" s="200"/>
      <c r="QH73" s="200"/>
      <c r="QI73" s="200"/>
      <c r="QJ73" s="200"/>
      <c r="QK73" s="200"/>
      <c r="QL73" s="200"/>
      <c r="QM73" s="200"/>
      <c r="QN73" s="200"/>
      <c r="QO73" s="200"/>
      <c r="QP73" s="200"/>
      <c r="QQ73" s="200"/>
      <c r="QR73" s="200"/>
      <c r="QS73" s="200"/>
      <c r="QT73" s="200"/>
      <c r="QU73" s="200"/>
      <c r="QV73" s="200"/>
      <c r="QW73" s="200"/>
      <c r="QX73" s="200"/>
      <c r="QY73" s="200"/>
      <c r="QZ73" s="200"/>
      <c r="RA73" s="200"/>
      <c r="RB73" s="200"/>
      <c r="RC73" s="200"/>
      <c r="RD73" s="200"/>
      <c r="RE73" s="200"/>
      <c r="RF73" s="200"/>
      <c r="RG73" s="200"/>
      <c r="RH73" s="200"/>
      <c r="RI73" s="200"/>
      <c r="RJ73" s="200"/>
      <c r="RK73" s="200"/>
      <c r="RL73" s="200"/>
      <c r="RM73" s="200"/>
      <c r="RN73" s="200"/>
      <c r="RO73" s="200"/>
      <c r="RP73" s="200"/>
      <c r="RQ73" s="200"/>
      <c r="RR73" s="200"/>
      <c r="RS73" s="200"/>
      <c r="RT73" s="200"/>
      <c r="RU73" s="200"/>
      <c r="RV73" s="200"/>
      <c r="RW73" s="200"/>
      <c r="RX73" s="200"/>
      <c r="RY73" s="200"/>
      <c r="RZ73" s="200"/>
      <c r="SA73" s="200"/>
      <c r="SB73" s="200"/>
      <c r="SC73" s="200"/>
      <c r="SD73" s="200"/>
      <c r="SE73" s="200"/>
      <c r="SF73" s="200"/>
      <c r="SG73" s="200"/>
      <c r="SH73" s="200"/>
      <c r="SI73" s="200"/>
      <c r="SJ73" s="200"/>
      <c r="SK73" s="200"/>
      <c r="SL73" s="200"/>
      <c r="SM73" s="200"/>
      <c r="SN73" s="200"/>
      <c r="SO73" s="200"/>
      <c r="SP73" s="200"/>
      <c r="SQ73" s="200"/>
      <c r="SR73" s="200"/>
      <c r="SS73" s="200"/>
      <c r="ST73" s="200"/>
      <c r="SU73" s="200"/>
      <c r="SV73" s="200"/>
      <c r="SW73" s="200"/>
      <c r="SX73" s="200"/>
      <c r="SY73" s="200"/>
      <c r="SZ73" s="200"/>
      <c r="TA73" s="200"/>
      <c r="TB73" s="200"/>
      <c r="TC73" s="200"/>
      <c r="TD73" s="200"/>
      <c r="TE73" s="200"/>
      <c r="TF73" s="200"/>
      <c r="TG73" s="200"/>
      <c r="TH73" s="200"/>
      <c r="TI73" s="200"/>
      <c r="TJ73" s="200"/>
      <c r="TK73" s="200"/>
      <c r="TL73" s="200"/>
      <c r="TM73" s="200"/>
      <c r="TN73" s="200"/>
      <c r="TO73" s="200"/>
      <c r="TP73" s="200"/>
      <c r="TQ73" s="200"/>
      <c r="TR73" s="200"/>
      <c r="TS73" s="200"/>
      <c r="TT73" s="200"/>
      <c r="TU73" s="200"/>
      <c r="TV73" s="200"/>
      <c r="TW73" s="200"/>
      <c r="TX73" s="200"/>
      <c r="TY73" s="200"/>
      <c r="TZ73" s="200"/>
      <c r="UA73" s="200"/>
      <c r="UB73" s="200"/>
      <c r="UC73" s="200"/>
      <c r="UD73" s="200"/>
      <c r="UE73" s="200"/>
      <c r="UF73" s="200"/>
      <c r="UG73" s="200"/>
      <c r="UH73" s="200"/>
      <c r="UI73" s="200"/>
      <c r="UJ73" s="200"/>
      <c r="UK73" s="200"/>
      <c r="UL73" s="200"/>
      <c r="UM73" s="200"/>
      <c r="UN73" s="200"/>
      <c r="UO73" s="200"/>
      <c r="UP73" s="200"/>
      <c r="UQ73" s="200"/>
      <c r="UR73" s="200"/>
      <c r="US73" s="200"/>
      <c r="UT73" s="200"/>
      <c r="UU73" s="200"/>
      <c r="UV73" s="200"/>
      <c r="UW73" s="200"/>
      <c r="UX73" s="200"/>
      <c r="UY73" s="200"/>
      <c r="UZ73" s="200"/>
      <c r="VA73" s="200"/>
      <c r="VB73" s="200"/>
      <c r="VC73" s="200"/>
      <c r="VD73" s="200"/>
      <c r="VE73" s="200"/>
      <c r="VF73" s="200"/>
      <c r="VG73" s="200"/>
      <c r="VH73" s="200"/>
      <c r="VI73" s="200"/>
      <c r="VJ73" s="200"/>
      <c r="VK73" s="200"/>
      <c r="VL73" s="200"/>
      <c r="VM73" s="200"/>
      <c r="VN73" s="200"/>
      <c r="VO73" s="200"/>
      <c r="VP73" s="200"/>
      <c r="VQ73" s="200"/>
      <c r="VR73" s="200"/>
      <c r="VS73" s="200"/>
      <c r="VT73" s="200"/>
      <c r="VU73" s="200"/>
      <c r="VV73" s="200"/>
      <c r="VW73" s="200"/>
      <c r="VX73" s="200"/>
      <c r="VY73" s="200"/>
      <c r="VZ73" s="200"/>
      <c r="WA73" s="200"/>
      <c r="WB73" s="200"/>
      <c r="WC73" s="200"/>
      <c r="WD73" s="200"/>
      <c r="WE73" s="200"/>
      <c r="WF73" s="200"/>
      <c r="WG73" s="200"/>
      <c r="WH73" s="200"/>
      <c r="WI73" s="200"/>
      <c r="WJ73" s="200"/>
      <c r="WK73" s="200"/>
      <c r="WL73" s="200"/>
      <c r="WM73" s="200"/>
      <c r="WN73" s="200"/>
      <c r="WO73" s="200"/>
      <c r="WP73" s="200"/>
      <c r="WQ73" s="200"/>
      <c r="WR73" s="200"/>
      <c r="WS73" s="200"/>
      <c r="WT73" s="200"/>
      <c r="WU73" s="200"/>
      <c r="WV73" s="200"/>
      <c r="WW73" s="200"/>
      <c r="WX73" s="200"/>
      <c r="WY73" s="200"/>
      <c r="WZ73" s="200"/>
      <c r="XA73" s="200"/>
      <c r="XB73" s="200"/>
      <c r="XC73" s="200"/>
      <c r="XD73" s="200"/>
      <c r="XE73" s="200"/>
      <c r="XF73" s="200"/>
      <c r="XG73" s="200"/>
      <c r="XH73" s="200"/>
      <c r="XI73" s="200"/>
      <c r="XJ73" s="200"/>
      <c r="XK73" s="200"/>
      <c r="XL73" s="200"/>
      <c r="XM73" s="200"/>
      <c r="XN73" s="200"/>
      <c r="XO73" s="200"/>
      <c r="XP73" s="200"/>
      <c r="XQ73" s="200"/>
      <c r="XR73" s="200"/>
      <c r="XS73" s="200"/>
      <c r="XT73" s="200"/>
      <c r="XU73" s="200"/>
      <c r="XV73" s="200"/>
      <c r="XW73" s="200"/>
      <c r="XX73" s="200"/>
      <c r="XY73" s="200"/>
      <c r="XZ73" s="200"/>
      <c r="YA73" s="200"/>
      <c r="YB73" s="200"/>
      <c r="YC73" s="200"/>
      <c r="YD73" s="200"/>
      <c r="YE73" s="200"/>
      <c r="YF73" s="200"/>
      <c r="YG73" s="200"/>
      <c r="YH73" s="200"/>
      <c r="YI73" s="200"/>
      <c r="YJ73" s="200"/>
      <c r="YK73" s="200"/>
      <c r="YL73" s="200"/>
      <c r="YM73" s="200"/>
      <c r="YN73" s="200"/>
      <c r="YO73" s="200"/>
      <c r="YP73" s="200"/>
      <c r="YQ73" s="200"/>
      <c r="YR73" s="200"/>
      <c r="YS73" s="200"/>
      <c r="YT73" s="200"/>
      <c r="YU73" s="200"/>
      <c r="YV73" s="200"/>
      <c r="YW73" s="200"/>
      <c r="YX73" s="200"/>
      <c r="YY73" s="200"/>
      <c r="YZ73" s="200"/>
      <c r="ZA73" s="200"/>
      <c r="ZB73" s="200"/>
      <c r="ZC73" s="200"/>
      <c r="ZD73" s="200"/>
      <c r="ZE73" s="200"/>
      <c r="ZF73" s="200"/>
      <c r="ZG73" s="200"/>
      <c r="ZH73" s="200"/>
      <c r="ZI73" s="200"/>
      <c r="ZJ73" s="200"/>
      <c r="ZK73" s="200"/>
      <c r="ZL73" s="200"/>
      <c r="ZM73" s="200"/>
      <c r="ZN73" s="200"/>
      <c r="ZO73" s="200"/>
      <c r="ZP73" s="200"/>
      <c r="ZQ73" s="200"/>
      <c r="ZR73" s="200"/>
      <c r="ZS73" s="200"/>
      <c r="ZT73" s="200"/>
      <c r="ZU73" s="200"/>
      <c r="ZV73" s="200"/>
      <c r="ZW73" s="200"/>
      <c r="ZX73" s="200"/>
      <c r="ZY73" s="200"/>
      <c r="ZZ73" s="200"/>
      <c r="AAA73" s="200"/>
      <c r="AAB73" s="200"/>
      <c r="AAC73" s="200"/>
      <c r="AAD73" s="200"/>
      <c r="AAE73" s="200"/>
      <c r="AAF73" s="200"/>
      <c r="AAG73" s="200"/>
      <c r="AAH73" s="200"/>
      <c r="AAI73" s="200"/>
      <c r="AAJ73" s="200"/>
      <c r="AAK73" s="200"/>
      <c r="AAL73" s="200"/>
      <c r="AAM73" s="200"/>
      <c r="AAN73" s="200"/>
      <c r="AAO73" s="200"/>
      <c r="AAP73" s="200"/>
      <c r="AAQ73" s="200"/>
      <c r="AAR73" s="200"/>
      <c r="AAS73" s="200"/>
      <c r="AAT73" s="200"/>
      <c r="AAU73" s="200"/>
      <c r="AAV73" s="200"/>
      <c r="AAW73" s="200"/>
      <c r="AAX73" s="200"/>
      <c r="AAY73" s="200"/>
      <c r="AAZ73" s="200"/>
      <c r="ABA73" s="200"/>
      <c r="ABB73" s="200"/>
      <c r="ABC73" s="200"/>
      <c r="ABD73" s="200"/>
      <c r="ABE73" s="200"/>
      <c r="ABF73" s="200"/>
      <c r="ABG73" s="200"/>
      <c r="ABH73" s="200"/>
      <c r="ABI73" s="200"/>
      <c r="ABJ73" s="200"/>
      <c r="ABK73" s="200"/>
      <c r="ABL73" s="200"/>
      <c r="ABM73" s="200"/>
      <c r="ABN73" s="200"/>
      <c r="ABO73" s="200"/>
      <c r="ABP73" s="200"/>
      <c r="ABQ73" s="200"/>
      <c r="ABR73" s="200"/>
      <c r="ABS73" s="200"/>
      <c r="ABT73" s="200"/>
      <c r="ABU73" s="200"/>
      <c r="ABV73" s="200"/>
      <c r="ABW73" s="200"/>
      <c r="ABX73" s="200"/>
      <c r="ABY73" s="200"/>
      <c r="ABZ73" s="200"/>
      <c r="ACA73" s="200"/>
      <c r="ACB73" s="200"/>
      <c r="ACC73" s="200"/>
      <c r="ACD73" s="200"/>
      <c r="ACE73" s="200"/>
      <c r="ACF73" s="200"/>
      <c r="ACG73" s="200"/>
      <c r="ACH73" s="200"/>
      <c r="ACI73" s="200"/>
      <c r="ACJ73" s="200"/>
      <c r="ACK73" s="200"/>
      <c r="ACL73" s="200"/>
      <c r="ACM73" s="200"/>
      <c r="ACN73" s="200"/>
      <c r="ACO73" s="200"/>
      <c r="ACP73" s="200"/>
      <c r="ACQ73" s="200"/>
      <c r="ACR73" s="200"/>
      <c r="ACS73" s="200"/>
      <c r="ACT73" s="200"/>
      <c r="ACU73" s="200"/>
      <c r="ACV73" s="200"/>
      <c r="ACW73" s="200"/>
      <c r="ACX73" s="200"/>
      <c r="ACY73" s="200"/>
      <c r="ACZ73" s="200"/>
      <c r="ADA73" s="200"/>
      <c r="ADB73" s="200"/>
      <c r="ADC73" s="200"/>
      <c r="ADD73" s="200"/>
      <c r="ADE73" s="200"/>
      <c r="ADF73" s="200"/>
      <c r="ADG73" s="200"/>
      <c r="ADH73" s="200"/>
      <c r="ADI73" s="200"/>
      <c r="ADJ73" s="200"/>
      <c r="ADK73" s="200"/>
      <c r="ADL73" s="200"/>
      <c r="ADM73" s="200"/>
      <c r="ADN73" s="200"/>
      <c r="ADO73" s="200"/>
      <c r="ADP73" s="200"/>
      <c r="ADQ73" s="200"/>
      <c r="ADR73" s="200"/>
      <c r="ADS73" s="200"/>
      <c r="ADT73" s="200"/>
      <c r="ADU73" s="200"/>
      <c r="ADV73" s="200"/>
      <c r="ADW73" s="200"/>
      <c r="ADX73" s="200"/>
      <c r="ADY73" s="200"/>
      <c r="ADZ73" s="200"/>
      <c r="AEA73" s="200"/>
      <c r="AEB73" s="200"/>
      <c r="AEC73" s="200"/>
      <c r="AED73" s="200"/>
      <c r="AEE73" s="200"/>
      <c r="AEF73" s="200"/>
      <c r="AEG73" s="200"/>
      <c r="AEH73" s="200"/>
      <c r="AEI73" s="200"/>
      <c r="AEJ73" s="200"/>
      <c r="AEK73" s="200"/>
      <c r="AEL73" s="200"/>
      <c r="AEM73" s="200"/>
      <c r="AEN73" s="200"/>
      <c r="AEO73" s="200"/>
      <c r="AEP73" s="200"/>
      <c r="AEQ73" s="200"/>
      <c r="AER73" s="200"/>
      <c r="AES73" s="200"/>
      <c r="AET73" s="200"/>
      <c r="AEU73" s="200"/>
      <c r="AEV73" s="200"/>
      <c r="AEW73" s="200"/>
      <c r="AEX73" s="200"/>
      <c r="AEY73" s="200"/>
      <c r="AEZ73" s="200"/>
      <c r="AFA73" s="200"/>
      <c r="AFB73" s="200"/>
      <c r="AFC73" s="200"/>
      <c r="AFD73" s="200"/>
      <c r="AFE73" s="200"/>
      <c r="AFF73" s="200"/>
      <c r="AFG73" s="200"/>
      <c r="AFH73" s="200"/>
      <c r="AFI73" s="200"/>
      <c r="AFJ73" s="200"/>
      <c r="AFK73" s="200"/>
      <c r="AFL73" s="200"/>
      <c r="AFM73" s="200"/>
      <c r="AFN73" s="200"/>
      <c r="AFO73" s="200"/>
      <c r="AFP73" s="200"/>
      <c r="AFQ73" s="200"/>
      <c r="AFR73" s="200"/>
      <c r="AFS73" s="200"/>
      <c r="AFT73" s="200"/>
      <c r="AFU73" s="200"/>
      <c r="AFV73" s="200"/>
      <c r="AFW73" s="200"/>
      <c r="AFX73" s="200"/>
      <c r="AFY73" s="200"/>
      <c r="AFZ73" s="200"/>
      <c r="AGA73" s="200"/>
      <c r="AGB73" s="200"/>
      <c r="AGC73" s="200"/>
      <c r="AGD73" s="200"/>
      <c r="AGE73" s="200"/>
      <c r="AGF73" s="200"/>
      <c r="AGG73" s="200"/>
      <c r="AGH73" s="200"/>
      <c r="AGI73" s="200"/>
      <c r="AGJ73" s="200"/>
      <c r="AGK73" s="200"/>
      <c r="AGL73" s="200"/>
      <c r="AGM73" s="200"/>
      <c r="AGN73" s="200"/>
      <c r="AGO73" s="200"/>
      <c r="AGP73" s="200"/>
      <c r="AGQ73" s="200"/>
      <c r="AGR73" s="200"/>
      <c r="AGS73" s="200"/>
      <c r="AGT73" s="200"/>
      <c r="AGU73" s="200"/>
      <c r="AGV73" s="200"/>
      <c r="AGW73" s="200"/>
      <c r="AGX73" s="200"/>
      <c r="AGY73" s="200"/>
      <c r="AGZ73" s="200"/>
      <c r="AHA73" s="200"/>
      <c r="AHB73" s="200"/>
      <c r="AHC73" s="200"/>
      <c r="AHD73" s="200"/>
      <c r="AHE73" s="200"/>
      <c r="AHF73" s="200"/>
      <c r="AHG73" s="200"/>
      <c r="AHH73" s="200"/>
      <c r="AHI73" s="200"/>
      <c r="AHJ73" s="200"/>
      <c r="AHK73" s="200"/>
      <c r="AHL73" s="200"/>
      <c r="AHM73" s="200"/>
      <c r="AHN73" s="200"/>
      <c r="AHO73" s="200"/>
      <c r="AHP73" s="200"/>
      <c r="AHQ73" s="200"/>
      <c r="AHR73" s="200"/>
      <c r="AHS73" s="200"/>
      <c r="AHT73" s="200"/>
      <c r="AHU73" s="200"/>
      <c r="AHV73" s="200"/>
      <c r="AHW73" s="200"/>
      <c r="AHX73" s="200"/>
      <c r="AHY73" s="200"/>
      <c r="AHZ73" s="200"/>
      <c r="AIA73" s="200"/>
      <c r="AIB73" s="200"/>
      <c r="AIC73" s="200"/>
      <c r="AID73" s="200"/>
      <c r="AIE73" s="200"/>
      <c r="AIF73" s="200"/>
      <c r="AIG73" s="200"/>
      <c r="AIH73" s="200"/>
      <c r="AII73" s="200"/>
      <c r="AIJ73" s="200"/>
      <c r="AIK73" s="200"/>
      <c r="AIL73" s="200"/>
      <c r="AIM73" s="200"/>
      <c r="AIN73" s="200"/>
      <c r="AIO73" s="200"/>
      <c r="AIP73" s="200"/>
      <c r="AIQ73" s="200"/>
      <c r="AIR73" s="200"/>
      <c r="AIS73" s="200"/>
      <c r="AIT73" s="200"/>
      <c r="AIU73" s="200"/>
      <c r="AIV73" s="200"/>
      <c r="AIW73" s="200"/>
      <c r="AIX73" s="200"/>
      <c r="AIY73" s="200"/>
      <c r="AIZ73" s="200"/>
      <c r="AJA73" s="200"/>
      <c r="AJB73" s="200"/>
      <c r="AJC73" s="200"/>
      <c r="AJD73" s="200"/>
      <c r="AJE73" s="200"/>
      <c r="AJF73" s="200"/>
      <c r="AJG73" s="200"/>
      <c r="AJH73" s="200"/>
      <c r="AJI73" s="200"/>
      <c r="AJJ73" s="200"/>
      <c r="AJK73" s="200"/>
      <c r="AJL73" s="200"/>
      <c r="AJM73" s="200"/>
      <c r="AJN73" s="200"/>
      <c r="AJO73" s="200"/>
      <c r="AJP73" s="200"/>
      <c r="AJQ73" s="200"/>
      <c r="AJR73" s="200"/>
      <c r="AJS73" s="200"/>
      <c r="AJT73" s="200"/>
      <c r="AJU73" s="200"/>
      <c r="AJV73" s="200"/>
      <c r="AJW73" s="200"/>
      <c r="AJX73" s="200"/>
      <c r="AJY73" s="200"/>
      <c r="AJZ73" s="200"/>
      <c r="AKA73" s="200"/>
      <c r="AKB73" s="200"/>
      <c r="AKC73" s="200"/>
      <c r="AKD73" s="200"/>
      <c r="AKE73" s="200"/>
      <c r="AKF73" s="200"/>
      <c r="AKG73" s="200"/>
      <c r="AKH73" s="200"/>
      <c r="AKI73" s="200"/>
      <c r="AKJ73" s="200"/>
      <c r="AKK73" s="200"/>
      <c r="AKL73" s="200"/>
      <c r="AKM73" s="200"/>
      <c r="AKN73" s="200"/>
      <c r="AKO73" s="200"/>
      <c r="AKP73" s="200"/>
      <c r="AKQ73" s="200"/>
      <c r="AKR73" s="200"/>
      <c r="AKS73" s="200"/>
      <c r="AKT73" s="200"/>
      <c r="AKU73" s="200"/>
      <c r="AKV73" s="200"/>
      <c r="AKW73" s="200"/>
      <c r="AKX73" s="200"/>
      <c r="AKY73" s="200"/>
      <c r="AKZ73" s="200"/>
      <c r="ALA73" s="200"/>
      <c r="ALB73" s="200"/>
      <c r="ALC73" s="200"/>
      <c r="ALD73" s="200"/>
      <c r="ALE73" s="200"/>
      <c r="ALF73" s="200"/>
      <c r="ALG73" s="200"/>
      <c r="ALH73" s="200"/>
      <c r="ALI73" s="200"/>
      <c r="ALJ73" s="200"/>
      <c r="ALK73" s="200"/>
      <c r="ALL73" s="200"/>
      <c r="ALM73" s="200"/>
      <c r="ALN73" s="200"/>
      <c r="ALO73" s="200"/>
      <c r="ALP73" s="200"/>
      <c r="ALQ73" s="200"/>
      <c r="ALR73" s="200"/>
      <c r="ALS73" s="200"/>
      <c r="ALT73" s="200"/>
      <c r="ALU73" s="200"/>
      <c r="ALV73" s="200"/>
      <c r="ALW73" s="200"/>
      <c r="ALX73" s="200"/>
      <c r="ALY73" s="200"/>
      <c r="ALZ73" s="200"/>
      <c r="AMA73" s="200"/>
      <c r="AMB73" s="200"/>
      <c r="AMC73" s="200"/>
      <c r="AMD73" s="200"/>
      <c r="AME73" s="200"/>
      <c r="AMF73" s="200"/>
      <c r="AMG73" s="200"/>
      <c r="AMH73" s="200"/>
      <c r="AMI73" s="200"/>
      <c r="AMJ73" s="200"/>
      <c r="AMK73" s="200"/>
      <c r="AML73" s="200"/>
      <c r="AMM73" s="200"/>
      <c r="AMN73" s="200"/>
      <c r="AMO73" s="200"/>
      <c r="AMP73" s="200"/>
      <c r="AMQ73" s="200"/>
    </row>
    <row r="74" spans="1:1031" s="54" customFormat="1" ht="13.15" customHeight="1">
      <c r="A74" s="251"/>
      <c r="B74" s="251"/>
      <c r="C74" s="251"/>
      <c r="D74" s="221"/>
      <c r="E74" s="221"/>
      <c r="F74" s="221"/>
      <c r="H74" s="200"/>
      <c r="I74" s="220"/>
      <c r="J74" s="302"/>
      <c r="K74" s="302"/>
      <c r="L74" s="302"/>
      <c r="M74" s="302"/>
      <c r="N74" s="200"/>
      <c r="O74" s="200"/>
      <c r="P74" s="200"/>
      <c r="Q74" s="200"/>
      <c r="R74" s="200"/>
      <c r="S74" s="200"/>
      <c r="T74" s="200"/>
      <c r="U74" s="200"/>
      <c r="V74" s="200"/>
      <c r="W74" s="200"/>
      <c r="X74" s="200"/>
      <c r="Y74" s="200"/>
      <c r="Z74" s="200"/>
      <c r="AA74" s="200"/>
      <c r="AB74" s="200"/>
      <c r="AC74" s="200"/>
      <c r="AD74" s="200"/>
      <c r="AE74" s="205"/>
      <c r="AF74" s="200"/>
      <c r="AG74" s="200"/>
      <c r="AH74" s="200"/>
      <c r="AI74" s="200"/>
      <c r="AJ74" s="200"/>
      <c r="AK74" s="200"/>
      <c r="AL74" s="200"/>
      <c r="AM74" s="200"/>
      <c r="AN74" s="200"/>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200"/>
      <c r="CF74" s="200"/>
      <c r="CG74" s="200"/>
      <c r="CH74" s="200"/>
      <c r="CI74" s="200"/>
      <c r="CJ74" s="200"/>
      <c r="CK74" s="200"/>
      <c r="CL74" s="200"/>
      <c r="CM74" s="200"/>
      <c r="CN74" s="200"/>
      <c r="CO74" s="200"/>
      <c r="CP74" s="200"/>
      <c r="CQ74" s="200"/>
      <c r="CR74" s="200"/>
      <c r="CS74" s="200"/>
      <c r="CT74" s="200"/>
      <c r="CU74" s="200"/>
      <c r="CV74" s="200"/>
      <c r="CW74" s="200"/>
      <c r="CX74" s="200"/>
      <c r="CY74" s="200"/>
      <c r="CZ74" s="200"/>
      <c r="DA74" s="200"/>
      <c r="DB74" s="200"/>
      <c r="DC74" s="200"/>
      <c r="DD74" s="200"/>
      <c r="DE74" s="200"/>
      <c r="DF74" s="200"/>
      <c r="DG74" s="200"/>
      <c r="DH74" s="200"/>
      <c r="DI74" s="200"/>
      <c r="DJ74" s="200"/>
      <c r="DK74" s="200"/>
      <c r="DL74" s="200"/>
      <c r="DM74" s="200"/>
      <c r="DN74" s="200"/>
      <c r="DO74" s="200"/>
      <c r="DP74" s="200"/>
      <c r="DQ74" s="200"/>
      <c r="DR74" s="200"/>
      <c r="DS74" s="200"/>
      <c r="DT74" s="200"/>
      <c r="DU74" s="200"/>
      <c r="DV74" s="200"/>
      <c r="DW74" s="200"/>
      <c r="DX74" s="200"/>
      <c r="DY74" s="200"/>
      <c r="DZ74" s="200"/>
      <c r="EA74" s="200"/>
      <c r="EB74" s="200"/>
      <c r="EC74" s="200"/>
      <c r="ED74" s="200"/>
      <c r="EE74" s="200"/>
      <c r="EF74" s="200"/>
      <c r="EG74" s="200"/>
      <c r="EH74" s="200"/>
      <c r="EI74" s="200"/>
      <c r="EJ74" s="200"/>
      <c r="EK74" s="200"/>
      <c r="EL74" s="200"/>
      <c r="EM74" s="200"/>
      <c r="EN74" s="200"/>
      <c r="EO74" s="200"/>
      <c r="EP74" s="200"/>
      <c r="EQ74" s="200"/>
      <c r="ER74" s="200"/>
      <c r="ES74" s="200"/>
      <c r="ET74" s="200"/>
      <c r="EU74" s="200"/>
      <c r="EV74" s="200"/>
      <c r="EW74" s="200"/>
      <c r="EX74" s="200"/>
      <c r="EY74" s="200"/>
      <c r="EZ74" s="200"/>
      <c r="FA74" s="200"/>
      <c r="FB74" s="200"/>
      <c r="FC74" s="200"/>
      <c r="FD74" s="200"/>
      <c r="FE74" s="200"/>
      <c r="FF74" s="200"/>
      <c r="FG74" s="200"/>
      <c r="FH74" s="200"/>
      <c r="FI74" s="200"/>
      <c r="FJ74" s="200"/>
      <c r="FK74" s="200"/>
      <c r="FL74" s="200"/>
      <c r="FM74" s="200"/>
      <c r="FN74" s="200"/>
      <c r="FO74" s="200"/>
      <c r="FP74" s="200"/>
      <c r="FQ74" s="200"/>
      <c r="FR74" s="200"/>
      <c r="FS74" s="200"/>
      <c r="FT74" s="200"/>
      <c r="FU74" s="200"/>
      <c r="FV74" s="200"/>
      <c r="FW74" s="200"/>
      <c r="FX74" s="200"/>
      <c r="FY74" s="200"/>
      <c r="FZ74" s="200"/>
      <c r="GA74" s="200"/>
      <c r="GB74" s="200"/>
      <c r="GC74" s="200"/>
      <c r="GD74" s="200"/>
      <c r="GE74" s="200"/>
      <c r="GF74" s="200"/>
      <c r="GG74" s="200"/>
      <c r="GH74" s="200"/>
      <c r="GI74" s="200"/>
      <c r="GJ74" s="200"/>
      <c r="GK74" s="200"/>
      <c r="GL74" s="200"/>
      <c r="GM74" s="200"/>
      <c r="GN74" s="200"/>
      <c r="GO74" s="200"/>
      <c r="GP74" s="200"/>
      <c r="GQ74" s="200"/>
      <c r="GR74" s="200"/>
      <c r="GS74" s="200"/>
      <c r="GT74" s="200"/>
      <c r="GU74" s="200"/>
      <c r="GV74" s="200"/>
      <c r="GW74" s="200"/>
      <c r="GX74" s="200"/>
      <c r="GY74" s="200"/>
      <c r="GZ74" s="200"/>
      <c r="HA74" s="200"/>
      <c r="HB74" s="200"/>
      <c r="HC74" s="200"/>
      <c r="HD74" s="200"/>
      <c r="HE74" s="200"/>
      <c r="HF74" s="200"/>
      <c r="HG74" s="200"/>
      <c r="HH74" s="200"/>
      <c r="HI74" s="200"/>
      <c r="HJ74" s="200"/>
      <c r="HK74" s="200"/>
      <c r="HL74" s="200"/>
      <c r="HM74" s="200"/>
      <c r="HN74" s="200"/>
      <c r="HO74" s="200"/>
      <c r="HP74" s="200"/>
      <c r="HQ74" s="200"/>
      <c r="HR74" s="200"/>
      <c r="HS74" s="200"/>
      <c r="HT74" s="200"/>
      <c r="HU74" s="200"/>
      <c r="HV74" s="200"/>
      <c r="HW74" s="200"/>
      <c r="HX74" s="200"/>
      <c r="HY74" s="200"/>
      <c r="HZ74" s="200"/>
      <c r="IA74" s="200"/>
      <c r="IB74" s="200"/>
      <c r="IC74" s="200"/>
      <c r="ID74" s="200"/>
      <c r="IE74" s="200"/>
      <c r="IF74" s="200"/>
      <c r="IG74" s="200"/>
      <c r="IH74" s="200"/>
      <c r="II74" s="200"/>
      <c r="IJ74" s="200"/>
      <c r="IK74" s="200"/>
      <c r="IL74" s="200"/>
      <c r="IM74" s="200"/>
      <c r="IN74" s="200"/>
      <c r="IO74" s="200"/>
      <c r="IP74" s="200"/>
      <c r="IQ74" s="200"/>
      <c r="IR74" s="200"/>
      <c r="IS74" s="200"/>
      <c r="IT74" s="200"/>
      <c r="IU74" s="200"/>
      <c r="IV74" s="200"/>
      <c r="IW74" s="200"/>
      <c r="IX74" s="200"/>
      <c r="IY74" s="200"/>
      <c r="IZ74" s="200"/>
      <c r="JA74" s="200"/>
      <c r="JB74" s="200"/>
      <c r="JC74" s="200"/>
      <c r="JD74" s="200"/>
      <c r="JE74" s="200"/>
      <c r="JF74" s="200"/>
      <c r="JG74" s="200"/>
      <c r="JH74" s="200"/>
      <c r="JI74" s="200"/>
      <c r="JJ74" s="200"/>
      <c r="JK74" s="200"/>
      <c r="JL74" s="200"/>
      <c r="JM74" s="200"/>
      <c r="JN74" s="200"/>
      <c r="JO74" s="200"/>
      <c r="JP74" s="200"/>
      <c r="JQ74" s="200"/>
      <c r="JR74" s="200"/>
      <c r="JS74" s="200"/>
      <c r="JT74" s="200"/>
      <c r="JU74" s="200"/>
      <c r="JV74" s="200"/>
      <c r="JW74" s="200"/>
      <c r="JX74" s="200"/>
      <c r="JY74" s="200"/>
      <c r="JZ74" s="200"/>
      <c r="KA74" s="200"/>
      <c r="KB74" s="200"/>
      <c r="KC74" s="200"/>
      <c r="KD74" s="200"/>
      <c r="KE74" s="200"/>
      <c r="KF74" s="200"/>
      <c r="KG74" s="200"/>
      <c r="KH74" s="200"/>
      <c r="KI74" s="200"/>
      <c r="KJ74" s="200"/>
      <c r="KK74" s="200"/>
      <c r="KL74" s="200"/>
      <c r="KM74" s="200"/>
      <c r="KN74" s="200"/>
      <c r="KO74" s="200"/>
      <c r="KP74" s="200"/>
      <c r="KQ74" s="200"/>
      <c r="KR74" s="200"/>
      <c r="KS74" s="200"/>
      <c r="KT74" s="200"/>
      <c r="KU74" s="200"/>
      <c r="KV74" s="200"/>
      <c r="KW74" s="200"/>
      <c r="KX74" s="200"/>
      <c r="KY74" s="200"/>
      <c r="KZ74" s="200"/>
      <c r="LA74" s="200"/>
      <c r="LB74" s="200"/>
      <c r="LC74" s="200"/>
      <c r="LD74" s="200"/>
      <c r="LE74" s="200"/>
      <c r="LF74" s="200"/>
      <c r="LG74" s="200"/>
      <c r="LH74" s="200"/>
      <c r="LI74" s="200"/>
      <c r="LJ74" s="200"/>
      <c r="LK74" s="200"/>
      <c r="LL74" s="200"/>
      <c r="LM74" s="200"/>
      <c r="LN74" s="200"/>
      <c r="LO74" s="200"/>
      <c r="LP74" s="200"/>
      <c r="LQ74" s="200"/>
      <c r="LR74" s="200"/>
      <c r="LS74" s="200"/>
      <c r="LT74" s="200"/>
      <c r="LU74" s="200"/>
      <c r="LV74" s="200"/>
      <c r="LW74" s="200"/>
      <c r="LX74" s="200"/>
      <c r="LY74" s="200"/>
      <c r="LZ74" s="200"/>
      <c r="MA74" s="200"/>
      <c r="MB74" s="200"/>
      <c r="MC74" s="200"/>
      <c r="MD74" s="200"/>
      <c r="ME74" s="200"/>
      <c r="MF74" s="200"/>
      <c r="MG74" s="200"/>
      <c r="MH74" s="200"/>
      <c r="MI74" s="200"/>
      <c r="MJ74" s="200"/>
      <c r="MK74" s="200"/>
      <c r="ML74" s="200"/>
      <c r="MM74" s="200"/>
      <c r="MN74" s="200"/>
      <c r="MO74" s="200"/>
      <c r="MP74" s="200"/>
      <c r="MQ74" s="200"/>
      <c r="MR74" s="200"/>
      <c r="MS74" s="200"/>
      <c r="MT74" s="200"/>
      <c r="MU74" s="200"/>
      <c r="MV74" s="200"/>
      <c r="MW74" s="200"/>
      <c r="MX74" s="200"/>
      <c r="MY74" s="200"/>
      <c r="MZ74" s="200"/>
      <c r="NA74" s="200"/>
      <c r="NB74" s="200"/>
      <c r="NC74" s="200"/>
      <c r="ND74" s="200"/>
      <c r="NE74" s="200"/>
      <c r="NF74" s="200"/>
      <c r="NG74" s="200"/>
      <c r="NH74" s="200"/>
      <c r="NI74" s="200"/>
      <c r="NJ74" s="200"/>
      <c r="NK74" s="200"/>
      <c r="NL74" s="200"/>
      <c r="NM74" s="200"/>
      <c r="NN74" s="200"/>
      <c r="NO74" s="200"/>
      <c r="NP74" s="200"/>
      <c r="NQ74" s="200"/>
      <c r="NR74" s="200"/>
      <c r="NS74" s="200"/>
      <c r="NT74" s="200"/>
      <c r="NU74" s="200"/>
      <c r="NV74" s="200"/>
      <c r="NW74" s="200"/>
      <c r="NX74" s="200"/>
      <c r="NY74" s="200"/>
      <c r="NZ74" s="200"/>
      <c r="OA74" s="200"/>
      <c r="OB74" s="200"/>
      <c r="OC74" s="200"/>
      <c r="OD74" s="200"/>
      <c r="OE74" s="200"/>
      <c r="OF74" s="200"/>
      <c r="OG74" s="200"/>
      <c r="OH74" s="200"/>
      <c r="OI74" s="200"/>
      <c r="OJ74" s="200"/>
      <c r="OK74" s="200"/>
      <c r="OL74" s="200"/>
      <c r="OM74" s="200"/>
      <c r="ON74" s="200"/>
      <c r="OO74" s="200"/>
      <c r="OP74" s="200"/>
      <c r="OQ74" s="200"/>
      <c r="OR74" s="200"/>
      <c r="OS74" s="200"/>
      <c r="OT74" s="200"/>
      <c r="OU74" s="200"/>
      <c r="OV74" s="200"/>
      <c r="OW74" s="200"/>
      <c r="OX74" s="200"/>
      <c r="OY74" s="200"/>
      <c r="OZ74" s="200"/>
      <c r="PA74" s="200"/>
      <c r="PB74" s="200"/>
      <c r="PC74" s="200"/>
      <c r="PD74" s="200"/>
      <c r="PE74" s="200"/>
      <c r="PF74" s="200"/>
      <c r="PG74" s="200"/>
      <c r="PH74" s="200"/>
      <c r="PI74" s="200"/>
      <c r="PJ74" s="200"/>
      <c r="PK74" s="200"/>
      <c r="PL74" s="200"/>
      <c r="PM74" s="200"/>
      <c r="PN74" s="200"/>
      <c r="PO74" s="200"/>
      <c r="PP74" s="200"/>
      <c r="PQ74" s="200"/>
      <c r="PR74" s="200"/>
      <c r="PS74" s="200"/>
      <c r="PT74" s="200"/>
      <c r="PU74" s="200"/>
      <c r="PV74" s="200"/>
      <c r="PW74" s="200"/>
      <c r="PX74" s="200"/>
      <c r="PY74" s="200"/>
      <c r="PZ74" s="200"/>
      <c r="QA74" s="200"/>
      <c r="QB74" s="200"/>
      <c r="QC74" s="200"/>
      <c r="QD74" s="200"/>
      <c r="QE74" s="200"/>
      <c r="QF74" s="200"/>
      <c r="QG74" s="200"/>
      <c r="QH74" s="200"/>
      <c r="QI74" s="200"/>
      <c r="QJ74" s="200"/>
      <c r="QK74" s="200"/>
      <c r="QL74" s="200"/>
      <c r="QM74" s="200"/>
      <c r="QN74" s="200"/>
      <c r="QO74" s="200"/>
      <c r="QP74" s="200"/>
      <c r="QQ74" s="200"/>
      <c r="QR74" s="200"/>
      <c r="QS74" s="200"/>
      <c r="QT74" s="200"/>
      <c r="QU74" s="200"/>
      <c r="QV74" s="200"/>
      <c r="QW74" s="200"/>
      <c r="QX74" s="200"/>
      <c r="QY74" s="200"/>
      <c r="QZ74" s="200"/>
      <c r="RA74" s="200"/>
      <c r="RB74" s="200"/>
      <c r="RC74" s="200"/>
      <c r="RD74" s="200"/>
      <c r="RE74" s="200"/>
      <c r="RF74" s="200"/>
      <c r="RG74" s="200"/>
      <c r="RH74" s="200"/>
      <c r="RI74" s="200"/>
      <c r="RJ74" s="200"/>
      <c r="RK74" s="200"/>
      <c r="RL74" s="200"/>
      <c r="RM74" s="200"/>
      <c r="RN74" s="200"/>
      <c r="RO74" s="200"/>
      <c r="RP74" s="200"/>
      <c r="RQ74" s="200"/>
      <c r="RR74" s="200"/>
      <c r="RS74" s="200"/>
      <c r="RT74" s="200"/>
      <c r="RU74" s="200"/>
      <c r="RV74" s="200"/>
      <c r="RW74" s="200"/>
      <c r="RX74" s="200"/>
      <c r="RY74" s="200"/>
      <c r="RZ74" s="200"/>
      <c r="SA74" s="200"/>
      <c r="SB74" s="200"/>
      <c r="SC74" s="200"/>
      <c r="SD74" s="200"/>
      <c r="SE74" s="200"/>
      <c r="SF74" s="200"/>
      <c r="SG74" s="200"/>
      <c r="SH74" s="200"/>
      <c r="SI74" s="200"/>
      <c r="SJ74" s="200"/>
      <c r="SK74" s="200"/>
      <c r="SL74" s="200"/>
      <c r="SM74" s="200"/>
      <c r="SN74" s="200"/>
      <c r="SO74" s="200"/>
      <c r="SP74" s="200"/>
      <c r="SQ74" s="200"/>
      <c r="SR74" s="200"/>
      <c r="SS74" s="200"/>
      <c r="ST74" s="200"/>
      <c r="SU74" s="200"/>
      <c r="SV74" s="200"/>
      <c r="SW74" s="200"/>
      <c r="SX74" s="200"/>
      <c r="SY74" s="200"/>
      <c r="SZ74" s="200"/>
      <c r="TA74" s="200"/>
      <c r="TB74" s="200"/>
      <c r="TC74" s="200"/>
      <c r="TD74" s="200"/>
      <c r="TE74" s="200"/>
      <c r="TF74" s="200"/>
      <c r="TG74" s="200"/>
      <c r="TH74" s="200"/>
      <c r="TI74" s="200"/>
      <c r="TJ74" s="200"/>
      <c r="TK74" s="200"/>
      <c r="TL74" s="200"/>
      <c r="TM74" s="200"/>
      <c r="TN74" s="200"/>
      <c r="TO74" s="200"/>
      <c r="TP74" s="200"/>
      <c r="TQ74" s="200"/>
      <c r="TR74" s="200"/>
      <c r="TS74" s="200"/>
      <c r="TT74" s="200"/>
      <c r="TU74" s="200"/>
      <c r="TV74" s="200"/>
      <c r="TW74" s="200"/>
      <c r="TX74" s="200"/>
      <c r="TY74" s="200"/>
      <c r="TZ74" s="200"/>
      <c r="UA74" s="200"/>
      <c r="UB74" s="200"/>
      <c r="UC74" s="200"/>
      <c r="UD74" s="200"/>
      <c r="UE74" s="200"/>
      <c r="UF74" s="200"/>
      <c r="UG74" s="200"/>
      <c r="UH74" s="200"/>
      <c r="UI74" s="200"/>
      <c r="UJ74" s="200"/>
      <c r="UK74" s="200"/>
      <c r="UL74" s="200"/>
      <c r="UM74" s="200"/>
      <c r="UN74" s="200"/>
      <c r="UO74" s="200"/>
      <c r="UP74" s="200"/>
      <c r="UQ74" s="200"/>
      <c r="UR74" s="200"/>
      <c r="US74" s="200"/>
      <c r="UT74" s="200"/>
      <c r="UU74" s="200"/>
      <c r="UV74" s="200"/>
      <c r="UW74" s="200"/>
      <c r="UX74" s="200"/>
      <c r="UY74" s="200"/>
      <c r="UZ74" s="200"/>
      <c r="VA74" s="200"/>
      <c r="VB74" s="200"/>
      <c r="VC74" s="200"/>
      <c r="VD74" s="200"/>
      <c r="VE74" s="200"/>
      <c r="VF74" s="200"/>
      <c r="VG74" s="200"/>
      <c r="VH74" s="200"/>
      <c r="VI74" s="200"/>
      <c r="VJ74" s="200"/>
      <c r="VK74" s="200"/>
      <c r="VL74" s="200"/>
      <c r="VM74" s="200"/>
      <c r="VN74" s="200"/>
      <c r="VO74" s="200"/>
      <c r="VP74" s="200"/>
      <c r="VQ74" s="200"/>
      <c r="VR74" s="200"/>
      <c r="VS74" s="200"/>
      <c r="VT74" s="200"/>
      <c r="VU74" s="200"/>
      <c r="VV74" s="200"/>
      <c r="VW74" s="200"/>
      <c r="VX74" s="200"/>
      <c r="VY74" s="200"/>
      <c r="VZ74" s="200"/>
      <c r="WA74" s="200"/>
      <c r="WB74" s="200"/>
      <c r="WC74" s="200"/>
      <c r="WD74" s="200"/>
      <c r="WE74" s="200"/>
      <c r="WF74" s="200"/>
      <c r="WG74" s="200"/>
      <c r="WH74" s="200"/>
      <c r="WI74" s="200"/>
      <c r="WJ74" s="200"/>
      <c r="WK74" s="200"/>
      <c r="WL74" s="200"/>
      <c r="WM74" s="200"/>
      <c r="WN74" s="200"/>
      <c r="WO74" s="200"/>
      <c r="WP74" s="200"/>
      <c r="WQ74" s="200"/>
      <c r="WR74" s="200"/>
      <c r="WS74" s="200"/>
      <c r="WT74" s="200"/>
      <c r="WU74" s="200"/>
      <c r="WV74" s="200"/>
      <c r="WW74" s="200"/>
      <c r="WX74" s="200"/>
      <c r="WY74" s="200"/>
      <c r="WZ74" s="200"/>
      <c r="XA74" s="200"/>
      <c r="XB74" s="200"/>
      <c r="XC74" s="200"/>
      <c r="XD74" s="200"/>
      <c r="XE74" s="200"/>
      <c r="XF74" s="200"/>
      <c r="XG74" s="200"/>
      <c r="XH74" s="200"/>
      <c r="XI74" s="200"/>
      <c r="XJ74" s="200"/>
      <c r="XK74" s="200"/>
      <c r="XL74" s="200"/>
      <c r="XM74" s="200"/>
      <c r="XN74" s="200"/>
      <c r="XO74" s="200"/>
      <c r="XP74" s="200"/>
      <c r="XQ74" s="200"/>
      <c r="XR74" s="200"/>
      <c r="XS74" s="200"/>
      <c r="XT74" s="200"/>
      <c r="XU74" s="200"/>
      <c r="XV74" s="200"/>
      <c r="XW74" s="200"/>
      <c r="XX74" s="200"/>
      <c r="XY74" s="200"/>
      <c r="XZ74" s="200"/>
      <c r="YA74" s="200"/>
      <c r="YB74" s="200"/>
      <c r="YC74" s="200"/>
      <c r="YD74" s="200"/>
      <c r="YE74" s="200"/>
      <c r="YF74" s="200"/>
      <c r="YG74" s="200"/>
      <c r="YH74" s="200"/>
      <c r="YI74" s="200"/>
      <c r="YJ74" s="200"/>
      <c r="YK74" s="200"/>
      <c r="YL74" s="200"/>
      <c r="YM74" s="200"/>
      <c r="YN74" s="200"/>
      <c r="YO74" s="200"/>
      <c r="YP74" s="200"/>
      <c r="YQ74" s="200"/>
      <c r="YR74" s="200"/>
      <c r="YS74" s="200"/>
      <c r="YT74" s="200"/>
      <c r="YU74" s="200"/>
      <c r="YV74" s="200"/>
      <c r="YW74" s="200"/>
      <c r="YX74" s="200"/>
      <c r="YY74" s="200"/>
      <c r="YZ74" s="200"/>
      <c r="ZA74" s="200"/>
      <c r="ZB74" s="200"/>
      <c r="ZC74" s="200"/>
      <c r="ZD74" s="200"/>
      <c r="ZE74" s="200"/>
      <c r="ZF74" s="200"/>
      <c r="ZG74" s="200"/>
      <c r="ZH74" s="200"/>
      <c r="ZI74" s="200"/>
      <c r="ZJ74" s="200"/>
      <c r="ZK74" s="200"/>
      <c r="ZL74" s="200"/>
      <c r="ZM74" s="200"/>
      <c r="ZN74" s="200"/>
      <c r="ZO74" s="200"/>
      <c r="ZP74" s="200"/>
      <c r="ZQ74" s="200"/>
      <c r="ZR74" s="200"/>
      <c r="ZS74" s="200"/>
      <c r="ZT74" s="200"/>
      <c r="ZU74" s="200"/>
      <c r="ZV74" s="200"/>
      <c r="ZW74" s="200"/>
      <c r="ZX74" s="200"/>
      <c r="ZY74" s="200"/>
      <c r="ZZ74" s="200"/>
      <c r="AAA74" s="200"/>
      <c r="AAB74" s="200"/>
      <c r="AAC74" s="200"/>
      <c r="AAD74" s="200"/>
      <c r="AAE74" s="200"/>
      <c r="AAF74" s="200"/>
      <c r="AAG74" s="200"/>
      <c r="AAH74" s="200"/>
      <c r="AAI74" s="200"/>
      <c r="AAJ74" s="200"/>
      <c r="AAK74" s="200"/>
      <c r="AAL74" s="200"/>
      <c r="AAM74" s="200"/>
      <c r="AAN74" s="200"/>
      <c r="AAO74" s="200"/>
      <c r="AAP74" s="200"/>
      <c r="AAQ74" s="200"/>
      <c r="AAR74" s="200"/>
      <c r="AAS74" s="200"/>
      <c r="AAT74" s="200"/>
      <c r="AAU74" s="200"/>
      <c r="AAV74" s="200"/>
      <c r="AAW74" s="200"/>
      <c r="AAX74" s="200"/>
      <c r="AAY74" s="200"/>
      <c r="AAZ74" s="200"/>
      <c r="ABA74" s="200"/>
      <c r="ABB74" s="200"/>
      <c r="ABC74" s="200"/>
      <c r="ABD74" s="200"/>
      <c r="ABE74" s="200"/>
      <c r="ABF74" s="200"/>
      <c r="ABG74" s="200"/>
      <c r="ABH74" s="200"/>
      <c r="ABI74" s="200"/>
      <c r="ABJ74" s="200"/>
      <c r="ABK74" s="200"/>
      <c r="ABL74" s="200"/>
      <c r="ABM74" s="200"/>
      <c r="ABN74" s="200"/>
      <c r="ABO74" s="200"/>
      <c r="ABP74" s="200"/>
      <c r="ABQ74" s="200"/>
      <c r="ABR74" s="200"/>
      <c r="ABS74" s="200"/>
      <c r="ABT74" s="200"/>
      <c r="ABU74" s="200"/>
      <c r="ABV74" s="200"/>
      <c r="ABW74" s="200"/>
      <c r="ABX74" s="200"/>
      <c r="ABY74" s="200"/>
      <c r="ABZ74" s="200"/>
      <c r="ACA74" s="200"/>
      <c r="ACB74" s="200"/>
      <c r="ACC74" s="200"/>
      <c r="ACD74" s="200"/>
      <c r="ACE74" s="200"/>
      <c r="ACF74" s="200"/>
      <c r="ACG74" s="200"/>
      <c r="ACH74" s="200"/>
      <c r="ACI74" s="200"/>
      <c r="ACJ74" s="200"/>
      <c r="ACK74" s="200"/>
      <c r="ACL74" s="200"/>
      <c r="ACM74" s="200"/>
      <c r="ACN74" s="200"/>
      <c r="ACO74" s="200"/>
      <c r="ACP74" s="200"/>
      <c r="ACQ74" s="200"/>
      <c r="ACR74" s="200"/>
      <c r="ACS74" s="200"/>
      <c r="ACT74" s="200"/>
      <c r="ACU74" s="200"/>
      <c r="ACV74" s="200"/>
      <c r="ACW74" s="200"/>
      <c r="ACX74" s="200"/>
      <c r="ACY74" s="200"/>
      <c r="ACZ74" s="200"/>
      <c r="ADA74" s="200"/>
      <c r="ADB74" s="200"/>
      <c r="ADC74" s="200"/>
      <c r="ADD74" s="200"/>
      <c r="ADE74" s="200"/>
      <c r="ADF74" s="200"/>
      <c r="ADG74" s="200"/>
      <c r="ADH74" s="200"/>
      <c r="ADI74" s="200"/>
      <c r="ADJ74" s="200"/>
      <c r="ADK74" s="200"/>
      <c r="ADL74" s="200"/>
      <c r="ADM74" s="200"/>
      <c r="ADN74" s="200"/>
      <c r="ADO74" s="200"/>
      <c r="ADP74" s="200"/>
      <c r="ADQ74" s="200"/>
      <c r="ADR74" s="200"/>
      <c r="ADS74" s="200"/>
      <c r="ADT74" s="200"/>
      <c r="ADU74" s="200"/>
      <c r="ADV74" s="200"/>
      <c r="ADW74" s="200"/>
      <c r="ADX74" s="200"/>
      <c r="ADY74" s="200"/>
      <c r="ADZ74" s="200"/>
      <c r="AEA74" s="200"/>
      <c r="AEB74" s="200"/>
      <c r="AEC74" s="200"/>
      <c r="AED74" s="200"/>
      <c r="AEE74" s="200"/>
      <c r="AEF74" s="200"/>
      <c r="AEG74" s="200"/>
      <c r="AEH74" s="200"/>
      <c r="AEI74" s="200"/>
      <c r="AEJ74" s="200"/>
      <c r="AEK74" s="200"/>
      <c r="AEL74" s="200"/>
      <c r="AEM74" s="200"/>
      <c r="AEN74" s="200"/>
      <c r="AEO74" s="200"/>
      <c r="AEP74" s="200"/>
      <c r="AEQ74" s="200"/>
      <c r="AER74" s="200"/>
      <c r="AES74" s="200"/>
      <c r="AET74" s="200"/>
      <c r="AEU74" s="200"/>
      <c r="AEV74" s="200"/>
      <c r="AEW74" s="200"/>
      <c r="AEX74" s="200"/>
      <c r="AEY74" s="200"/>
      <c r="AEZ74" s="200"/>
      <c r="AFA74" s="200"/>
      <c r="AFB74" s="200"/>
      <c r="AFC74" s="200"/>
      <c r="AFD74" s="200"/>
      <c r="AFE74" s="200"/>
      <c r="AFF74" s="200"/>
      <c r="AFG74" s="200"/>
      <c r="AFH74" s="200"/>
      <c r="AFI74" s="200"/>
      <c r="AFJ74" s="200"/>
      <c r="AFK74" s="200"/>
      <c r="AFL74" s="200"/>
      <c r="AFM74" s="200"/>
      <c r="AFN74" s="200"/>
      <c r="AFO74" s="200"/>
      <c r="AFP74" s="200"/>
      <c r="AFQ74" s="200"/>
      <c r="AFR74" s="200"/>
      <c r="AFS74" s="200"/>
      <c r="AFT74" s="200"/>
      <c r="AFU74" s="200"/>
      <c r="AFV74" s="200"/>
      <c r="AFW74" s="200"/>
      <c r="AFX74" s="200"/>
      <c r="AFY74" s="200"/>
      <c r="AFZ74" s="200"/>
      <c r="AGA74" s="200"/>
      <c r="AGB74" s="200"/>
      <c r="AGC74" s="200"/>
      <c r="AGD74" s="200"/>
      <c r="AGE74" s="200"/>
      <c r="AGF74" s="200"/>
      <c r="AGG74" s="200"/>
      <c r="AGH74" s="200"/>
      <c r="AGI74" s="200"/>
      <c r="AGJ74" s="200"/>
      <c r="AGK74" s="200"/>
      <c r="AGL74" s="200"/>
      <c r="AGM74" s="200"/>
      <c r="AGN74" s="200"/>
      <c r="AGO74" s="200"/>
      <c r="AGP74" s="200"/>
      <c r="AGQ74" s="200"/>
      <c r="AGR74" s="200"/>
      <c r="AGS74" s="200"/>
      <c r="AGT74" s="200"/>
      <c r="AGU74" s="200"/>
      <c r="AGV74" s="200"/>
      <c r="AGW74" s="200"/>
      <c r="AGX74" s="200"/>
      <c r="AGY74" s="200"/>
      <c r="AGZ74" s="200"/>
      <c r="AHA74" s="200"/>
      <c r="AHB74" s="200"/>
      <c r="AHC74" s="200"/>
      <c r="AHD74" s="200"/>
      <c r="AHE74" s="200"/>
      <c r="AHF74" s="200"/>
      <c r="AHG74" s="200"/>
      <c r="AHH74" s="200"/>
      <c r="AHI74" s="200"/>
      <c r="AHJ74" s="200"/>
      <c r="AHK74" s="200"/>
      <c r="AHL74" s="200"/>
      <c r="AHM74" s="200"/>
      <c r="AHN74" s="200"/>
      <c r="AHO74" s="200"/>
      <c r="AHP74" s="200"/>
      <c r="AHQ74" s="200"/>
      <c r="AHR74" s="200"/>
      <c r="AHS74" s="200"/>
      <c r="AHT74" s="200"/>
      <c r="AHU74" s="200"/>
      <c r="AHV74" s="200"/>
      <c r="AHW74" s="200"/>
      <c r="AHX74" s="200"/>
      <c r="AHY74" s="200"/>
      <c r="AHZ74" s="200"/>
      <c r="AIA74" s="200"/>
      <c r="AIB74" s="200"/>
      <c r="AIC74" s="200"/>
      <c r="AID74" s="200"/>
      <c r="AIE74" s="200"/>
      <c r="AIF74" s="200"/>
      <c r="AIG74" s="200"/>
      <c r="AIH74" s="200"/>
      <c r="AII74" s="200"/>
      <c r="AIJ74" s="200"/>
      <c r="AIK74" s="200"/>
      <c r="AIL74" s="200"/>
      <c r="AIM74" s="200"/>
      <c r="AIN74" s="200"/>
      <c r="AIO74" s="200"/>
      <c r="AIP74" s="200"/>
      <c r="AIQ74" s="200"/>
      <c r="AIR74" s="200"/>
      <c r="AIS74" s="200"/>
      <c r="AIT74" s="200"/>
      <c r="AIU74" s="200"/>
      <c r="AIV74" s="200"/>
      <c r="AIW74" s="200"/>
      <c r="AIX74" s="200"/>
      <c r="AIY74" s="200"/>
      <c r="AIZ74" s="200"/>
      <c r="AJA74" s="200"/>
      <c r="AJB74" s="200"/>
      <c r="AJC74" s="200"/>
      <c r="AJD74" s="200"/>
      <c r="AJE74" s="200"/>
      <c r="AJF74" s="200"/>
      <c r="AJG74" s="200"/>
      <c r="AJH74" s="200"/>
      <c r="AJI74" s="200"/>
      <c r="AJJ74" s="200"/>
      <c r="AJK74" s="200"/>
      <c r="AJL74" s="200"/>
      <c r="AJM74" s="200"/>
      <c r="AJN74" s="200"/>
      <c r="AJO74" s="200"/>
      <c r="AJP74" s="200"/>
      <c r="AJQ74" s="200"/>
      <c r="AJR74" s="200"/>
      <c r="AJS74" s="200"/>
      <c r="AJT74" s="200"/>
      <c r="AJU74" s="200"/>
      <c r="AJV74" s="200"/>
      <c r="AJW74" s="200"/>
      <c r="AJX74" s="200"/>
      <c r="AJY74" s="200"/>
      <c r="AJZ74" s="200"/>
      <c r="AKA74" s="200"/>
      <c r="AKB74" s="200"/>
      <c r="AKC74" s="200"/>
      <c r="AKD74" s="200"/>
      <c r="AKE74" s="200"/>
      <c r="AKF74" s="200"/>
      <c r="AKG74" s="200"/>
      <c r="AKH74" s="200"/>
      <c r="AKI74" s="200"/>
      <c r="AKJ74" s="200"/>
      <c r="AKK74" s="200"/>
      <c r="AKL74" s="200"/>
      <c r="AKM74" s="200"/>
      <c r="AKN74" s="200"/>
      <c r="AKO74" s="200"/>
      <c r="AKP74" s="200"/>
      <c r="AKQ74" s="200"/>
      <c r="AKR74" s="200"/>
      <c r="AKS74" s="200"/>
      <c r="AKT74" s="200"/>
      <c r="AKU74" s="200"/>
      <c r="AKV74" s="200"/>
      <c r="AKW74" s="200"/>
      <c r="AKX74" s="200"/>
      <c r="AKY74" s="200"/>
      <c r="AKZ74" s="200"/>
      <c r="ALA74" s="200"/>
      <c r="ALB74" s="200"/>
      <c r="ALC74" s="200"/>
      <c r="ALD74" s="200"/>
      <c r="ALE74" s="200"/>
      <c r="ALF74" s="200"/>
      <c r="ALG74" s="200"/>
      <c r="ALH74" s="200"/>
      <c r="ALI74" s="200"/>
      <c r="ALJ74" s="200"/>
      <c r="ALK74" s="200"/>
      <c r="ALL74" s="200"/>
      <c r="ALM74" s="200"/>
      <c r="ALN74" s="200"/>
      <c r="ALO74" s="200"/>
      <c r="ALP74" s="200"/>
      <c r="ALQ74" s="200"/>
      <c r="ALR74" s="200"/>
      <c r="ALS74" s="200"/>
      <c r="ALT74" s="200"/>
      <c r="ALU74" s="200"/>
      <c r="ALV74" s="200"/>
      <c r="ALW74" s="200"/>
      <c r="ALX74" s="200"/>
      <c r="ALY74" s="200"/>
      <c r="ALZ74" s="200"/>
      <c r="AMA74" s="200"/>
      <c r="AMB74" s="200"/>
      <c r="AMC74" s="200"/>
      <c r="AMD74" s="200"/>
      <c r="AME74" s="200"/>
      <c r="AMF74" s="200"/>
      <c r="AMG74" s="200"/>
      <c r="AMH74" s="200"/>
      <c r="AMI74" s="200"/>
      <c r="AMJ74" s="200"/>
      <c r="AMK74" s="200"/>
      <c r="AML74" s="200"/>
      <c r="AMM74" s="200"/>
      <c r="AMN74" s="200"/>
      <c r="AMO74" s="200"/>
      <c r="AMP74" s="200"/>
      <c r="AMQ74" s="200"/>
    </row>
    <row r="75" spans="1:1031" s="54" customFormat="1" ht="13.15" customHeight="1">
      <c r="A75" s="251"/>
      <c r="B75" s="251"/>
      <c r="C75" s="251"/>
      <c r="D75" s="221"/>
      <c r="E75" s="221"/>
      <c r="F75" s="221"/>
      <c r="H75" s="200"/>
      <c r="I75" s="220"/>
      <c r="J75" s="302"/>
      <c r="K75" s="302"/>
      <c r="L75" s="302"/>
      <c r="M75" s="302"/>
      <c r="N75" s="200"/>
      <c r="O75" s="200"/>
      <c r="P75" s="200"/>
      <c r="Q75" s="200"/>
      <c r="R75" s="200"/>
      <c r="S75" s="200"/>
      <c r="T75" s="200"/>
      <c r="U75" s="200"/>
      <c r="V75" s="200"/>
      <c r="W75" s="200"/>
      <c r="X75" s="200"/>
      <c r="Y75" s="200"/>
      <c r="Z75" s="200"/>
      <c r="AA75" s="200"/>
      <c r="AB75" s="200"/>
      <c r="AC75" s="200"/>
      <c r="AD75" s="200"/>
      <c r="AE75" s="205"/>
      <c r="AF75" s="200"/>
      <c r="AG75" s="200"/>
      <c r="AH75" s="200"/>
      <c r="AI75" s="200"/>
      <c r="AJ75" s="200"/>
      <c r="AK75" s="200"/>
      <c r="AL75" s="200"/>
      <c r="AM75" s="200"/>
      <c r="AN75" s="200"/>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200"/>
      <c r="CF75" s="200"/>
      <c r="CG75" s="200"/>
      <c r="CH75" s="200"/>
      <c r="CI75" s="200"/>
      <c r="CJ75" s="200"/>
      <c r="CK75" s="200"/>
      <c r="CL75" s="200"/>
      <c r="CM75" s="200"/>
      <c r="CN75" s="200"/>
      <c r="CO75" s="200"/>
      <c r="CP75" s="200"/>
      <c r="CQ75" s="200"/>
      <c r="CR75" s="200"/>
      <c r="CS75" s="200"/>
      <c r="CT75" s="200"/>
      <c r="CU75" s="200"/>
      <c r="CV75" s="200"/>
      <c r="CW75" s="200"/>
      <c r="CX75" s="200"/>
      <c r="CY75" s="200"/>
      <c r="CZ75" s="200"/>
      <c r="DA75" s="200"/>
      <c r="DB75" s="200"/>
      <c r="DC75" s="200"/>
      <c r="DD75" s="200"/>
      <c r="DE75" s="200"/>
      <c r="DF75" s="200"/>
      <c r="DG75" s="200"/>
      <c r="DH75" s="200"/>
      <c r="DI75" s="200"/>
      <c r="DJ75" s="200"/>
      <c r="DK75" s="200"/>
      <c r="DL75" s="200"/>
      <c r="DM75" s="200"/>
      <c r="DN75" s="200"/>
      <c r="DO75" s="200"/>
      <c r="DP75" s="200"/>
      <c r="DQ75" s="200"/>
      <c r="DR75" s="200"/>
      <c r="DS75" s="200"/>
      <c r="DT75" s="200"/>
      <c r="DU75" s="200"/>
      <c r="DV75" s="200"/>
      <c r="DW75" s="200"/>
      <c r="DX75" s="200"/>
      <c r="DY75" s="200"/>
      <c r="DZ75" s="200"/>
      <c r="EA75" s="200"/>
      <c r="EB75" s="200"/>
      <c r="EC75" s="200"/>
      <c r="ED75" s="200"/>
      <c r="EE75" s="200"/>
      <c r="EF75" s="200"/>
      <c r="EG75" s="200"/>
      <c r="EH75" s="200"/>
      <c r="EI75" s="200"/>
      <c r="EJ75" s="200"/>
      <c r="EK75" s="200"/>
      <c r="EL75" s="200"/>
      <c r="EM75" s="200"/>
      <c r="EN75" s="200"/>
      <c r="EO75" s="200"/>
      <c r="EP75" s="200"/>
      <c r="EQ75" s="200"/>
      <c r="ER75" s="200"/>
      <c r="ES75" s="200"/>
      <c r="ET75" s="200"/>
      <c r="EU75" s="200"/>
      <c r="EV75" s="200"/>
      <c r="EW75" s="200"/>
      <c r="EX75" s="200"/>
      <c r="EY75" s="200"/>
      <c r="EZ75" s="200"/>
      <c r="FA75" s="200"/>
      <c r="FB75" s="200"/>
      <c r="FC75" s="200"/>
      <c r="FD75" s="200"/>
      <c r="FE75" s="200"/>
      <c r="FF75" s="200"/>
      <c r="FG75" s="200"/>
      <c r="FH75" s="200"/>
      <c r="FI75" s="200"/>
      <c r="FJ75" s="200"/>
      <c r="FK75" s="200"/>
      <c r="FL75" s="200"/>
      <c r="FM75" s="200"/>
      <c r="FN75" s="200"/>
      <c r="FO75" s="200"/>
      <c r="FP75" s="200"/>
      <c r="FQ75" s="200"/>
      <c r="FR75" s="200"/>
      <c r="FS75" s="200"/>
      <c r="FT75" s="200"/>
      <c r="FU75" s="200"/>
      <c r="FV75" s="200"/>
      <c r="FW75" s="200"/>
      <c r="FX75" s="200"/>
      <c r="FY75" s="200"/>
      <c r="FZ75" s="200"/>
      <c r="GA75" s="200"/>
      <c r="GB75" s="200"/>
      <c r="GC75" s="200"/>
      <c r="GD75" s="200"/>
      <c r="GE75" s="200"/>
      <c r="GF75" s="200"/>
      <c r="GG75" s="200"/>
      <c r="GH75" s="200"/>
      <c r="GI75" s="200"/>
      <c r="GJ75" s="200"/>
      <c r="GK75" s="200"/>
      <c r="GL75" s="200"/>
      <c r="GM75" s="200"/>
      <c r="GN75" s="200"/>
      <c r="GO75" s="200"/>
      <c r="GP75" s="200"/>
      <c r="GQ75" s="200"/>
      <c r="GR75" s="200"/>
      <c r="GS75" s="200"/>
      <c r="GT75" s="200"/>
      <c r="GU75" s="200"/>
      <c r="GV75" s="200"/>
      <c r="GW75" s="200"/>
      <c r="GX75" s="200"/>
      <c r="GY75" s="200"/>
      <c r="GZ75" s="200"/>
      <c r="HA75" s="200"/>
      <c r="HB75" s="200"/>
      <c r="HC75" s="200"/>
      <c r="HD75" s="200"/>
      <c r="HE75" s="200"/>
      <c r="HF75" s="200"/>
      <c r="HG75" s="200"/>
      <c r="HH75" s="200"/>
      <c r="HI75" s="200"/>
      <c r="HJ75" s="200"/>
      <c r="HK75" s="200"/>
      <c r="HL75" s="200"/>
      <c r="HM75" s="200"/>
      <c r="HN75" s="200"/>
      <c r="HO75" s="200"/>
      <c r="HP75" s="200"/>
      <c r="HQ75" s="200"/>
      <c r="HR75" s="200"/>
      <c r="HS75" s="200"/>
      <c r="HT75" s="200"/>
      <c r="HU75" s="200"/>
      <c r="HV75" s="200"/>
      <c r="HW75" s="200"/>
      <c r="HX75" s="200"/>
      <c r="HY75" s="200"/>
      <c r="HZ75" s="200"/>
      <c r="IA75" s="200"/>
      <c r="IB75" s="200"/>
      <c r="IC75" s="200"/>
      <c r="ID75" s="200"/>
      <c r="IE75" s="200"/>
      <c r="IF75" s="200"/>
      <c r="IG75" s="200"/>
      <c r="IH75" s="200"/>
      <c r="II75" s="200"/>
      <c r="IJ75" s="200"/>
      <c r="IK75" s="200"/>
      <c r="IL75" s="200"/>
      <c r="IM75" s="200"/>
      <c r="IN75" s="200"/>
      <c r="IO75" s="200"/>
      <c r="IP75" s="200"/>
      <c r="IQ75" s="200"/>
      <c r="IR75" s="200"/>
      <c r="IS75" s="200"/>
      <c r="IT75" s="200"/>
      <c r="IU75" s="200"/>
      <c r="IV75" s="200"/>
      <c r="IW75" s="200"/>
      <c r="IX75" s="200"/>
      <c r="IY75" s="200"/>
      <c r="IZ75" s="200"/>
      <c r="JA75" s="200"/>
      <c r="JB75" s="200"/>
      <c r="JC75" s="200"/>
      <c r="JD75" s="200"/>
      <c r="JE75" s="200"/>
      <c r="JF75" s="200"/>
      <c r="JG75" s="200"/>
      <c r="JH75" s="200"/>
      <c r="JI75" s="200"/>
      <c r="JJ75" s="200"/>
      <c r="JK75" s="200"/>
      <c r="JL75" s="200"/>
      <c r="JM75" s="200"/>
      <c r="JN75" s="200"/>
      <c r="JO75" s="200"/>
      <c r="JP75" s="200"/>
      <c r="JQ75" s="200"/>
      <c r="JR75" s="200"/>
      <c r="JS75" s="200"/>
      <c r="JT75" s="200"/>
      <c r="JU75" s="200"/>
      <c r="JV75" s="200"/>
      <c r="JW75" s="200"/>
      <c r="JX75" s="200"/>
      <c r="JY75" s="200"/>
      <c r="JZ75" s="200"/>
      <c r="KA75" s="200"/>
      <c r="KB75" s="200"/>
      <c r="KC75" s="200"/>
      <c r="KD75" s="200"/>
      <c r="KE75" s="200"/>
      <c r="KF75" s="200"/>
      <c r="KG75" s="200"/>
      <c r="KH75" s="200"/>
      <c r="KI75" s="200"/>
      <c r="KJ75" s="200"/>
      <c r="KK75" s="200"/>
      <c r="KL75" s="200"/>
      <c r="KM75" s="200"/>
      <c r="KN75" s="200"/>
      <c r="KO75" s="200"/>
      <c r="KP75" s="200"/>
      <c r="KQ75" s="200"/>
      <c r="KR75" s="200"/>
      <c r="KS75" s="200"/>
      <c r="KT75" s="200"/>
      <c r="KU75" s="200"/>
      <c r="KV75" s="200"/>
      <c r="KW75" s="200"/>
      <c r="KX75" s="200"/>
      <c r="KY75" s="200"/>
      <c r="KZ75" s="200"/>
      <c r="LA75" s="200"/>
      <c r="LB75" s="200"/>
      <c r="LC75" s="200"/>
      <c r="LD75" s="200"/>
      <c r="LE75" s="200"/>
      <c r="LF75" s="200"/>
      <c r="LG75" s="200"/>
      <c r="LH75" s="200"/>
      <c r="LI75" s="200"/>
      <c r="LJ75" s="200"/>
      <c r="LK75" s="200"/>
      <c r="LL75" s="200"/>
      <c r="LM75" s="200"/>
      <c r="LN75" s="200"/>
      <c r="LO75" s="200"/>
      <c r="LP75" s="200"/>
      <c r="LQ75" s="200"/>
      <c r="LR75" s="200"/>
      <c r="LS75" s="200"/>
      <c r="LT75" s="200"/>
      <c r="LU75" s="200"/>
      <c r="LV75" s="200"/>
      <c r="LW75" s="200"/>
      <c r="LX75" s="200"/>
      <c r="LY75" s="200"/>
      <c r="LZ75" s="200"/>
      <c r="MA75" s="200"/>
      <c r="MB75" s="200"/>
      <c r="MC75" s="200"/>
      <c r="MD75" s="200"/>
      <c r="ME75" s="200"/>
      <c r="MF75" s="200"/>
      <c r="MG75" s="200"/>
      <c r="MH75" s="200"/>
      <c r="MI75" s="200"/>
      <c r="MJ75" s="200"/>
      <c r="MK75" s="200"/>
      <c r="ML75" s="200"/>
      <c r="MM75" s="200"/>
      <c r="MN75" s="200"/>
      <c r="MO75" s="200"/>
      <c r="MP75" s="200"/>
      <c r="MQ75" s="200"/>
      <c r="MR75" s="200"/>
      <c r="MS75" s="200"/>
      <c r="MT75" s="200"/>
      <c r="MU75" s="200"/>
      <c r="MV75" s="200"/>
      <c r="MW75" s="200"/>
      <c r="MX75" s="200"/>
      <c r="MY75" s="200"/>
      <c r="MZ75" s="200"/>
      <c r="NA75" s="200"/>
      <c r="NB75" s="200"/>
      <c r="NC75" s="200"/>
      <c r="ND75" s="200"/>
      <c r="NE75" s="200"/>
      <c r="NF75" s="200"/>
      <c r="NG75" s="200"/>
      <c r="NH75" s="200"/>
      <c r="NI75" s="200"/>
      <c r="NJ75" s="200"/>
      <c r="NK75" s="200"/>
      <c r="NL75" s="200"/>
      <c r="NM75" s="200"/>
      <c r="NN75" s="200"/>
      <c r="NO75" s="200"/>
      <c r="NP75" s="200"/>
      <c r="NQ75" s="200"/>
      <c r="NR75" s="200"/>
      <c r="NS75" s="200"/>
      <c r="NT75" s="200"/>
      <c r="NU75" s="200"/>
      <c r="NV75" s="200"/>
      <c r="NW75" s="200"/>
      <c r="NX75" s="200"/>
      <c r="NY75" s="200"/>
      <c r="NZ75" s="200"/>
      <c r="OA75" s="200"/>
      <c r="OB75" s="200"/>
      <c r="OC75" s="200"/>
      <c r="OD75" s="200"/>
      <c r="OE75" s="200"/>
      <c r="OF75" s="200"/>
      <c r="OG75" s="200"/>
      <c r="OH75" s="200"/>
      <c r="OI75" s="200"/>
      <c r="OJ75" s="200"/>
      <c r="OK75" s="200"/>
      <c r="OL75" s="200"/>
      <c r="OM75" s="200"/>
      <c r="ON75" s="200"/>
      <c r="OO75" s="200"/>
      <c r="OP75" s="200"/>
      <c r="OQ75" s="200"/>
      <c r="OR75" s="200"/>
      <c r="OS75" s="200"/>
      <c r="OT75" s="200"/>
      <c r="OU75" s="200"/>
      <c r="OV75" s="200"/>
      <c r="OW75" s="200"/>
      <c r="OX75" s="200"/>
      <c r="OY75" s="200"/>
      <c r="OZ75" s="200"/>
      <c r="PA75" s="200"/>
      <c r="PB75" s="200"/>
      <c r="PC75" s="200"/>
      <c r="PD75" s="200"/>
      <c r="PE75" s="200"/>
      <c r="PF75" s="200"/>
      <c r="PG75" s="200"/>
      <c r="PH75" s="200"/>
      <c r="PI75" s="200"/>
      <c r="PJ75" s="200"/>
      <c r="PK75" s="200"/>
      <c r="PL75" s="200"/>
      <c r="PM75" s="200"/>
      <c r="PN75" s="200"/>
      <c r="PO75" s="200"/>
      <c r="PP75" s="200"/>
      <c r="PQ75" s="200"/>
      <c r="PR75" s="200"/>
      <c r="PS75" s="200"/>
      <c r="PT75" s="200"/>
      <c r="PU75" s="200"/>
      <c r="PV75" s="200"/>
      <c r="PW75" s="200"/>
      <c r="PX75" s="200"/>
      <c r="PY75" s="200"/>
      <c r="PZ75" s="200"/>
      <c r="QA75" s="200"/>
      <c r="QB75" s="200"/>
      <c r="QC75" s="200"/>
      <c r="QD75" s="200"/>
      <c r="QE75" s="200"/>
      <c r="QF75" s="200"/>
      <c r="QG75" s="200"/>
      <c r="QH75" s="200"/>
      <c r="QI75" s="200"/>
      <c r="QJ75" s="200"/>
      <c r="QK75" s="200"/>
      <c r="QL75" s="200"/>
      <c r="QM75" s="200"/>
      <c r="QN75" s="200"/>
      <c r="QO75" s="200"/>
      <c r="QP75" s="200"/>
      <c r="QQ75" s="200"/>
      <c r="QR75" s="200"/>
      <c r="QS75" s="200"/>
      <c r="QT75" s="200"/>
      <c r="QU75" s="200"/>
      <c r="QV75" s="200"/>
      <c r="QW75" s="200"/>
      <c r="QX75" s="200"/>
      <c r="QY75" s="200"/>
      <c r="QZ75" s="200"/>
      <c r="RA75" s="200"/>
      <c r="RB75" s="200"/>
      <c r="RC75" s="200"/>
      <c r="RD75" s="200"/>
      <c r="RE75" s="200"/>
      <c r="RF75" s="200"/>
      <c r="RG75" s="200"/>
      <c r="RH75" s="200"/>
      <c r="RI75" s="200"/>
      <c r="RJ75" s="200"/>
      <c r="RK75" s="200"/>
      <c r="RL75" s="200"/>
      <c r="RM75" s="200"/>
      <c r="RN75" s="200"/>
      <c r="RO75" s="200"/>
      <c r="RP75" s="200"/>
      <c r="RQ75" s="200"/>
      <c r="RR75" s="200"/>
      <c r="RS75" s="200"/>
      <c r="RT75" s="200"/>
      <c r="RU75" s="200"/>
      <c r="RV75" s="200"/>
      <c r="RW75" s="200"/>
      <c r="RX75" s="200"/>
      <c r="RY75" s="200"/>
      <c r="RZ75" s="200"/>
      <c r="SA75" s="200"/>
      <c r="SB75" s="200"/>
      <c r="SC75" s="200"/>
      <c r="SD75" s="200"/>
      <c r="SE75" s="200"/>
      <c r="SF75" s="200"/>
      <c r="SG75" s="200"/>
      <c r="SH75" s="200"/>
      <c r="SI75" s="200"/>
      <c r="SJ75" s="200"/>
      <c r="SK75" s="200"/>
      <c r="SL75" s="200"/>
      <c r="SM75" s="200"/>
      <c r="SN75" s="200"/>
      <c r="SO75" s="200"/>
      <c r="SP75" s="200"/>
      <c r="SQ75" s="200"/>
      <c r="SR75" s="200"/>
      <c r="SS75" s="200"/>
      <c r="ST75" s="200"/>
      <c r="SU75" s="200"/>
      <c r="SV75" s="200"/>
      <c r="SW75" s="200"/>
      <c r="SX75" s="200"/>
      <c r="SY75" s="200"/>
      <c r="SZ75" s="200"/>
      <c r="TA75" s="200"/>
      <c r="TB75" s="200"/>
      <c r="TC75" s="200"/>
      <c r="TD75" s="200"/>
      <c r="TE75" s="200"/>
      <c r="TF75" s="200"/>
      <c r="TG75" s="200"/>
      <c r="TH75" s="200"/>
      <c r="TI75" s="200"/>
      <c r="TJ75" s="200"/>
      <c r="TK75" s="200"/>
      <c r="TL75" s="200"/>
      <c r="TM75" s="200"/>
      <c r="TN75" s="200"/>
      <c r="TO75" s="200"/>
      <c r="TP75" s="200"/>
      <c r="TQ75" s="200"/>
      <c r="TR75" s="200"/>
      <c r="TS75" s="200"/>
      <c r="TT75" s="200"/>
      <c r="TU75" s="200"/>
      <c r="TV75" s="200"/>
      <c r="TW75" s="200"/>
      <c r="TX75" s="200"/>
      <c r="TY75" s="200"/>
      <c r="TZ75" s="200"/>
      <c r="UA75" s="200"/>
      <c r="UB75" s="200"/>
      <c r="UC75" s="200"/>
      <c r="UD75" s="200"/>
      <c r="UE75" s="200"/>
      <c r="UF75" s="200"/>
      <c r="UG75" s="200"/>
      <c r="UH75" s="200"/>
      <c r="UI75" s="200"/>
      <c r="UJ75" s="200"/>
      <c r="UK75" s="200"/>
      <c r="UL75" s="200"/>
      <c r="UM75" s="200"/>
      <c r="UN75" s="200"/>
      <c r="UO75" s="200"/>
      <c r="UP75" s="200"/>
      <c r="UQ75" s="200"/>
      <c r="UR75" s="200"/>
      <c r="US75" s="200"/>
      <c r="UT75" s="200"/>
      <c r="UU75" s="200"/>
      <c r="UV75" s="200"/>
      <c r="UW75" s="200"/>
      <c r="UX75" s="200"/>
      <c r="UY75" s="200"/>
      <c r="UZ75" s="200"/>
      <c r="VA75" s="200"/>
      <c r="VB75" s="200"/>
      <c r="VC75" s="200"/>
      <c r="VD75" s="200"/>
      <c r="VE75" s="200"/>
      <c r="VF75" s="200"/>
      <c r="VG75" s="200"/>
      <c r="VH75" s="200"/>
      <c r="VI75" s="200"/>
      <c r="VJ75" s="200"/>
      <c r="VK75" s="200"/>
      <c r="VL75" s="200"/>
      <c r="VM75" s="200"/>
      <c r="VN75" s="200"/>
      <c r="VO75" s="200"/>
      <c r="VP75" s="200"/>
      <c r="VQ75" s="200"/>
      <c r="VR75" s="200"/>
      <c r="VS75" s="200"/>
      <c r="VT75" s="200"/>
      <c r="VU75" s="200"/>
      <c r="VV75" s="200"/>
      <c r="VW75" s="200"/>
      <c r="VX75" s="200"/>
      <c r="VY75" s="200"/>
      <c r="VZ75" s="200"/>
      <c r="WA75" s="200"/>
      <c r="WB75" s="200"/>
      <c r="WC75" s="200"/>
      <c r="WD75" s="200"/>
      <c r="WE75" s="200"/>
      <c r="WF75" s="200"/>
      <c r="WG75" s="200"/>
      <c r="WH75" s="200"/>
      <c r="WI75" s="200"/>
      <c r="WJ75" s="200"/>
      <c r="WK75" s="200"/>
      <c r="WL75" s="200"/>
      <c r="WM75" s="200"/>
      <c r="WN75" s="200"/>
      <c r="WO75" s="200"/>
      <c r="WP75" s="200"/>
      <c r="WQ75" s="200"/>
      <c r="WR75" s="200"/>
      <c r="WS75" s="200"/>
      <c r="WT75" s="200"/>
      <c r="WU75" s="200"/>
      <c r="WV75" s="200"/>
      <c r="WW75" s="200"/>
      <c r="WX75" s="200"/>
      <c r="WY75" s="200"/>
      <c r="WZ75" s="200"/>
      <c r="XA75" s="200"/>
      <c r="XB75" s="200"/>
      <c r="XC75" s="200"/>
      <c r="XD75" s="200"/>
      <c r="XE75" s="200"/>
      <c r="XF75" s="200"/>
      <c r="XG75" s="200"/>
      <c r="XH75" s="200"/>
      <c r="XI75" s="200"/>
      <c r="XJ75" s="200"/>
      <c r="XK75" s="200"/>
      <c r="XL75" s="200"/>
      <c r="XM75" s="200"/>
      <c r="XN75" s="200"/>
      <c r="XO75" s="200"/>
      <c r="XP75" s="200"/>
      <c r="XQ75" s="200"/>
      <c r="XR75" s="200"/>
      <c r="XS75" s="200"/>
      <c r="XT75" s="200"/>
      <c r="XU75" s="200"/>
      <c r="XV75" s="200"/>
      <c r="XW75" s="200"/>
      <c r="XX75" s="200"/>
      <c r="XY75" s="200"/>
      <c r="XZ75" s="200"/>
      <c r="YA75" s="200"/>
      <c r="YB75" s="200"/>
      <c r="YC75" s="200"/>
      <c r="YD75" s="200"/>
      <c r="YE75" s="200"/>
      <c r="YF75" s="200"/>
      <c r="YG75" s="200"/>
      <c r="YH75" s="200"/>
      <c r="YI75" s="200"/>
      <c r="YJ75" s="200"/>
      <c r="YK75" s="200"/>
      <c r="YL75" s="200"/>
      <c r="YM75" s="200"/>
      <c r="YN75" s="200"/>
      <c r="YO75" s="200"/>
      <c r="YP75" s="200"/>
      <c r="YQ75" s="200"/>
      <c r="YR75" s="200"/>
      <c r="YS75" s="200"/>
      <c r="YT75" s="200"/>
      <c r="YU75" s="200"/>
      <c r="YV75" s="200"/>
      <c r="YW75" s="200"/>
      <c r="YX75" s="200"/>
      <c r="YY75" s="200"/>
      <c r="YZ75" s="200"/>
      <c r="ZA75" s="200"/>
      <c r="ZB75" s="200"/>
      <c r="ZC75" s="200"/>
      <c r="ZD75" s="200"/>
      <c r="ZE75" s="200"/>
      <c r="ZF75" s="200"/>
      <c r="ZG75" s="200"/>
      <c r="ZH75" s="200"/>
      <c r="ZI75" s="200"/>
      <c r="ZJ75" s="200"/>
      <c r="ZK75" s="200"/>
      <c r="ZL75" s="200"/>
      <c r="ZM75" s="200"/>
      <c r="ZN75" s="200"/>
      <c r="ZO75" s="200"/>
      <c r="ZP75" s="200"/>
      <c r="ZQ75" s="200"/>
      <c r="ZR75" s="200"/>
      <c r="ZS75" s="200"/>
      <c r="ZT75" s="200"/>
      <c r="ZU75" s="200"/>
      <c r="ZV75" s="200"/>
      <c r="ZW75" s="200"/>
      <c r="ZX75" s="200"/>
      <c r="ZY75" s="200"/>
      <c r="ZZ75" s="200"/>
      <c r="AAA75" s="200"/>
      <c r="AAB75" s="200"/>
      <c r="AAC75" s="200"/>
      <c r="AAD75" s="200"/>
      <c r="AAE75" s="200"/>
      <c r="AAF75" s="200"/>
      <c r="AAG75" s="200"/>
      <c r="AAH75" s="200"/>
      <c r="AAI75" s="200"/>
      <c r="AAJ75" s="200"/>
      <c r="AAK75" s="200"/>
      <c r="AAL75" s="200"/>
      <c r="AAM75" s="200"/>
      <c r="AAN75" s="200"/>
      <c r="AAO75" s="200"/>
      <c r="AAP75" s="200"/>
      <c r="AAQ75" s="200"/>
      <c r="AAR75" s="200"/>
      <c r="AAS75" s="200"/>
      <c r="AAT75" s="200"/>
      <c r="AAU75" s="200"/>
      <c r="AAV75" s="200"/>
      <c r="AAW75" s="200"/>
      <c r="AAX75" s="200"/>
      <c r="AAY75" s="200"/>
      <c r="AAZ75" s="200"/>
      <c r="ABA75" s="200"/>
      <c r="ABB75" s="200"/>
      <c r="ABC75" s="200"/>
      <c r="ABD75" s="200"/>
      <c r="ABE75" s="200"/>
      <c r="ABF75" s="200"/>
      <c r="ABG75" s="200"/>
      <c r="ABH75" s="200"/>
      <c r="ABI75" s="200"/>
      <c r="ABJ75" s="200"/>
      <c r="ABK75" s="200"/>
      <c r="ABL75" s="200"/>
      <c r="ABM75" s="200"/>
      <c r="ABN75" s="200"/>
      <c r="ABO75" s="200"/>
      <c r="ABP75" s="200"/>
      <c r="ABQ75" s="200"/>
      <c r="ABR75" s="200"/>
      <c r="ABS75" s="200"/>
      <c r="ABT75" s="200"/>
      <c r="ABU75" s="200"/>
      <c r="ABV75" s="200"/>
      <c r="ABW75" s="200"/>
      <c r="ABX75" s="200"/>
      <c r="ABY75" s="200"/>
      <c r="ABZ75" s="200"/>
      <c r="ACA75" s="200"/>
      <c r="ACB75" s="200"/>
      <c r="ACC75" s="200"/>
      <c r="ACD75" s="200"/>
      <c r="ACE75" s="200"/>
      <c r="ACF75" s="200"/>
      <c r="ACG75" s="200"/>
      <c r="ACH75" s="200"/>
      <c r="ACI75" s="200"/>
      <c r="ACJ75" s="200"/>
      <c r="ACK75" s="200"/>
      <c r="ACL75" s="200"/>
      <c r="ACM75" s="200"/>
      <c r="ACN75" s="200"/>
      <c r="ACO75" s="200"/>
      <c r="ACP75" s="200"/>
      <c r="ACQ75" s="200"/>
      <c r="ACR75" s="200"/>
      <c r="ACS75" s="200"/>
      <c r="ACT75" s="200"/>
      <c r="ACU75" s="200"/>
      <c r="ACV75" s="200"/>
      <c r="ACW75" s="200"/>
      <c r="ACX75" s="200"/>
      <c r="ACY75" s="200"/>
      <c r="ACZ75" s="200"/>
      <c r="ADA75" s="200"/>
      <c r="ADB75" s="200"/>
      <c r="ADC75" s="200"/>
      <c r="ADD75" s="200"/>
      <c r="ADE75" s="200"/>
      <c r="ADF75" s="200"/>
      <c r="ADG75" s="200"/>
      <c r="ADH75" s="200"/>
      <c r="ADI75" s="200"/>
      <c r="ADJ75" s="200"/>
      <c r="ADK75" s="200"/>
      <c r="ADL75" s="200"/>
      <c r="ADM75" s="200"/>
      <c r="ADN75" s="200"/>
      <c r="ADO75" s="200"/>
      <c r="ADP75" s="200"/>
      <c r="ADQ75" s="200"/>
      <c r="ADR75" s="200"/>
      <c r="ADS75" s="200"/>
      <c r="ADT75" s="200"/>
      <c r="ADU75" s="200"/>
      <c r="ADV75" s="200"/>
      <c r="ADW75" s="200"/>
      <c r="ADX75" s="200"/>
      <c r="ADY75" s="200"/>
      <c r="ADZ75" s="200"/>
      <c r="AEA75" s="200"/>
      <c r="AEB75" s="200"/>
      <c r="AEC75" s="200"/>
      <c r="AED75" s="200"/>
      <c r="AEE75" s="200"/>
      <c r="AEF75" s="200"/>
      <c r="AEG75" s="200"/>
      <c r="AEH75" s="200"/>
      <c r="AEI75" s="200"/>
      <c r="AEJ75" s="200"/>
      <c r="AEK75" s="200"/>
      <c r="AEL75" s="200"/>
      <c r="AEM75" s="200"/>
      <c r="AEN75" s="200"/>
      <c r="AEO75" s="200"/>
      <c r="AEP75" s="200"/>
      <c r="AEQ75" s="200"/>
      <c r="AER75" s="200"/>
      <c r="AES75" s="200"/>
      <c r="AET75" s="200"/>
      <c r="AEU75" s="200"/>
      <c r="AEV75" s="200"/>
      <c r="AEW75" s="200"/>
      <c r="AEX75" s="200"/>
      <c r="AEY75" s="200"/>
      <c r="AEZ75" s="200"/>
      <c r="AFA75" s="200"/>
      <c r="AFB75" s="200"/>
      <c r="AFC75" s="200"/>
      <c r="AFD75" s="200"/>
      <c r="AFE75" s="200"/>
      <c r="AFF75" s="200"/>
      <c r="AFG75" s="200"/>
      <c r="AFH75" s="200"/>
      <c r="AFI75" s="200"/>
      <c r="AFJ75" s="200"/>
      <c r="AFK75" s="200"/>
      <c r="AFL75" s="200"/>
      <c r="AFM75" s="200"/>
      <c r="AFN75" s="200"/>
      <c r="AFO75" s="200"/>
      <c r="AFP75" s="200"/>
      <c r="AFQ75" s="200"/>
      <c r="AFR75" s="200"/>
      <c r="AFS75" s="200"/>
      <c r="AFT75" s="200"/>
      <c r="AFU75" s="200"/>
      <c r="AFV75" s="200"/>
      <c r="AFW75" s="200"/>
      <c r="AFX75" s="200"/>
      <c r="AFY75" s="200"/>
      <c r="AFZ75" s="200"/>
      <c r="AGA75" s="200"/>
      <c r="AGB75" s="200"/>
      <c r="AGC75" s="200"/>
      <c r="AGD75" s="200"/>
      <c r="AGE75" s="200"/>
      <c r="AGF75" s="200"/>
      <c r="AGG75" s="200"/>
      <c r="AGH75" s="200"/>
      <c r="AGI75" s="200"/>
      <c r="AGJ75" s="200"/>
      <c r="AGK75" s="200"/>
      <c r="AGL75" s="200"/>
      <c r="AGM75" s="200"/>
      <c r="AGN75" s="200"/>
      <c r="AGO75" s="200"/>
      <c r="AGP75" s="200"/>
      <c r="AGQ75" s="200"/>
      <c r="AGR75" s="200"/>
      <c r="AGS75" s="200"/>
      <c r="AGT75" s="200"/>
      <c r="AGU75" s="200"/>
      <c r="AGV75" s="200"/>
      <c r="AGW75" s="200"/>
      <c r="AGX75" s="200"/>
      <c r="AGY75" s="200"/>
      <c r="AGZ75" s="200"/>
      <c r="AHA75" s="200"/>
      <c r="AHB75" s="200"/>
      <c r="AHC75" s="200"/>
      <c r="AHD75" s="200"/>
      <c r="AHE75" s="200"/>
      <c r="AHF75" s="200"/>
      <c r="AHG75" s="200"/>
      <c r="AHH75" s="200"/>
      <c r="AHI75" s="200"/>
      <c r="AHJ75" s="200"/>
      <c r="AHK75" s="200"/>
      <c r="AHL75" s="200"/>
      <c r="AHM75" s="200"/>
      <c r="AHN75" s="200"/>
      <c r="AHO75" s="200"/>
      <c r="AHP75" s="200"/>
      <c r="AHQ75" s="200"/>
      <c r="AHR75" s="200"/>
      <c r="AHS75" s="200"/>
      <c r="AHT75" s="200"/>
      <c r="AHU75" s="200"/>
      <c r="AHV75" s="200"/>
      <c r="AHW75" s="200"/>
      <c r="AHX75" s="200"/>
      <c r="AHY75" s="200"/>
      <c r="AHZ75" s="200"/>
      <c r="AIA75" s="200"/>
      <c r="AIB75" s="200"/>
      <c r="AIC75" s="200"/>
      <c r="AID75" s="200"/>
      <c r="AIE75" s="200"/>
      <c r="AIF75" s="200"/>
      <c r="AIG75" s="200"/>
      <c r="AIH75" s="200"/>
      <c r="AII75" s="200"/>
      <c r="AIJ75" s="200"/>
      <c r="AIK75" s="200"/>
      <c r="AIL75" s="200"/>
      <c r="AIM75" s="200"/>
      <c r="AIN75" s="200"/>
      <c r="AIO75" s="200"/>
      <c r="AIP75" s="200"/>
      <c r="AIQ75" s="200"/>
      <c r="AIR75" s="200"/>
      <c r="AIS75" s="200"/>
      <c r="AIT75" s="200"/>
      <c r="AIU75" s="200"/>
      <c r="AIV75" s="200"/>
      <c r="AIW75" s="200"/>
      <c r="AIX75" s="200"/>
      <c r="AIY75" s="200"/>
      <c r="AIZ75" s="200"/>
      <c r="AJA75" s="200"/>
      <c r="AJB75" s="200"/>
      <c r="AJC75" s="200"/>
      <c r="AJD75" s="200"/>
      <c r="AJE75" s="200"/>
      <c r="AJF75" s="200"/>
      <c r="AJG75" s="200"/>
      <c r="AJH75" s="200"/>
      <c r="AJI75" s="200"/>
      <c r="AJJ75" s="200"/>
      <c r="AJK75" s="200"/>
      <c r="AJL75" s="200"/>
      <c r="AJM75" s="200"/>
      <c r="AJN75" s="200"/>
      <c r="AJO75" s="200"/>
      <c r="AJP75" s="200"/>
      <c r="AJQ75" s="200"/>
      <c r="AJR75" s="200"/>
      <c r="AJS75" s="200"/>
      <c r="AJT75" s="200"/>
      <c r="AJU75" s="200"/>
      <c r="AJV75" s="200"/>
      <c r="AJW75" s="200"/>
      <c r="AJX75" s="200"/>
      <c r="AJY75" s="200"/>
      <c r="AJZ75" s="200"/>
      <c r="AKA75" s="200"/>
      <c r="AKB75" s="200"/>
      <c r="AKC75" s="200"/>
      <c r="AKD75" s="200"/>
      <c r="AKE75" s="200"/>
      <c r="AKF75" s="200"/>
      <c r="AKG75" s="200"/>
      <c r="AKH75" s="200"/>
      <c r="AKI75" s="200"/>
      <c r="AKJ75" s="200"/>
      <c r="AKK75" s="200"/>
      <c r="AKL75" s="200"/>
      <c r="AKM75" s="200"/>
      <c r="AKN75" s="200"/>
      <c r="AKO75" s="200"/>
      <c r="AKP75" s="200"/>
      <c r="AKQ75" s="200"/>
      <c r="AKR75" s="200"/>
      <c r="AKS75" s="200"/>
      <c r="AKT75" s="200"/>
      <c r="AKU75" s="200"/>
      <c r="AKV75" s="200"/>
      <c r="AKW75" s="200"/>
      <c r="AKX75" s="200"/>
      <c r="AKY75" s="200"/>
      <c r="AKZ75" s="200"/>
      <c r="ALA75" s="200"/>
      <c r="ALB75" s="200"/>
      <c r="ALC75" s="200"/>
      <c r="ALD75" s="200"/>
      <c r="ALE75" s="200"/>
      <c r="ALF75" s="200"/>
      <c r="ALG75" s="200"/>
      <c r="ALH75" s="200"/>
      <c r="ALI75" s="200"/>
      <c r="ALJ75" s="200"/>
      <c r="ALK75" s="200"/>
      <c r="ALL75" s="200"/>
      <c r="ALM75" s="200"/>
      <c r="ALN75" s="200"/>
      <c r="ALO75" s="200"/>
      <c r="ALP75" s="200"/>
      <c r="ALQ75" s="200"/>
      <c r="ALR75" s="200"/>
      <c r="ALS75" s="200"/>
      <c r="ALT75" s="200"/>
      <c r="ALU75" s="200"/>
      <c r="ALV75" s="200"/>
      <c r="ALW75" s="200"/>
      <c r="ALX75" s="200"/>
      <c r="ALY75" s="200"/>
      <c r="ALZ75" s="200"/>
      <c r="AMA75" s="200"/>
      <c r="AMB75" s="200"/>
      <c r="AMC75" s="200"/>
      <c r="AMD75" s="200"/>
      <c r="AME75" s="200"/>
      <c r="AMF75" s="200"/>
      <c r="AMG75" s="200"/>
      <c r="AMH75" s="200"/>
      <c r="AMI75" s="200"/>
      <c r="AMJ75" s="200"/>
      <c r="AMK75" s="200"/>
      <c r="AML75" s="200"/>
      <c r="AMM75" s="200"/>
      <c r="AMN75" s="200"/>
      <c r="AMO75" s="200"/>
      <c r="AMP75" s="200"/>
      <c r="AMQ75" s="200"/>
    </row>
    <row r="76" spans="1:1031" s="54" customFormat="1" ht="13.15" customHeight="1">
      <c r="A76" s="251"/>
      <c r="B76" s="251"/>
      <c r="C76" s="251"/>
      <c r="D76" s="221"/>
      <c r="E76" s="221"/>
      <c r="F76" s="221"/>
      <c r="H76" s="200"/>
      <c r="I76" s="220"/>
      <c r="J76" s="302"/>
      <c r="K76" s="302"/>
      <c r="L76" s="302"/>
      <c r="M76" s="302"/>
      <c r="N76" s="200"/>
      <c r="O76" s="200"/>
      <c r="P76" s="200"/>
      <c r="Q76" s="200"/>
      <c r="R76" s="200"/>
      <c r="S76" s="200"/>
      <c r="T76" s="200"/>
      <c r="U76" s="200"/>
      <c r="V76" s="200"/>
      <c r="W76" s="200"/>
      <c r="X76" s="200"/>
      <c r="Y76" s="200"/>
      <c r="Z76" s="200"/>
      <c r="AA76" s="200"/>
      <c r="AB76" s="200"/>
      <c r="AC76" s="200"/>
      <c r="AD76" s="200"/>
      <c r="AE76" s="205"/>
      <c r="AF76" s="200"/>
      <c r="AG76" s="200"/>
      <c r="AH76" s="200"/>
      <c r="AI76" s="200"/>
      <c r="AJ76" s="200"/>
      <c r="AK76" s="200"/>
      <c r="AL76" s="200"/>
      <c r="AM76" s="200"/>
      <c r="AN76" s="200"/>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200"/>
      <c r="CN76" s="200"/>
      <c r="CO76" s="200"/>
      <c r="CP76" s="200"/>
      <c r="CQ76" s="200"/>
      <c r="CR76" s="200"/>
      <c r="CS76" s="200"/>
      <c r="CT76" s="200"/>
      <c r="CU76" s="200"/>
      <c r="CV76" s="200"/>
      <c r="CW76" s="200"/>
      <c r="CX76" s="200"/>
      <c r="CY76" s="200"/>
      <c r="CZ76" s="200"/>
      <c r="DA76" s="200"/>
      <c r="DB76" s="200"/>
      <c r="DC76" s="200"/>
      <c r="DD76" s="200"/>
      <c r="DE76" s="200"/>
      <c r="DF76" s="200"/>
      <c r="DG76" s="200"/>
      <c r="DH76" s="200"/>
      <c r="DI76" s="200"/>
      <c r="DJ76" s="200"/>
      <c r="DK76" s="200"/>
      <c r="DL76" s="200"/>
      <c r="DM76" s="200"/>
      <c r="DN76" s="200"/>
      <c r="DO76" s="200"/>
      <c r="DP76" s="200"/>
      <c r="DQ76" s="200"/>
      <c r="DR76" s="200"/>
      <c r="DS76" s="200"/>
      <c r="DT76" s="200"/>
      <c r="DU76" s="200"/>
      <c r="DV76" s="200"/>
      <c r="DW76" s="200"/>
      <c r="DX76" s="200"/>
      <c r="DY76" s="200"/>
      <c r="DZ76" s="200"/>
      <c r="EA76" s="200"/>
      <c r="EB76" s="200"/>
      <c r="EC76" s="200"/>
      <c r="ED76" s="200"/>
      <c r="EE76" s="200"/>
      <c r="EF76" s="200"/>
      <c r="EG76" s="200"/>
      <c r="EH76" s="200"/>
      <c r="EI76" s="200"/>
      <c r="EJ76" s="200"/>
      <c r="EK76" s="200"/>
      <c r="EL76" s="200"/>
      <c r="EM76" s="200"/>
      <c r="EN76" s="200"/>
      <c r="EO76" s="200"/>
      <c r="EP76" s="200"/>
      <c r="EQ76" s="200"/>
      <c r="ER76" s="200"/>
      <c r="ES76" s="200"/>
      <c r="ET76" s="200"/>
      <c r="EU76" s="200"/>
      <c r="EV76" s="200"/>
      <c r="EW76" s="200"/>
      <c r="EX76" s="200"/>
      <c r="EY76" s="200"/>
      <c r="EZ76" s="200"/>
      <c r="FA76" s="200"/>
      <c r="FB76" s="200"/>
      <c r="FC76" s="200"/>
      <c r="FD76" s="200"/>
      <c r="FE76" s="200"/>
      <c r="FF76" s="200"/>
      <c r="FG76" s="200"/>
      <c r="FH76" s="200"/>
      <c r="FI76" s="200"/>
      <c r="FJ76" s="200"/>
      <c r="FK76" s="200"/>
      <c r="FL76" s="200"/>
      <c r="FM76" s="200"/>
      <c r="FN76" s="200"/>
      <c r="FO76" s="200"/>
      <c r="FP76" s="200"/>
      <c r="FQ76" s="200"/>
      <c r="FR76" s="200"/>
      <c r="FS76" s="200"/>
      <c r="FT76" s="200"/>
      <c r="FU76" s="200"/>
      <c r="FV76" s="200"/>
      <c r="FW76" s="200"/>
      <c r="FX76" s="200"/>
      <c r="FY76" s="200"/>
      <c r="FZ76" s="200"/>
      <c r="GA76" s="200"/>
      <c r="GB76" s="200"/>
      <c r="GC76" s="200"/>
      <c r="GD76" s="200"/>
      <c r="GE76" s="200"/>
      <c r="GF76" s="200"/>
      <c r="GG76" s="200"/>
      <c r="GH76" s="200"/>
      <c r="GI76" s="200"/>
      <c r="GJ76" s="200"/>
      <c r="GK76" s="200"/>
      <c r="GL76" s="200"/>
      <c r="GM76" s="200"/>
      <c r="GN76" s="200"/>
      <c r="GO76" s="200"/>
      <c r="GP76" s="200"/>
      <c r="GQ76" s="200"/>
      <c r="GR76" s="200"/>
      <c r="GS76" s="200"/>
      <c r="GT76" s="200"/>
      <c r="GU76" s="200"/>
      <c r="GV76" s="200"/>
      <c r="GW76" s="200"/>
      <c r="GX76" s="200"/>
      <c r="GY76" s="200"/>
      <c r="GZ76" s="200"/>
      <c r="HA76" s="200"/>
      <c r="HB76" s="200"/>
      <c r="HC76" s="200"/>
      <c r="HD76" s="200"/>
      <c r="HE76" s="200"/>
      <c r="HF76" s="200"/>
      <c r="HG76" s="200"/>
      <c r="HH76" s="200"/>
      <c r="HI76" s="200"/>
      <c r="HJ76" s="200"/>
      <c r="HK76" s="200"/>
      <c r="HL76" s="200"/>
      <c r="HM76" s="200"/>
      <c r="HN76" s="200"/>
      <c r="HO76" s="200"/>
      <c r="HP76" s="200"/>
      <c r="HQ76" s="200"/>
      <c r="HR76" s="200"/>
      <c r="HS76" s="200"/>
      <c r="HT76" s="200"/>
      <c r="HU76" s="200"/>
      <c r="HV76" s="200"/>
      <c r="HW76" s="200"/>
      <c r="HX76" s="200"/>
      <c r="HY76" s="200"/>
      <c r="HZ76" s="200"/>
      <c r="IA76" s="200"/>
      <c r="IB76" s="200"/>
      <c r="IC76" s="200"/>
      <c r="ID76" s="200"/>
      <c r="IE76" s="200"/>
      <c r="IF76" s="200"/>
      <c r="IG76" s="200"/>
      <c r="IH76" s="200"/>
      <c r="II76" s="200"/>
      <c r="IJ76" s="200"/>
      <c r="IK76" s="200"/>
      <c r="IL76" s="200"/>
      <c r="IM76" s="200"/>
      <c r="IN76" s="200"/>
      <c r="IO76" s="200"/>
      <c r="IP76" s="200"/>
      <c r="IQ76" s="200"/>
      <c r="IR76" s="200"/>
      <c r="IS76" s="200"/>
      <c r="IT76" s="200"/>
      <c r="IU76" s="200"/>
      <c r="IV76" s="200"/>
      <c r="IW76" s="200"/>
      <c r="IX76" s="200"/>
      <c r="IY76" s="200"/>
      <c r="IZ76" s="200"/>
      <c r="JA76" s="200"/>
      <c r="JB76" s="200"/>
      <c r="JC76" s="200"/>
      <c r="JD76" s="200"/>
      <c r="JE76" s="200"/>
      <c r="JF76" s="200"/>
      <c r="JG76" s="200"/>
      <c r="JH76" s="200"/>
      <c r="JI76" s="200"/>
      <c r="JJ76" s="200"/>
      <c r="JK76" s="200"/>
      <c r="JL76" s="200"/>
      <c r="JM76" s="200"/>
      <c r="JN76" s="200"/>
      <c r="JO76" s="200"/>
      <c r="JP76" s="200"/>
      <c r="JQ76" s="200"/>
      <c r="JR76" s="200"/>
      <c r="JS76" s="200"/>
      <c r="JT76" s="200"/>
      <c r="JU76" s="200"/>
      <c r="JV76" s="200"/>
      <c r="JW76" s="200"/>
      <c r="JX76" s="200"/>
      <c r="JY76" s="200"/>
      <c r="JZ76" s="200"/>
      <c r="KA76" s="200"/>
      <c r="KB76" s="200"/>
      <c r="KC76" s="200"/>
      <c r="KD76" s="200"/>
      <c r="KE76" s="200"/>
      <c r="KF76" s="200"/>
      <c r="KG76" s="200"/>
      <c r="KH76" s="200"/>
      <c r="KI76" s="200"/>
      <c r="KJ76" s="200"/>
      <c r="KK76" s="200"/>
      <c r="KL76" s="200"/>
      <c r="KM76" s="200"/>
      <c r="KN76" s="200"/>
      <c r="KO76" s="200"/>
      <c r="KP76" s="200"/>
      <c r="KQ76" s="200"/>
      <c r="KR76" s="200"/>
      <c r="KS76" s="200"/>
      <c r="KT76" s="200"/>
      <c r="KU76" s="200"/>
      <c r="KV76" s="200"/>
      <c r="KW76" s="200"/>
      <c r="KX76" s="200"/>
      <c r="KY76" s="200"/>
      <c r="KZ76" s="200"/>
      <c r="LA76" s="200"/>
      <c r="LB76" s="200"/>
      <c r="LC76" s="200"/>
      <c r="LD76" s="200"/>
      <c r="LE76" s="200"/>
      <c r="LF76" s="200"/>
      <c r="LG76" s="200"/>
      <c r="LH76" s="200"/>
      <c r="LI76" s="200"/>
      <c r="LJ76" s="200"/>
      <c r="LK76" s="200"/>
      <c r="LL76" s="200"/>
      <c r="LM76" s="200"/>
      <c r="LN76" s="200"/>
      <c r="LO76" s="200"/>
      <c r="LP76" s="200"/>
      <c r="LQ76" s="200"/>
      <c r="LR76" s="200"/>
      <c r="LS76" s="200"/>
      <c r="LT76" s="200"/>
      <c r="LU76" s="200"/>
      <c r="LV76" s="200"/>
      <c r="LW76" s="200"/>
      <c r="LX76" s="200"/>
      <c r="LY76" s="200"/>
      <c r="LZ76" s="200"/>
      <c r="MA76" s="200"/>
      <c r="MB76" s="200"/>
      <c r="MC76" s="200"/>
      <c r="MD76" s="200"/>
      <c r="ME76" s="200"/>
      <c r="MF76" s="200"/>
      <c r="MG76" s="200"/>
      <c r="MH76" s="200"/>
      <c r="MI76" s="200"/>
      <c r="MJ76" s="200"/>
      <c r="MK76" s="200"/>
      <c r="ML76" s="200"/>
      <c r="MM76" s="200"/>
      <c r="MN76" s="200"/>
      <c r="MO76" s="200"/>
      <c r="MP76" s="200"/>
      <c r="MQ76" s="200"/>
      <c r="MR76" s="200"/>
      <c r="MS76" s="200"/>
      <c r="MT76" s="200"/>
      <c r="MU76" s="200"/>
      <c r="MV76" s="200"/>
      <c r="MW76" s="200"/>
      <c r="MX76" s="200"/>
      <c r="MY76" s="200"/>
      <c r="MZ76" s="200"/>
      <c r="NA76" s="200"/>
      <c r="NB76" s="200"/>
      <c r="NC76" s="200"/>
      <c r="ND76" s="200"/>
      <c r="NE76" s="200"/>
      <c r="NF76" s="200"/>
      <c r="NG76" s="200"/>
      <c r="NH76" s="200"/>
      <c r="NI76" s="200"/>
      <c r="NJ76" s="200"/>
      <c r="NK76" s="200"/>
      <c r="NL76" s="200"/>
      <c r="NM76" s="200"/>
      <c r="NN76" s="200"/>
      <c r="NO76" s="200"/>
      <c r="NP76" s="200"/>
      <c r="NQ76" s="200"/>
      <c r="NR76" s="200"/>
      <c r="NS76" s="200"/>
      <c r="NT76" s="200"/>
      <c r="NU76" s="200"/>
      <c r="NV76" s="200"/>
      <c r="NW76" s="200"/>
      <c r="NX76" s="200"/>
      <c r="NY76" s="200"/>
      <c r="NZ76" s="200"/>
      <c r="OA76" s="200"/>
      <c r="OB76" s="200"/>
      <c r="OC76" s="200"/>
      <c r="OD76" s="200"/>
      <c r="OE76" s="200"/>
      <c r="OF76" s="200"/>
      <c r="OG76" s="200"/>
      <c r="OH76" s="200"/>
      <c r="OI76" s="200"/>
      <c r="OJ76" s="200"/>
      <c r="OK76" s="200"/>
      <c r="OL76" s="200"/>
      <c r="OM76" s="200"/>
      <c r="ON76" s="200"/>
      <c r="OO76" s="200"/>
      <c r="OP76" s="200"/>
      <c r="OQ76" s="200"/>
      <c r="OR76" s="200"/>
      <c r="OS76" s="200"/>
      <c r="OT76" s="200"/>
      <c r="OU76" s="200"/>
      <c r="OV76" s="200"/>
      <c r="OW76" s="200"/>
      <c r="OX76" s="200"/>
      <c r="OY76" s="200"/>
      <c r="OZ76" s="200"/>
      <c r="PA76" s="200"/>
      <c r="PB76" s="200"/>
      <c r="PC76" s="200"/>
      <c r="PD76" s="200"/>
      <c r="PE76" s="200"/>
      <c r="PF76" s="200"/>
      <c r="PG76" s="200"/>
      <c r="PH76" s="200"/>
      <c r="PI76" s="200"/>
      <c r="PJ76" s="200"/>
      <c r="PK76" s="200"/>
      <c r="PL76" s="200"/>
      <c r="PM76" s="200"/>
      <c r="PN76" s="200"/>
      <c r="PO76" s="200"/>
      <c r="PP76" s="200"/>
      <c r="PQ76" s="200"/>
      <c r="PR76" s="200"/>
      <c r="PS76" s="200"/>
      <c r="PT76" s="200"/>
      <c r="PU76" s="200"/>
      <c r="PV76" s="200"/>
      <c r="PW76" s="200"/>
      <c r="PX76" s="200"/>
      <c r="PY76" s="200"/>
      <c r="PZ76" s="200"/>
      <c r="QA76" s="200"/>
      <c r="QB76" s="200"/>
      <c r="QC76" s="200"/>
      <c r="QD76" s="200"/>
      <c r="QE76" s="200"/>
      <c r="QF76" s="200"/>
      <c r="QG76" s="200"/>
      <c r="QH76" s="200"/>
      <c r="QI76" s="200"/>
      <c r="QJ76" s="200"/>
      <c r="QK76" s="200"/>
      <c r="QL76" s="200"/>
      <c r="QM76" s="200"/>
      <c r="QN76" s="200"/>
      <c r="QO76" s="200"/>
      <c r="QP76" s="200"/>
      <c r="QQ76" s="200"/>
      <c r="QR76" s="200"/>
      <c r="QS76" s="200"/>
      <c r="QT76" s="200"/>
      <c r="QU76" s="200"/>
      <c r="QV76" s="200"/>
      <c r="QW76" s="200"/>
      <c r="QX76" s="200"/>
      <c r="QY76" s="200"/>
      <c r="QZ76" s="200"/>
      <c r="RA76" s="200"/>
      <c r="RB76" s="200"/>
      <c r="RC76" s="200"/>
      <c r="RD76" s="200"/>
      <c r="RE76" s="200"/>
      <c r="RF76" s="200"/>
      <c r="RG76" s="200"/>
      <c r="RH76" s="200"/>
      <c r="RI76" s="200"/>
      <c r="RJ76" s="200"/>
      <c r="RK76" s="200"/>
      <c r="RL76" s="200"/>
      <c r="RM76" s="200"/>
      <c r="RN76" s="200"/>
      <c r="RO76" s="200"/>
      <c r="RP76" s="200"/>
      <c r="RQ76" s="200"/>
      <c r="RR76" s="200"/>
      <c r="RS76" s="200"/>
      <c r="RT76" s="200"/>
      <c r="RU76" s="200"/>
      <c r="RV76" s="200"/>
      <c r="RW76" s="200"/>
      <c r="RX76" s="200"/>
      <c r="RY76" s="200"/>
      <c r="RZ76" s="200"/>
      <c r="SA76" s="200"/>
      <c r="SB76" s="200"/>
      <c r="SC76" s="200"/>
      <c r="SD76" s="200"/>
      <c r="SE76" s="200"/>
      <c r="SF76" s="200"/>
      <c r="SG76" s="200"/>
      <c r="SH76" s="200"/>
      <c r="SI76" s="200"/>
      <c r="SJ76" s="200"/>
      <c r="SK76" s="200"/>
      <c r="SL76" s="200"/>
      <c r="SM76" s="200"/>
      <c r="SN76" s="200"/>
      <c r="SO76" s="200"/>
      <c r="SP76" s="200"/>
      <c r="SQ76" s="200"/>
      <c r="SR76" s="200"/>
      <c r="SS76" s="200"/>
      <c r="ST76" s="200"/>
      <c r="SU76" s="200"/>
      <c r="SV76" s="200"/>
      <c r="SW76" s="200"/>
      <c r="SX76" s="200"/>
      <c r="SY76" s="200"/>
      <c r="SZ76" s="200"/>
      <c r="TA76" s="200"/>
      <c r="TB76" s="200"/>
      <c r="TC76" s="200"/>
      <c r="TD76" s="200"/>
      <c r="TE76" s="200"/>
      <c r="TF76" s="200"/>
      <c r="TG76" s="200"/>
      <c r="TH76" s="200"/>
      <c r="TI76" s="200"/>
      <c r="TJ76" s="200"/>
      <c r="TK76" s="200"/>
      <c r="TL76" s="200"/>
      <c r="TM76" s="200"/>
      <c r="TN76" s="200"/>
      <c r="TO76" s="200"/>
      <c r="TP76" s="200"/>
      <c r="TQ76" s="200"/>
      <c r="TR76" s="200"/>
      <c r="TS76" s="200"/>
      <c r="TT76" s="200"/>
      <c r="TU76" s="200"/>
      <c r="TV76" s="200"/>
      <c r="TW76" s="200"/>
      <c r="TX76" s="200"/>
      <c r="TY76" s="200"/>
      <c r="TZ76" s="200"/>
      <c r="UA76" s="200"/>
      <c r="UB76" s="200"/>
      <c r="UC76" s="200"/>
      <c r="UD76" s="200"/>
      <c r="UE76" s="200"/>
      <c r="UF76" s="200"/>
      <c r="UG76" s="200"/>
      <c r="UH76" s="200"/>
      <c r="UI76" s="200"/>
      <c r="UJ76" s="200"/>
      <c r="UK76" s="200"/>
      <c r="UL76" s="200"/>
      <c r="UM76" s="200"/>
      <c r="UN76" s="200"/>
      <c r="UO76" s="200"/>
      <c r="UP76" s="200"/>
      <c r="UQ76" s="200"/>
      <c r="UR76" s="200"/>
      <c r="US76" s="200"/>
      <c r="UT76" s="200"/>
      <c r="UU76" s="200"/>
      <c r="UV76" s="200"/>
      <c r="UW76" s="200"/>
      <c r="UX76" s="200"/>
      <c r="UY76" s="200"/>
      <c r="UZ76" s="200"/>
      <c r="VA76" s="200"/>
      <c r="VB76" s="200"/>
      <c r="VC76" s="200"/>
      <c r="VD76" s="200"/>
      <c r="VE76" s="200"/>
      <c r="VF76" s="200"/>
      <c r="VG76" s="200"/>
      <c r="VH76" s="200"/>
      <c r="VI76" s="200"/>
      <c r="VJ76" s="200"/>
      <c r="VK76" s="200"/>
      <c r="VL76" s="200"/>
      <c r="VM76" s="200"/>
      <c r="VN76" s="200"/>
      <c r="VO76" s="200"/>
      <c r="VP76" s="200"/>
      <c r="VQ76" s="200"/>
      <c r="VR76" s="200"/>
      <c r="VS76" s="200"/>
      <c r="VT76" s="200"/>
      <c r="VU76" s="200"/>
      <c r="VV76" s="200"/>
      <c r="VW76" s="200"/>
      <c r="VX76" s="200"/>
      <c r="VY76" s="200"/>
      <c r="VZ76" s="200"/>
      <c r="WA76" s="200"/>
      <c r="WB76" s="200"/>
      <c r="WC76" s="200"/>
      <c r="WD76" s="200"/>
      <c r="WE76" s="200"/>
      <c r="WF76" s="200"/>
      <c r="WG76" s="200"/>
      <c r="WH76" s="200"/>
      <c r="WI76" s="200"/>
      <c r="WJ76" s="200"/>
      <c r="WK76" s="200"/>
      <c r="WL76" s="200"/>
      <c r="WM76" s="200"/>
      <c r="WN76" s="200"/>
      <c r="WO76" s="200"/>
      <c r="WP76" s="200"/>
      <c r="WQ76" s="200"/>
      <c r="WR76" s="200"/>
      <c r="WS76" s="200"/>
      <c r="WT76" s="200"/>
      <c r="WU76" s="200"/>
      <c r="WV76" s="200"/>
      <c r="WW76" s="200"/>
      <c r="WX76" s="200"/>
      <c r="WY76" s="200"/>
      <c r="WZ76" s="200"/>
      <c r="XA76" s="200"/>
      <c r="XB76" s="200"/>
      <c r="XC76" s="200"/>
      <c r="XD76" s="200"/>
      <c r="XE76" s="200"/>
      <c r="XF76" s="200"/>
      <c r="XG76" s="200"/>
      <c r="XH76" s="200"/>
      <c r="XI76" s="200"/>
      <c r="XJ76" s="200"/>
      <c r="XK76" s="200"/>
      <c r="XL76" s="200"/>
      <c r="XM76" s="200"/>
      <c r="XN76" s="200"/>
      <c r="XO76" s="200"/>
      <c r="XP76" s="200"/>
      <c r="XQ76" s="200"/>
      <c r="XR76" s="200"/>
      <c r="XS76" s="200"/>
      <c r="XT76" s="200"/>
      <c r="XU76" s="200"/>
      <c r="XV76" s="200"/>
      <c r="XW76" s="200"/>
      <c r="XX76" s="200"/>
      <c r="XY76" s="200"/>
      <c r="XZ76" s="200"/>
      <c r="YA76" s="200"/>
      <c r="YB76" s="200"/>
      <c r="YC76" s="200"/>
      <c r="YD76" s="200"/>
      <c r="YE76" s="200"/>
      <c r="YF76" s="200"/>
      <c r="YG76" s="200"/>
      <c r="YH76" s="200"/>
      <c r="YI76" s="200"/>
      <c r="YJ76" s="200"/>
      <c r="YK76" s="200"/>
      <c r="YL76" s="200"/>
      <c r="YM76" s="200"/>
      <c r="YN76" s="200"/>
      <c r="YO76" s="200"/>
      <c r="YP76" s="200"/>
      <c r="YQ76" s="200"/>
      <c r="YR76" s="200"/>
      <c r="YS76" s="200"/>
      <c r="YT76" s="200"/>
      <c r="YU76" s="200"/>
      <c r="YV76" s="200"/>
      <c r="YW76" s="200"/>
      <c r="YX76" s="200"/>
      <c r="YY76" s="200"/>
      <c r="YZ76" s="200"/>
      <c r="ZA76" s="200"/>
      <c r="ZB76" s="200"/>
      <c r="ZC76" s="200"/>
      <c r="ZD76" s="200"/>
      <c r="ZE76" s="200"/>
      <c r="ZF76" s="200"/>
      <c r="ZG76" s="200"/>
      <c r="ZH76" s="200"/>
      <c r="ZI76" s="200"/>
      <c r="ZJ76" s="200"/>
      <c r="ZK76" s="200"/>
      <c r="ZL76" s="200"/>
      <c r="ZM76" s="200"/>
      <c r="ZN76" s="200"/>
      <c r="ZO76" s="200"/>
      <c r="ZP76" s="200"/>
      <c r="ZQ76" s="200"/>
      <c r="ZR76" s="200"/>
      <c r="ZS76" s="200"/>
      <c r="ZT76" s="200"/>
      <c r="ZU76" s="200"/>
      <c r="ZV76" s="200"/>
      <c r="ZW76" s="200"/>
      <c r="ZX76" s="200"/>
      <c r="ZY76" s="200"/>
      <c r="ZZ76" s="200"/>
      <c r="AAA76" s="200"/>
      <c r="AAB76" s="200"/>
      <c r="AAC76" s="200"/>
      <c r="AAD76" s="200"/>
      <c r="AAE76" s="200"/>
      <c r="AAF76" s="200"/>
      <c r="AAG76" s="200"/>
      <c r="AAH76" s="200"/>
      <c r="AAI76" s="200"/>
      <c r="AAJ76" s="200"/>
      <c r="AAK76" s="200"/>
      <c r="AAL76" s="200"/>
      <c r="AAM76" s="200"/>
      <c r="AAN76" s="200"/>
      <c r="AAO76" s="200"/>
      <c r="AAP76" s="200"/>
      <c r="AAQ76" s="200"/>
      <c r="AAR76" s="200"/>
      <c r="AAS76" s="200"/>
      <c r="AAT76" s="200"/>
      <c r="AAU76" s="200"/>
      <c r="AAV76" s="200"/>
      <c r="AAW76" s="200"/>
      <c r="AAX76" s="200"/>
      <c r="AAY76" s="200"/>
      <c r="AAZ76" s="200"/>
      <c r="ABA76" s="200"/>
      <c r="ABB76" s="200"/>
      <c r="ABC76" s="200"/>
      <c r="ABD76" s="200"/>
      <c r="ABE76" s="200"/>
      <c r="ABF76" s="200"/>
      <c r="ABG76" s="200"/>
      <c r="ABH76" s="200"/>
      <c r="ABI76" s="200"/>
      <c r="ABJ76" s="200"/>
      <c r="ABK76" s="200"/>
      <c r="ABL76" s="200"/>
      <c r="ABM76" s="200"/>
      <c r="ABN76" s="200"/>
      <c r="ABO76" s="200"/>
      <c r="ABP76" s="200"/>
      <c r="ABQ76" s="200"/>
      <c r="ABR76" s="200"/>
      <c r="ABS76" s="200"/>
      <c r="ABT76" s="200"/>
      <c r="ABU76" s="200"/>
      <c r="ABV76" s="200"/>
      <c r="ABW76" s="200"/>
      <c r="ABX76" s="200"/>
      <c r="ABY76" s="200"/>
      <c r="ABZ76" s="200"/>
      <c r="ACA76" s="200"/>
      <c r="ACB76" s="200"/>
      <c r="ACC76" s="200"/>
      <c r="ACD76" s="200"/>
      <c r="ACE76" s="200"/>
      <c r="ACF76" s="200"/>
      <c r="ACG76" s="200"/>
      <c r="ACH76" s="200"/>
      <c r="ACI76" s="200"/>
      <c r="ACJ76" s="200"/>
      <c r="ACK76" s="200"/>
      <c r="ACL76" s="200"/>
      <c r="ACM76" s="200"/>
      <c r="ACN76" s="200"/>
      <c r="ACO76" s="200"/>
      <c r="ACP76" s="200"/>
      <c r="ACQ76" s="200"/>
      <c r="ACR76" s="200"/>
      <c r="ACS76" s="200"/>
      <c r="ACT76" s="200"/>
      <c r="ACU76" s="200"/>
      <c r="ACV76" s="200"/>
      <c r="ACW76" s="200"/>
      <c r="ACX76" s="200"/>
      <c r="ACY76" s="200"/>
      <c r="ACZ76" s="200"/>
      <c r="ADA76" s="200"/>
      <c r="ADB76" s="200"/>
      <c r="ADC76" s="200"/>
      <c r="ADD76" s="200"/>
      <c r="ADE76" s="200"/>
      <c r="ADF76" s="200"/>
      <c r="ADG76" s="200"/>
      <c r="ADH76" s="200"/>
      <c r="ADI76" s="200"/>
      <c r="ADJ76" s="200"/>
      <c r="ADK76" s="200"/>
      <c r="ADL76" s="200"/>
      <c r="ADM76" s="200"/>
      <c r="ADN76" s="200"/>
      <c r="ADO76" s="200"/>
      <c r="ADP76" s="200"/>
      <c r="ADQ76" s="200"/>
      <c r="ADR76" s="200"/>
      <c r="ADS76" s="200"/>
      <c r="ADT76" s="200"/>
      <c r="ADU76" s="200"/>
      <c r="ADV76" s="200"/>
      <c r="ADW76" s="200"/>
      <c r="ADX76" s="200"/>
      <c r="ADY76" s="200"/>
      <c r="ADZ76" s="200"/>
      <c r="AEA76" s="200"/>
      <c r="AEB76" s="200"/>
      <c r="AEC76" s="200"/>
      <c r="AED76" s="200"/>
      <c r="AEE76" s="200"/>
      <c r="AEF76" s="200"/>
      <c r="AEG76" s="200"/>
      <c r="AEH76" s="200"/>
      <c r="AEI76" s="200"/>
      <c r="AEJ76" s="200"/>
      <c r="AEK76" s="200"/>
      <c r="AEL76" s="200"/>
      <c r="AEM76" s="200"/>
      <c r="AEN76" s="200"/>
      <c r="AEO76" s="200"/>
      <c r="AEP76" s="200"/>
      <c r="AEQ76" s="200"/>
      <c r="AER76" s="200"/>
      <c r="AES76" s="200"/>
      <c r="AET76" s="200"/>
      <c r="AEU76" s="200"/>
      <c r="AEV76" s="200"/>
      <c r="AEW76" s="200"/>
      <c r="AEX76" s="200"/>
      <c r="AEY76" s="200"/>
      <c r="AEZ76" s="200"/>
      <c r="AFA76" s="200"/>
      <c r="AFB76" s="200"/>
      <c r="AFC76" s="200"/>
      <c r="AFD76" s="200"/>
      <c r="AFE76" s="200"/>
      <c r="AFF76" s="200"/>
      <c r="AFG76" s="200"/>
      <c r="AFH76" s="200"/>
      <c r="AFI76" s="200"/>
      <c r="AFJ76" s="200"/>
      <c r="AFK76" s="200"/>
      <c r="AFL76" s="200"/>
      <c r="AFM76" s="200"/>
      <c r="AFN76" s="200"/>
      <c r="AFO76" s="200"/>
      <c r="AFP76" s="200"/>
      <c r="AFQ76" s="200"/>
      <c r="AFR76" s="200"/>
      <c r="AFS76" s="200"/>
      <c r="AFT76" s="200"/>
      <c r="AFU76" s="200"/>
      <c r="AFV76" s="200"/>
      <c r="AFW76" s="200"/>
      <c r="AFX76" s="200"/>
      <c r="AFY76" s="200"/>
      <c r="AFZ76" s="200"/>
      <c r="AGA76" s="200"/>
      <c r="AGB76" s="200"/>
      <c r="AGC76" s="200"/>
      <c r="AGD76" s="200"/>
      <c r="AGE76" s="200"/>
      <c r="AGF76" s="200"/>
      <c r="AGG76" s="200"/>
      <c r="AGH76" s="200"/>
      <c r="AGI76" s="200"/>
      <c r="AGJ76" s="200"/>
      <c r="AGK76" s="200"/>
      <c r="AGL76" s="200"/>
      <c r="AGM76" s="200"/>
      <c r="AGN76" s="200"/>
      <c r="AGO76" s="200"/>
      <c r="AGP76" s="200"/>
      <c r="AGQ76" s="200"/>
      <c r="AGR76" s="200"/>
      <c r="AGS76" s="200"/>
      <c r="AGT76" s="200"/>
      <c r="AGU76" s="200"/>
      <c r="AGV76" s="200"/>
      <c r="AGW76" s="200"/>
      <c r="AGX76" s="200"/>
      <c r="AGY76" s="200"/>
      <c r="AGZ76" s="200"/>
      <c r="AHA76" s="200"/>
      <c r="AHB76" s="200"/>
      <c r="AHC76" s="200"/>
      <c r="AHD76" s="200"/>
      <c r="AHE76" s="200"/>
      <c r="AHF76" s="200"/>
      <c r="AHG76" s="200"/>
      <c r="AHH76" s="200"/>
      <c r="AHI76" s="200"/>
      <c r="AHJ76" s="200"/>
      <c r="AHK76" s="200"/>
      <c r="AHL76" s="200"/>
      <c r="AHM76" s="200"/>
      <c r="AHN76" s="200"/>
      <c r="AHO76" s="200"/>
      <c r="AHP76" s="200"/>
      <c r="AHQ76" s="200"/>
      <c r="AHR76" s="200"/>
      <c r="AHS76" s="200"/>
      <c r="AHT76" s="200"/>
      <c r="AHU76" s="200"/>
      <c r="AHV76" s="200"/>
      <c r="AHW76" s="200"/>
      <c r="AHX76" s="200"/>
      <c r="AHY76" s="200"/>
      <c r="AHZ76" s="200"/>
      <c r="AIA76" s="200"/>
      <c r="AIB76" s="200"/>
      <c r="AIC76" s="200"/>
      <c r="AID76" s="200"/>
      <c r="AIE76" s="200"/>
      <c r="AIF76" s="200"/>
      <c r="AIG76" s="200"/>
      <c r="AIH76" s="200"/>
      <c r="AII76" s="200"/>
      <c r="AIJ76" s="200"/>
      <c r="AIK76" s="200"/>
      <c r="AIL76" s="200"/>
      <c r="AIM76" s="200"/>
      <c r="AIN76" s="200"/>
      <c r="AIO76" s="200"/>
      <c r="AIP76" s="200"/>
      <c r="AIQ76" s="200"/>
      <c r="AIR76" s="200"/>
      <c r="AIS76" s="200"/>
      <c r="AIT76" s="200"/>
      <c r="AIU76" s="200"/>
      <c r="AIV76" s="200"/>
      <c r="AIW76" s="200"/>
      <c r="AIX76" s="200"/>
      <c r="AIY76" s="200"/>
      <c r="AIZ76" s="200"/>
      <c r="AJA76" s="200"/>
      <c r="AJB76" s="200"/>
      <c r="AJC76" s="200"/>
      <c r="AJD76" s="200"/>
      <c r="AJE76" s="200"/>
      <c r="AJF76" s="200"/>
      <c r="AJG76" s="200"/>
      <c r="AJH76" s="200"/>
      <c r="AJI76" s="200"/>
      <c r="AJJ76" s="200"/>
      <c r="AJK76" s="200"/>
      <c r="AJL76" s="200"/>
      <c r="AJM76" s="200"/>
      <c r="AJN76" s="200"/>
      <c r="AJO76" s="200"/>
      <c r="AJP76" s="200"/>
      <c r="AJQ76" s="200"/>
      <c r="AJR76" s="200"/>
      <c r="AJS76" s="200"/>
      <c r="AJT76" s="200"/>
      <c r="AJU76" s="200"/>
      <c r="AJV76" s="200"/>
      <c r="AJW76" s="200"/>
      <c r="AJX76" s="200"/>
      <c r="AJY76" s="200"/>
      <c r="AJZ76" s="200"/>
      <c r="AKA76" s="200"/>
      <c r="AKB76" s="200"/>
      <c r="AKC76" s="200"/>
      <c r="AKD76" s="200"/>
      <c r="AKE76" s="200"/>
      <c r="AKF76" s="200"/>
      <c r="AKG76" s="200"/>
      <c r="AKH76" s="200"/>
      <c r="AKI76" s="200"/>
      <c r="AKJ76" s="200"/>
      <c r="AKK76" s="200"/>
      <c r="AKL76" s="200"/>
      <c r="AKM76" s="200"/>
      <c r="AKN76" s="200"/>
      <c r="AKO76" s="200"/>
      <c r="AKP76" s="200"/>
      <c r="AKQ76" s="200"/>
      <c r="AKR76" s="200"/>
      <c r="AKS76" s="200"/>
      <c r="AKT76" s="200"/>
      <c r="AKU76" s="200"/>
      <c r="AKV76" s="200"/>
      <c r="AKW76" s="200"/>
      <c r="AKX76" s="200"/>
      <c r="AKY76" s="200"/>
      <c r="AKZ76" s="200"/>
      <c r="ALA76" s="200"/>
      <c r="ALB76" s="200"/>
      <c r="ALC76" s="200"/>
      <c r="ALD76" s="200"/>
      <c r="ALE76" s="200"/>
      <c r="ALF76" s="200"/>
      <c r="ALG76" s="200"/>
      <c r="ALH76" s="200"/>
      <c r="ALI76" s="200"/>
      <c r="ALJ76" s="200"/>
      <c r="ALK76" s="200"/>
      <c r="ALL76" s="200"/>
      <c r="ALM76" s="200"/>
      <c r="ALN76" s="200"/>
      <c r="ALO76" s="200"/>
      <c r="ALP76" s="200"/>
      <c r="ALQ76" s="200"/>
      <c r="ALR76" s="200"/>
      <c r="ALS76" s="200"/>
      <c r="ALT76" s="200"/>
      <c r="ALU76" s="200"/>
      <c r="ALV76" s="200"/>
      <c r="ALW76" s="200"/>
      <c r="ALX76" s="200"/>
      <c r="ALY76" s="200"/>
      <c r="ALZ76" s="200"/>
      <c r="AMA76" s="200"/>
      <c r="AMB76" s="200"/>
      <c r="AMC76" s="200"/>
      <c r="AMD76" s="200"/>
      <c r="AME76" s="200"/>
      <c r="AMF76" s="200"/>
      <c r="AMG76" s="200"/>
      <c r="AMH76" s="200"/>
      <c r="AMI76" s="200"/>
      <c r="AMJ76" s="200"/>
      <c r="AMK76" s="200"/>
      <c r="AML76" s="200"/>
      <c r="AMM76" s="200"/>
      <c r="AMN76" s="200"/>
      <c r="AMO76" s="200"/>
      <c r="AMP76" s="200"/>
      <c r="AMQ76" s="200"/>
    </row>
    <row r="77" spans="1:1031" s="54" customFormat="1" ht="13.15" customHeight="1">
      <c r="A77" s="251"/>
      <c r="B77" s="251"/>
      <c r="C77" s="251"/>
      <c r="D77" s="221"/>
      <c r="E77" s="221"/>
      <c r="F77" s="221"/>
      <c r="H77" s="200"/>
      <c r="I77" s="220"/>
      <c r="J77" s="302"/>
      <c r="K77" s="302"/>
      <c r="L77" s="302"/>
      <c r="M77" s="302"/>
      <c r="N77" s="200"/>
      <c r="O77" s="200"/>
      <c r="P77" s="200"/>
      <c r="Q77" s="200"/>
      <c r="R77" s="200"/>
      <c r="S77" s="200"/>
      <c r="T77" s="200"/>
      <c r="U77" s="200"/>
      <c r="V77" s="200"/>
      <c r="W77" s="200"/>
      <c r="X77" s="200"/>
      <c r="Y77" s="200"/>
      <c r="Z77" s="200"/>
      <c r="AA77" s="200"/>
      <c r="AB77" s="200"/>
      <c r="AC77" s="200"/>
      <c r="AD77" s="200"/>
      <c r="AE77" s="205"/>
      <c r="AF77" s="200"/>
      <c r="AG77" s="200"/>
      <c r="AH77" s="200"/>
      <c r="AI77" s="200"/>
      <c r="AJ77" s="200"/>
      <c r="AK77" s="200"/>
      <c r="AL77" s="200"/>
      <c r="AM77" s="200"/>
      <c r="AN77" s="200"/>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200"/>
      <c r="CN77" s="200"/>
      <c r="CO77" s="200"/>
      <c r="CP77" s="200"/>
      <c r="CQ77" s="200"/>
      <c r="CR77" s="200"/>
      <c r="CS77" s="200"/>
      <c r="CT77" s="200"/>
      <c r="CU77" s="200"/>
      <c r="CV77" s="200"/>
      <c r="CW77" s="200"/>
      <c r="CX77" s="200"/>
      <c r="CY77" s="200"/>
      <c r="CZ77" s="200"/>
      <c r="DA77" s="200"/>
      <c r="DB77" s="200"/>
      <c r="DC77" s="200"/>
      <c r="DD77" s="200"/>
      <c r="DE77" s="200"/>
      <c r="DF77" s="200"/>
      <c r="DG77" s="200"/>
      <c r="DH77" s="200"/>
      <c r="DI77" s="200"/>
      <c r="DJ77" s="200"/>
      <c r="DK77" s="200"/>
      <c r="DL77" s="200"/>
      <c r="DM77" s="200"/>
      <c r="DN77" s="200"/>
      <c r="DO77" s="200"/>
      <c r="DP77" s="200"/>
      <c r="DQ77" s="200"/>
      <c r="DR77" s="200"/>
      <c r="DS77" s="200"/>
      <c r="DT77" s="200"/>
      <c r="DU77" s="200"/>
      <c r="DV77" s="200"/>
      <c r="DW77" s="200"/>
      <c r="DX77" s="200"/>
      <c r="DY77" s="200"/>
      <c r="DZ77" s="200"/>
      <c r="EA77" s="200"/>
      <c r="EB77" s="200"/>
      <c r="EC77" s="200"/>
      <c r="ED77" s="200"/>
      <c r="EE77" s="200"/>
      <c r="EF77" s="200"/>
      <c r="EG77" s="200"/>
      <c r="EH77" s="200"/>
      <c r="EI77" s="200"/>
      <c r="EJ77" s="200"/>
      <c r="EK77" s="200"/>
      <c r="EL77" s="200"/>
      <c r="EM77" s="200"/>
      <c r="EN77" s="200"/>
      <c r="EO77" s="200"/>
      <c r="EP77" s="200"/>
      <c r="EQ77" s="200"/>
      <c r="ER77" s="200"/>
      <c r="ES77" s="200"/>
      <c r="ET77" s="200"/>
      <c r="EU77" s="200"/>
      <c r="EV77" s="200"/>
      <c r="EW77" s="200"/>
      <c r="EX77" s="200"/>
      <c r="EY77" s="200"/>
      <c r="EZ77" s="200"/>
      <c r="FA77" s="200"/>
      <c r="FB77" s="200"/>
      <c r="FC77" s="200"/>
      <c r="FD77" s="200"/>
      <c r="FE77" s="200"/>
      <c r="FF77" s="200"/>
      <c r="FG77" s="200"/>
      <c r="FH77" s="200"/>
      <c r="FI77" s="200"/>
      <c r="FJ77" s="200"/>
      <c r="FK77" s="200"/>
      <c r="FL77" s="200"/>
      <c r="FM77" s="200"/>
      <c r="FN77" s="200"/>
      <c r="FO77" s="200"/>
      <c r="FP77" s="200"/>
      <c r="FQ77" s="200"/>
      <c r="FR77" s="200"/>
      <c r="FS77" s="200"/>
      <c r="FT77" s="200"/>
      <c r="FU77" s="200"/>
      <c r="FV77" s="200"/>
      <c r="FW77" s="200"/>
      <c r="FX77" s="200"/>
      <c r="FY77" s="200"/>
      <c r="FZ77" s="200"/>
      <c r="GA77" s="200"/>
      <c r="GB77" s="200"/>
      <c r="GC77" s="200"/>
      <c r="GD77" s="200"/>
      <c r="GE77" s="200"/>
      <c r="GF77" s="200"/>
      <c r="GG77" s="200"/>
      <c r="GH77" s="200"/>
      <c r="GI77" s="200"/>
      <c r="GJ77" s="200"/>
      <c r="GK77" s="200"/>
      <c r="GL77" s="200"/>
      <c r="GM77" s="200"/>
      <c r="GN77" s="200"/>
      <c r="GO77" s="200"/>
      <c r="GP77" s="200"/>
      <c r="GQ77" s="200"/>
      <c r="GR77" s="200"/>
      <c r="GS77" s="200"/>
      <c r="GT77" s="200"/>
      <c r="GU77" s="200"/>
      <c r="GV77" s="200"/>
      <c r="GW77" s="200"/>
      <c r="GX77" s="200"/>
      <c r="GY77" s="200"/>
      <c r="GZ77" s="200"/>
      <c r="HA77" s="200"/>
      <c r="HB77" s="200"/>
      <c r="HC77" s="200"/>
      <c r="HD77" s="200"/>
      <c r="HE77" s="200"/>
      <c r="HF77" s="200"/>
      <c r="HG77" s="200"/>
      <c r="HH77" s="200"/>
      <c r="HI77" s="200"/>
      <c r="HJ77" s="200"/>
      <c r="HK77" s="200"/>
      <c r="HL77" s="200"/>
      <c r="HM77" s="200"/>
      <c r="HN77" s="200"/>
      <c r="HO77" s="200"/>
      <c r="HP77" s="200"/>
      <c r="HQ77" s="200"/>
      <c r="HR77" s="200"/>
      <c r="HS77" s="200"/>
      <c r="HT77" s="200"/>
      <c r="HU77" s="200"/>
      <c r="HV77" s="200"/>
      <c r="HW77" s="200"/>
      <c r="HX77" s="200"/>
      <c r="HY77" s="200"/>
      <c r="HZ77" s="200"/>
      <c r="IA77" s="200"/>
      <c r="IB77" s="200"/>
      <c r="IC77" s="200"/>
      <c r="ID77" s="200"/>
      <c r="IE77" s="200"/>
      <c r="IF77" s="200"/>
      <c r="IG77" s="200"/>
      <c r="IH77" s="200"/>
      <c r="II77" s="200"/>
      <c r="IJ77" s="200"/>
      <c r="IK77" s="200"/>
      <c r="IL77" s="200"/>
      <c r="IM77" s="200"/>
      <c r="IN77" s="200"/>
      <c r="IO77" s="200"/>
      <c r="IP77" s="200"/>
      <c r="IQ77" s="200"/>
      <c r="IR77" s="200"/>
      <c r="IS77" s="200"/>
      <c r="IT77" s="200"/>
      <c r="IU77" s="200"/>
      <c r="IV77" s="200"/>
      <c r="IW77" s="200"/>
      <c r="IX77" s="200"/>
      <c r="IY77" s="200"/>
      <c r="IZ77" s="200"/>
      <c r="JA77" s="200"/>
      <c r="JB77" s="200"/>
      <c r="JC77" s="200"/>
      <c r="JD77" s="200"/>
      <c r="JE77" s="200"/>
      <c r="JF77" s="200"/>
      <c r="JG77" s="200"/>
      <c r="JH77" s="200"/>
      <c r="JI77" s="200"/>
      <c r="JJ77" s="200"/>
      <c r="JK77" s="200"/>
      <c r="JL77" s="200"/>
      <c r="JM77" s="200"/>
      <c r="JN77" s="200"/>
      <c r="JO77" s="200"/>
      <c r="JP77" s="200"/>
      <c r="JQ77" s="200"/>
      <c r="JR77" s="200"/>
      <c r="JS77" s="200"/>
      <c r="JT77" s="200"/>
      <c r="JU77" s="200"/>
      <c r="JV77" s="200"/>
      <c r="JW77" s="200"/>
      <c r="JX77" s="200"/>
      <c r="JY77" s="200"/>
      <c r="JZ77" s="200"/>
      <c r="KA77" s="200"/>
      <c r="KB77" s="200"/>
      <c r="KC77" s="200"/>
      <c r="KD77" s="200"/>
      <c r="KE77" s="200"/>
      <c r="KF77" s="200"/>
      <c r="KG77" s="200"/>
      <c r="KH77" s="200"/>
      <c r="KI77" s="200"/>
      <c r="KJ77" s="200"/>
      <c r="KK77" s="200"/>
      <c r="KL77" s="200"/>
      <c r="KM77" s="200"/>
      <c r="KN77" s="200"/>
      <c r="KO77" s="200"/>
      <c r="KP77" s="200"/>
      <c r="KQ77" s="200"/>
      <c r="KR77" s="200"/>
      <c r="KS77" s="200"/>
      <c r="KT77" s="200"/>
      <c r="KU77" s="200"/>
      <c r="KV77" s="200"/>
      <c r="KW77" s="200"/>
      <c r="KX77" s="200"/>
      <c r="KY77" s="200"/>
      <c r="KZ77" s="200"/>
      <c r="LA77" s="200"/>
      <c r="LB77" s="200"/>
      <c r="LC77" s="200"/>
      <c r="LD77" s="200"/>
      <c r="LE77" s="200"/>
      <c r="LF77" s="200"/>
      <c r="LG77" s="200"/>
      <c r="LH77" s="200"/>
      <c r="LI77" s="200"/>
      <c r="LJ77" s="200"/>
      <c r="LK77" s="200"/>
      <c r="LL77" s="200"/>
      <c r="LM77" s="200"/>
      <c r="LN77" s="200"/>
      <c r="LO77" s="200"/>
      <c r="LP77" s="200"/>
      <c r="LQ77" s="200"/>
      <c r="LR77" s="200"/>
      <c r="LS77" s="200"/>
      <c r="LT77" s="200"/>
      <c r="LU77" s="200"/>
      <c r="LV77" s="200"/>
      <c r="LW77" s="200"/>
      <c r="LX77" s="200"/>
      <c r="LY77" s="200"/>
      <c r="LZ77" s="200"/>
      <c r="MA77" s="200"/>
      <c r="MB77" s="200"/>
      <c r="MC77" s="200"/>
      <c r="MD77" s="200"/>
      <c r="ME77" s="200"/>
      <c r="MF77" s="200"/>
      <c r="MG77" s="200"/>
      <c r="MH77" s="200"/>
      <c r="MI77" s="200"/>
      <c r="MJ77" s="200"/>
      <c r="MK77" s="200"/>
      <c r="ML77" s="200"/>
      <c r="MM77" s="200"/>
      <c r="MN77" s="200"/>
      <c r="MO77" s="200"/>
      <c r="MP77" s="200"/>
      <c r="MQ77" s="200"/>
      <c r="MR77" s="200"/>
      <c r="MS77" s="200"/>
      <c r="MT77" s="200"/>
      <c r="MU77" s="200"/>
      <c r="MV77" s="200"/>
      <c r="MW77" s="200"/>
      <c r="MX77" s="200"/>
      <c r="MY77" s="200"/>
      <c r="MZ77" s="200"/>
      <c r="NA77" s="200"/>
      <c r="NB77" s="200"/>
      <c r="NC77" s="200"/>
      <c r="ND77" s="200"/>
      <c r="NE77" s="200"/>
      <c r="NF77" s="200"/>
      <c r="NG77" s="200"/>
      <c r="NH77" s="200"/>
      <c r="NI77" s="200"/>
      <c r="NJ77" s="200"/>
      <c r="NK77" s="200"/>
      <c r="NL77" s="200"/>
      <c r="NM77" s="200"/>
      <c r="NN77" s="200"/>
      <c r="NO77" s="200"/>
      <c r="NP77" s="200"/>
      <c r="NQ77" s="200"/>
      <c r="NR77" s="200"/>
      <c r="NS77" s="200"/>
      <c r="NT77" s="200"/>
      <c r="NU77" s="200"/>
      <c r="NV77" s="200"/>
      <c r="NW77" s="200"/>
      <c r="NX77" s="200"/>
      <c r="NY77" s="200"/>
      <c r="NZ77" s="200"/>
      <c r="OA77" s="200"/>
      <c r="OB77" s="200"/>
      <c r="OC77" s="200"/>
      <c r="OD77" s="200"/>
      <c r="OE77" s="200"/>
      <c r="OF77" s="200"/>
      <c r="OG77" s="200"/>
      <c r="OH77" s="200"/>
      <c r="OI77" s="200"/>
      <c r="OJ77" s="200"/>
      <c r="OK77" s="200"/>
      <c r="OL77" s="200"/>
      <c r="OM77" s="200"/>
      <c r="ON77" s="200"/>
      <c r="OO77" s="200"/>
      <c r="OP77" s="200"/>
      <c r="OQ77" s="200"/>
      <c r="OR77" s="200"/>
      <c r="OS77" s="200"/>
      <c r="OT77" s="200"/>
      <c r="OU77" s="200"/>
      <c r="OV77" s="200"/>
      <c r="OW77" s="200"/>
      <c r="OX77" s="200"/>
      <c r="OY77" s="200"/>
      <c r="OZ77" s="200"/>
      <c r="PA77" s="200"/>
      <c r="PB77" s="200"/>
      <c r="PC77" s="200"/>
      <c r="PD77" s="200"/>
      <c r="PE77" s="200"/>
      <c r="PF77" s="200"/>
      <c r="PG77" s="200"/>
      <c r="PH77" s="200"/>
      <c r="PI77" s="200"/>
      <c r="PJ77" s="200"/>
      <c r="PK77" s="200"/>
      <c r="PL77" s="200"/>
      <c r="PM77" s="200"/>
      <c r="PN77" s="200"/>
      <c r="PO77" s="200"/>
      <c r="PP77" s="200"/>
      <c r="PQ77" s="200"/>
      <c r="PR77" s="200"/>
      <c r="PS77" s="200"/>
      <c r="PT77" s="200"/>
      <c r="PU77" s="200"/>
      <c r="PV77" s="200"/>
      <c r="PW77" s="200"/>
      <c r="PX77" s="200"/>
      <c r="PY77" s="200"/>
      <c r="PZ77" s="200"/>
      <c r="QA77" s="200"/>
      <c r="QB77" s="200"/>
      <c r="QC77" s="200"/>
      <c r="QD77" s="200"/>
      <c r="QE77" s="200"/>
      <c r="QF77" s="200"/>
      <c r="QG77" s="200"/>
      <c r="QH77" s="200"/>
      <c r="QI77" s="200"/>
      <c r="QJ77" s="200"/>
      <c r="QK77" s="200"/>
      <c r="QL77" s="200"/>
      <c r="QM77" s="200"/>
      <c r="QN77" s="200"/>
      <c r="QO77" s="200"/>
      <c r="QP77" s="200"/>
      <c r="QQ77" s="200"/>
      <c r="QR77" s="200"/>
      <c r="QS77" s="200"/>
      <c r="QT77" s="200"/>
      <c r="QU77" s="200"/>
      <c r="QV77" s="200"/>
      <c r="QW77" s="200"/>
      <c r="QX77" s="200"/>
      <c r="QY77" s="200"/>
      <c r="QZ77" s="200"/>
      <c r="RA77" s="200"/>
      <c r="RB77" s="200"/>
      <c r="RC77" s="200"/>
      <c r="RD77" s="200"/>
      <c r="RE77" s="200"/>
      <c r="RF77" s="200"/>
      <c r="RG77" s="200"/>
      <c r="RH77" s="200"/>
      <c r="RI77" s="200"/>
      <c r="RJ77" s="200"/>
      <c r="RK77" s="200"/>
      <c r="RL77" s="200"/>
      <c r="RM77" s="200"/>
      <c r="RN77" s="200"/>
      <c r="RO77" s="200"/>
      <c r="RP77" s="200"/>
      <c r="RQ77" s="200"/>
      <c r="RR77" s="200"/>
      <c r="RS77" s="200"/>
      <c r="RT77" s="200"/>
      <c r="RU77" s="200"/>
      <c r="RV77" s="200"/>
      <c r="RW77" s="200"/>
      <c r="RX77" s="200"/>
      <c r="RY77" s="200"/>
      <c r="RZ77" s="200"/>
      <c r="SA77" s="200"/>
      <c r="SB77" s="200"/>
      <c r="SC77" s="200"/>
      <c r="SD77" s="200"/>
      <c r="SE77" s="200"/>
      <c r="SF77" s="200"/>
      <c r="SG77" s="200"/>
      <c r="SH77" s="200"/>
      <c r="SI77" s="200"/>
      <c r="SJ77" s="200"/>
      <c r="SK77" s="200"/>
      <c r="SL77" s="200"/>
      <c r="SM77" s="200"/>
      <c r="SN77" s="200"/>
      <c r="SO77" s="200"/>
      <c r="SP77" s="200"/>
      <c r="SQ77" s="200"/>
      <c r="SR77" s="200"/>
      <c r="SS77" s="200"/>
      <c r="ST77" s="200"/>
      <c r="SU77" s="200"/>
      <c r="SV77" s="200"/>
      <c r="SW77" s="200"/>
      <c r="SX77" s="200"/>
      <c r="SY77" s="200"/>
      <c r="SZ77" s="200"/>
      <c r="TA77" s="200"/>
      <c r="TB77" s="200"/>
      <c r="TC77" s="200"/>
      <c r="TD77" s="200"/>
      <c r="TE77" s="200"/>
      <c r="TF77" s="200"/>
      <c r="TG77" s="200"/>
      <c r="TH77" s="200"/>
      <c r="TI77" s="200"/>
      <c r="TJ77" s="200"/>
      <c r="TK77" s="200"/>
      <c r="TL77" s="200"/>
      <c r="TM77" s="200"/>
      <c r="TN77" s="200"/>
      <c r="TO77" s="200"/>
      <c r="TP77" s="200"/>
      <c r="TQ77" s="200"/>
      <c r="TR77" s="200"/>
      <c r="TS77" s="200"/>
      <c r="TT77" s="200"/>
      <c r="TU77" s="200"/>
      <c r="TV77" s="200"/>
      <c r="TW77" s="200"/>
      <c r="TX77" s="200"/>
      <c r="TY77" s="200"/>
      <c r="TZ77" s="200"/>
      <c r="UA77" s="200"/>
      <c r="UB77" s="200"/>
      <c r="UC77" s="200"/>
      <c r="UD77" s="200"/>
      <c r="UE77" s="200"/>
      <c r="UF77" s="200"/>
      <c r="UG77" s="200"/>
      <c r="UH77" s="200"/>
      <c r="UI77" s="200"/>
      <c r="UJ77" s="200"/>
      <c r="UK77" s="200"/>
      <c r="UL77" s="200"/>
      <c r="UM77" s="200"/>
      <c r="UN77" s="200"/>
      <c r="UO77" s="200"/>
      <c r="UP77" s="200"/>
      <c r="UQ77" s="200"/>
      <c r="UR77" s="200"/>
      <c r="US77" s="200"/>
      <c r="UT77" s="200"/>
      <c r="UU77" s="200"/>
      <c r="UV77" s="200"/>
      <c r="UW77" s="200"/>
      <c r="UX77" s="200"/>
      <c r="UY77" s="200"/>
      <c r="UZ77" s="200"/>
      <c r="VA77" s="200"/>
      <c r="VB77" s="200"/>
      <c r="VC77" s="200"/>
      <c r="VD77" s="200"/>
      <c r="VE77" s="200"/>
      <c r="VF77" s="200"/>
      <c r="VG77" s="200"/>
      <c r="VH77" s="200"/>
      <c r="VI77" s="200"/>
      <c r="VJ77" s="200"/>
      <c r="VK77" s="200"/>
      <c r="VL77" s="200"/>
      <c r="VM77" s="200"/>
      <c r="VN77" s="200"/>
      <c r="VO77" s="200"/>
      <c r="VP77" s="200"/>
      <c r="VQ77" s="200"/>
      <c r="VR77" s="200"/>
      <c r="VS77" s="200"/>
      <c r="VT77" s="200"/>
      <c r="VU77" s="200"/>
      <c r="VV77" s="200"/>
      <c r="VW77" s="200"/>
      <c r="VX77" s="200"/>
      <c r="VY77" s="200"/>
      <c r="VZ77" s="200"/>
      <c r="WA77" s="200"/>
      <c r="WB77" s="200"/>
      <c r="WC77" s="200"/>
      <c r="WD77" s="200"/>
      <c r="WE77" s="200"/>
      <c r="WF77" s="200"/>
      <c r="WG77" s="200"/>
      <c r="WH77" s="200"/>
      <c r="WI77" s="200"/>
      <c r="WJ77" s="200"/>
      <c r="WK77" s="200"/>
      <c r="WL77" s="200"/>
      <c r="WM77" s="200"/>
      <c r="WN77" s="200"/>
      <c r="WO77" s="200"/>
      <c r="WP77" s="200"/>
      <c r="WQ77" s="200"/>
      <c r="WR77" s="200"/>
      <c r="WS77" s="200"/>
      <c r="WT77" s="200"/>
      <c r="WU77" s="200"/>
      <c r="WV77" s="200"/>
      <c r="WW77" s="200"/>
      <c r="WX77" s="200"/>
      <c r="WY77" s="200"/>
      <c r="WZ77" s="200"/>
      <c r="XA77" s="200"/>
      <c r="XB77" s="200"/>
      <c r="XC77" s="200"/>
      <c r="XD77" s="200"/>
      <c r="XE77" s="200"/>
      <c r="XF77" s="200"/>
      <c r="XG77" s="200"/>
      <c r="XH77" s="200"/>
      <c r="XI77" s="200"/>
      <c r="XJ77" s="200"/>
      <c r="XK77" s="200"/>
      <c r="XL77" s="200"/>
      <c r="XM77" s="200"/>
      <c r="XN77" s="200"/>
      <c r="XO77" s="200"/>
      <c r="XP77" s="200"/>
      <c r="XQ77" s="200"/>
      <c r="XR77" s="200"/>
      <c r="XS77" s="200"/>
      <c r="XT77" s="200"/>
      <c r="XU77" s="200"/>
      <c r="XV77" s="200"/>
      <c r="XW77" s="200"/>
      <c r="XX77" s="200"/>
      <c r="XY77" s="200"/>
      <c r="XZ77" s="200"/>
      <c r="YA77" s="200"/>
      <c r="YB77" s="200"/>
      <c r="YC77" s="200"/>
      <c r="YD77" s="200"/>
      <c r="YE77" s="200"/>
      <c r="YF77" s="200"/>
      <c r="YG77" s="200"/>
      <c r="YH77" s="200"/>
      <c r="YI77" s="200"/>
      <c r="YJ77" s="200"/>
      <c r="YK77" s="200"/>
      <c r="YL77" s="200"/>
      <c r="YM77" s="200"/>
      <c r="YN77" s="200"/>
      <c r="YO77" s="200"/>
      <c r="YP77" s="200"/>
      <c r="YQ77" s="200"/>
      <c r="YR77" s="200"/>
      <c r="YS77" s="200"/>
      <c r="YT77" s="200"/>
      <c r="YU77" s="200"/>
      <c r="YV77" s="200"/>
      <c r="YW77" s="200"/>
      <c r="YX77" s="200"/>
      <c r="YY77" s="200"/>
      <c r="YZ77" s="200"/>
      <c r="ZA77" s="200"/>
      <c r="ZB77" s="200"/>
      <c r="ZC77" s="200"/>
      <c r="ZD77" s="200"/>
      <c r="ZE77" s="200"/>
      <c r="ZF77" s="200"/>
      <c r="ZG77" s="200"/>
      <c r="ZH77" s="200"/>
      <c r="ZI77" s="200"/>
      <c r="ZJ77" s="200"/>
      <c r="ZK77" s="200"/>
      <c r="ZL77" s="200"/>
      <c r="ZM77" s="200"/>
      <c r="ZN77" s="200"/>
      <c r="ZO77" s="200"/>
      <c r="ZP77" s="200"/>
      <c r="ZQ77" s="200"/>
      <c r="ZR77" s="200"/>
      <c r="ZS77" s="200"/>
      <c r="ZT77" s="200"/>
      <c r="ZU77" s="200"/>
      <c r="ZV77" s="200"/>
      <c r="ZW77" s="200"/>
      <c r="ZX77" s="200"/>
      <c r="ZY77" s="200"/>
      <c r="ZZ77" s="200"/>
      <c r="AAA77" s="200"/>
      <c r="AAB77" s="200"/>
      <c r="AAC77" s="200"/>
      <c r="AAD77" s="200"/>
      <c r="AAE77" s="200"/>
      <c r="AAF77" s="200"/>
      <c r="AAG77" s="200"/>
      <c r="AAH77" s="200"/>
      <c r="AAI77" s="200"/>
      <c r="AAJ77" s="200"/>
      <c r="AAK77" s="200"/>
      <c r="AAL77" s="200"/>
      <c r="AAM77" s="200"/>
      <c r="AAN77" s="200"/>
      <c r="AAO77" s="200"/>
      <c r="AAP77" s="200"/>
      <c r="AAQ77" s="200"/>
      <c r="AAR77" s="200"/>
      <c r="AAS77" s="200"/>
      <c r="AAT77" s="200"/>
      <c r="AAU77" s="200"/>
      <c r="AAV77" s="200"/>
      <c r="AAW77" s="200"/>
      <c r="AAX77" s="200"/>
      <c r="AAY77" s="200"/>
      <c r="AAZ77" s="200"/>
      <c r="ABA77" s="200"/>
      <c r="ABB77" s="200"/>
      <c r="ABC77" s="200"/>
      <c r="ABD77" s="200"/>
      <c r="ABE77" s="200"/>
      <c r="ABF77" s="200"/>
      <c r="ABG77" s="200"/>
      <c r="ABH77" s="200"/>
      <c r="ABI77" s="200"/>
      <c r="ABJ77" s="200"/>
      <c r="ABK77" s="200"/>
      <c r="ABL77" s="200"/>
      <c r="ABM77" s="200"/>
      <c r="ABN77" s="200"/>
      <c r="ABO77" s="200"/>
      <c r="ABP77" s="200"/>
      <c r="ABQ77" s="200"/>
      <c r="ABR77" s="200"/>
      <c r="ABS77" s="200"/>
      <c r="ABT77" s="200"/>
      <c r="ABU77" s="200"/>
      <c r="ABV77" s="200"/>
      <c r="ABW77" s="200"/>
      <c r="ABX77" s="200"/>
      <c r="ABY77" s="200"/>
      <c r="ABZ77" s="200"/>
      <c r="ACA77" s="200"/>
      <c r="ACB77" s="200"/>
      <c r="ACC77" s="200"/>
      <c r="ACD77" s="200"/>
      <c r="ACE77" s="200"/>
      <c r="ACF77" s="200"/>
      <c r="ACG77" s="200"/>
      <c r="ACH77" s="200"/>
      <c r="ACI77" s="200"/>
      <c r="ACJ77" s="200"/>
      <c r="ACK77" s="200"/>
      <c r="ACL77" s="200"/>
      <c r="ACM77" s="200"/>
      <c r="ACN77" s="200"/>
      <c r="ACO77" s="200"/>
      <c r="ACP77" s="200"/>
      <c r="ACQ77" s="200"/>
      <c r="ACR77" s="200"/>
      <c r="ACS77" s="200"/>
      <c r="ACT77" s="200"/>
      <c r="ACU77" s="200"/>
      <c r="ACV77" s="200"/>
      <c r="ACW77" s="200"/>
      <c r="ACX77" s="200"/>
      <c r="ACY77" s="200"/>
      <c r="ACZ77" s="200"/>
      <c r="ADA77" s="200"/>
      <c r="ADB77" s="200"/>
      <c r="ADC77" s="200"/>
      <c r="ADD77" s="200"/>
      <c r="ADE77" s="200"/>
      <c r="ADF77" s="200"/>
      <c r="ADG77" s="200"/>
      <c r="ADH77" s="200"/>
      <c r="ADI77" s="200"/>
      <c r="ADJ77" s="200"/>
      <c r="ADK77" s="200"/>
      <c r="ADL77" s="200"/>
      <c r="ADM77" s="200"/>
      <c r="ADN77" s="200"/>
      <c r="ADO77" s="200"/>
      <c r="ADP77" s="200"/>
      <c r="ADQ77" s="200"/>
      <c r="ADR77" s="200"/>
      <c r="ADS77" s="200"/>
      <c r="ADT77" s="200"/>
      <c r="ADU77" s="200"/>
      <c r="ADV77" s="200"/>
      <c r="ADW77" s="200"/>
      <c r="ADX77" s="200"/>
      <c r="ADY77" s="200"/>
      <c r="ADZ77" s="200"/>
      <c r="AEA77" s="200"/>
      <c r="AEB77" s="200"/>
      <c r="AEC77" s="200"/>
      <c r="AED77" s="200"/>
      <c r="AEE77" s="200"/>
      <c r="AEF77" s="200"/>
      <c r="AEG77" s="200"/>
      <c r="AEH77" s="200"/>
      <c r="AEI77" s="200"/>
      <c r="AEJ77" s="200"/>
      <c r="AEK77" s="200"/>
      <c r="AEL77" s="200"/>
      <c r="AEM77" s="200"/>
      <c r="AEN77" s="200"/>
      <c r="AEO77" s="200"/>
      <c r="AEP77" s="200"/>
      <c r="AEQ77" s="200"/>
      <c r="AER77" s="200"/>
      <c r="AES77" s="200"/>
      <c r="AET77" s="200"/>
      <c r="AEU77" s="200"/>
      <c r="AEV77" s="200"/>
      <c r="AEW77" s="200"/>
      <c r="AEX77" s="200"/>
      <c r="AEY77" s="200"/>
      <c r="AEZ77" s="200"/>
      <c r="AFA77" s="200"/>
      <c r="AFB77" s="200"/>
      <c r="AFC77" s="200"/>
      <c r="AFD77" s="200"/>
      <c r="AFE77" s="200"/>
      <c r="AFF77" s="200"/>
      <c r="AFG77" s="200"/>
      <c r="AFH77" s="200"/>
      <c r="AFI77" s="200"/>
      <c r="AFJ77" s="200"/>
      <c r="AFK77" s="200"/>
      <c r="AFL77" s="200"/>
      <c r="AFM77" s="200"/>
      <c r="AFN77" s="200"/>
      <c r="AFO77" s="200"/>
      <c r="AFP77" s="200"/>
      <c r="AFQ77" s="200"/>
      <c r="AFR77" s="200"/>
      <c r="AFS77" s="200"/>
      <c r="AFT77" s="200"/>
      <c r="AFU77" s="200"/>
      <c r="AFV77" s="200"/>
      <c r="AFW77" s="200"/>
      <c r="AFX77" s="200"/>
      <c r="AFY77" s="200"/>
      <c r="AFZ77" s="200"/>
      <c r="AGA77" s="200"/>
      <c r="AGB77" s="200"/>
      <c r="AGC77" s="200"/>
      <c r="AGD77" s="200"/>
      <c r="AGE77" s="200"/>
      <c r="AGF77" s="200"/>
      <c r="AGG77" s="200"/>
      <c r="AGH77" s="200"/>
      <c r="AGI77" s="200"/>
      <c r="AGJ77" s="200"/>
      <c r="AGK77" s="200"/>
      <c r="AGL77" s="200"/>
      <c r="AGM77" s="200"/>
      <c r="AGN77" s="200"/>
      <c r="AGO77" s="200"/>
      <c r="AGP77" s="200"/>
      <c r="AGQ77" s="200"/>
      <c r="AGR77" s="200"/>
      <c r="AGS77" s="200"/>
      <c r="AGT77" s="200"/>
      <c r="AGU77" s="200"/>
      <c r="AGV77" s="200"/>
      <c r="AGW77" s="200"/>
      <c r="AGX77" s="200"/>
      <c r="AGY77" s="200"/>
      <c r="AGZ77" s="200"/>
      <c r="AHA77" s="200"/>
      <c r="AHB77" s="200"/>
      <c r="AHC77" s="200"/>
      <c r="AHD77" s="200"/>
      <c r="AHE77" s="200"/>
      <c r="AHF77" s="200"/>
      <c r="AHG77" s="200"/>
      <c r="AHH77" s="200"/>
      <c r="AHI77" s="200"/>
      <c r="AHJ77" s="200"/>
      <c r="AHK77" s="200"/>
      <c r="AHL77" s="200"/>
      <c r="AHM77" s="200"/>
      <c r="AHN77" s="200"/>
      <c r="AHO77" s="200"/>
      <c r="AHP77" s="200"/>
      <c r="AHQ77" s="200"/>
      <c r="AHR77" s="200"/>
      <c r="AHS77" s="200"/>
      <c r="AHT77" s="200"/>
      <c r="AHU77" s="200"/>
      <c r="AHV77" s="200"/>
      <c r="AHW77" s="200"/>
      <c r="AHX77" s="200"/>
      <c r="AHY77" s="200"/>
      <c r="AHZ77" s="200"/>
      <c r="AIA77" s="200"/>
      <c r="AIB77" s="200"/>
      <c r="AIC77" s="200"/>
      <c r="AID77" s="200"/>
      <c r="AIE77" s="200"/>
      <c r="AIF77" s="200"/>
      <c r="AIG77" s="200"/>
      <c r="AIH77" s="200"/>
      <c r="AII77" s="200"/>
      <c r="AIJ77" s="200"/>
      <c r="AIK77" s="200"/>
      <c r="AIL77" s="200"/>
      <c r="AIM77" s="200"/>
      <c r="AIN77" s="200"/>
      <c r="AIO77" s="200"/>
      <c r="AIP77" s="200"/>
      <c r="AIQ77" s="200"/>
      <c r="AIR77" s="200"/>
      <c r="AIS77" s="200"/>
      <c r="AIT77" s="200"/>
      <c r="AIU77" s="200"/>
      <c r="AIV77" s="200"/>
      <c r="AIW77" s="200"/>
      <c r="AIX77" s="200"/>
      <c r="AIY77" s="200"/>
      <c r="AIZ77" s="200"/>
      <c r="AJA77" s="200"/>
      <c r="AJB77" s="200"/>
      <c r="AJC77" s="200"/>
      <c r="AJD77" s="200"/>
      <c r="AJE77" s="200"/>
      <c r="AJF77" s="200"/>
      <c r="AJG77" s="200"/>
      <c r="AJH77" s="200"/>
      <c r="AJI77" s="200"/>
      <c r="AJJ77" s="200"/>
      <c r="AJK77" s="200"/>
      <c r="AJL77" s="200"/>
      <c r="AJM77" s="200"/>
      <c r="AJN77" s="200"/>
      <c r="AJO77" s="200"/>
      <c r="AJP77" s="200"/>
      <c r="AJQ77" s="200"/>
      <c r="AJR77" s="200"/>
      <c r="AJS77" s="200"/>
      <c r="AJT77" s="200"/>
      <c r="AJU77" s="200"/>
      <c r="AJV77" s="200"/>
      <c r="AJW77" s="200"/>
      <c r="AJX77" s="200"/>
      <c r="AJY77" s="200"/>
      <c r="AJZ77" s="200"/>
      <c r="AKA77" s="200"/>
      <c r="AKB77" s="200"/>
      <c r="AKC77" s="200"/>
      <c r="AKD77" s="200"/>
      <c r="AKE77" s="200"/>
      <c r="AKF77" s="200"/>
      <c r="AKG77" s="200"/>
      <c r="AKH77" s="200"/>
      <c r="AKI77" s="200"/>
      <c r="AKJ77" s="200"/>
      <c r="AKK77" s="200"/>
      <c r="AKL77" s="200"/>
      <c r="AKM77" s="200"/>
      <c r="AKN77" s="200"/>
      <c r="AKO77" s="200"/>
      <c r="AKP77" s="200"/>
      <c r="AKQ77" s="200"/>
      <c r="AKR77" s="200"/>
      <c r="AKS77" s="200"/>
      <c r="AKT77" s="200"/>
      <c r="AKU77" s="200"/>
      <c r="AKV77" s="200"/>
      <c r="AKW77" s="200"/>
      <c r="AKX77" s="200"/>
      <c r="AKY77" s="200"/>
      <c r="AKZ77" s="200"/>
      <c r="ALA77" s="200"/>
      <c r="ALB77" s="200"/>
      <c r="ALC77" s="200"/>
      <c r="ALD77" s="200"/>
      <c r="ALE77" s="200"/>
      <c r="ALF77" s="200"/>
      <c r="ALG77" s="200"/>
      <c r="ALH77" s="200"/>
      <c r="ALI77" s="200"/>
      <c r="ALJ77" s="200"/>
      <c r="ALK77" s="200"/>
      <c r="ALL77" s="200"/>
      <c r="ALM77" s="200"/>
      <c r="ALN77" s="200"/>
      <c r="ALO77" s="200"/>
      <c r="ALP77" s="200"/>
      <c r="ALQ77" s="200"/>
      <c r="ALR77" s="200"/>
      <c r="ALS77" s="200"/>
      <c r="ALT77" s="200"/>
      <c r="ALU77" s="200"/>
      <c r="ALV77" s="200"/>
      <c r="ALW77" s="200"/>
      <c r="ALX77" s="200"/>
      <c r="ALY77" s="200"/>
      <c r="ALZ77" s="200"/>
      <c r="AMA77" s="200"/>
      <c r="AMB77" s="200"/>
      <c r="AMC77" s="200"/>
      <c r="AMD77" s="200"/>
      <c r="AME77" s="200"/>
      <c r="AMF77" s="200"/>
      <c r="AMG77" s="200"/>
      <c r="AMH77" s="200"/>
      <c r="AMI77" s="200"/>
      <c r="AMJ77" s="200"/>
      <c r="AMK77" s="200"/>
      <c r="AML77" s="200"/>
      <c r="AMM77" s="200"/>
      <c r="AMN77" s="200"/>
      <c r="AMO77" s="200"/>
      <c r="AMP77" s="200"/>
      <c r="AMQ77" s="200"/>
    </row>
    <row r="78" spans="1:1031" s="54" customFormat="1" ht="13.15" customHeight="1">
      <c r="A78" s="251"/>
      <c r="B78" s="251"/>
      <c r="C78" s="251"/>
      <c r="D78" s="221"/>
      <c r="E78" s="221"/>
      <c r="F78" s="221"/>
      <c r="H78" s="200"/>
      <c r="I78" s="220"/>
      <c r="J78" s="302"/>
      <c r="K78" s="302"/>
      <c r="L78" s="302"/>
      <c r="M78" s="302"/>
      <c r="N78" s="200"/>
      <c r="O78" s="200"/>
      <c r="P78" s="200"/>
      <c r="Q78" s="200"/>
      <c r="R78" s="200"/>
      <c r="S78" s="200"/>
      <c r="T78" s="200"/>
      <c r="U78" s="200"/>
      <c r="V78" s="200"/>
      <c r="W78" s="200"/>
      <c r="X78" s="200"/>
      <c r="Y78" s="200"/>
      <c r="Z78" s="200"/>
      <c r="AA78" s="200"/>
      <c r="AB78" s="200"/>
      <c r="AC78" s="200"/>
      <c r="AD78" s="200"/>
      <c r="AE78" s="205"/>
      <c r="AF78" s="200"/>
      <c r="AG78" s="200"/>
      <c r="AH78" s="200"/>
      <c r="AI78" s="200"/>
      <c r="AJ78" s="200"/>
      <c r="AK78" s="200"/>
      <c r="AL78" s="200"/>
      <c r="AM78" s="200"/>
      <c r="AN78" s="200"/>
      <c r="AO78" s="200"/>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200"/>
      <c r="CF78" s="200"/>
      <c r="CG78" s="200"/>
      <c r="CH78" s="200"/>
      <c r="CI78" s="200"/>
      <c r="CJ78" s="200"/>
      <c r="CK78" s="200"/>
      <c r="CL78" s="200"/>
      <c r="CM78" s="200"/>
      <c r="CN78" s="200"/>
      <c r="CO78" s="200"/>
      <c r="CP78" s="200"/>
      <c r="CQ78" s="200"/>
      <c r="CR78" s="200"/>
      <c r="CS78" s="200"/>
      <c r="CT78" s="200"/>
      <c r="CU78" s="200"/>
      <c r="CV78" s="200"/>
      <c r="CW78" s="200"/>
      <c r="CX78" s="200"/>
      <c r="CY78" s="200"/>
      <c r="CZ78" s="200"/>
      <c r="DA78" s="200"/>
      <c r="DB78" s="200"/>
      <c r="DC78" s="200"/>
      <c r="DD78" s="200"/>
      <c r="DE78" s="200"/>
      <c r="DF78" s="200"/>
      <c r="DG78" s="200"/>
      <c r="DH78" s="200"/>
      <c r="DI78" s="200"/>
      <c r="DJ78" s="200"/>
      <c r="DK78" s="200"/>
      <c r="DL78" s="200"/>
      <c r="DM78" s="200"/>
      <c r="DN78" s="200"/>
      <c r="DO78" s="200"/>
      <c r="DP78" s="200"/>
      <c r="DQ78" s="200"/>
      <c r="DR78" s="200"/>
      <c r="DS78" s="200"/>
      <c r="DT78" s="200"/>
      <c r="DU78" s="200"/>
      <c r="DV78" s="200"/>
      <c r="DW78" s="200"/>
      <c r="DX78" s="200"/>
      <c r="DY78" s="200"/>
      <c r="DZ78" s="200"/>
      <c r="EA78" s="200"/>
      <c r="EB78" s="200"/>
      <c r="EC78" s="200"/>
      <c r="ED78" s="200"/>
      <c r="EE78" s="200"/>
      <c r="EF78" s="200"/>
      <c r="EG78" s="200"/>
      <c r="EH78" s="200"/>
      <c r="EI78" s="200"/>
      <c r="EJ78" s="200"/>
      <c r="EK78" s="200"/>
      <c r="EL78" s="200"/>
      <c r="EM78" s="200"/>
      <c r="EN78" s="200"/>
      <c r="EO78" s="200"/>
      <c r="EP78" s="200"/>
      <c r="EQ78" s="200"/>
      <c r="ER78" s="200"/>
      <c r="ES78" s="200"/>
      <c r="ET78" s="200"/>
      <c r="EU78" s="200"/>
      <c r="EV78" s="200"/>
      <c r="EW78" s="200"/>
      <c r="EX78" s="200"/>
      <c r="EY78" s="200"/>
      <c r="EZ78" s="200"/>
      <c r="FA78" s="200"/>
      <c r="FB78" s="200"/>
      <c r="FC78" s="200"/>
      <c r="FD78" s="200"/>
      <c r="FE78" s="200"/>
      <c r="FF78" s="200"/>
      <c r="FG78" s="200"/>
      <c r="FH78" s="200"/>
      <c r="FI78" s="200"/>
      <c r="FJ78" s="200"/>
      <c r="FK78" s="200"/>
      <c r="FL78" s="200"/>
      <c r="FM78" s="200"/>
      <c r="FN78" s="200"/>
      <c r="FO78" s="200"/>
      <c r="FP78" s="200"/>
      <c r="FQ78" s="200"/>
      <c r="FR78" s="200"/>
      <c r="FS78" s="200"/>
      <c r="FT78" s="200"/>
      <c r="FU78" s="200"/>
      <c r="FV78" s="200"/>
      <c r="FW78" s="200"/>
      <c r="FX78" s="200"/>
      <c r="FY78" s="200"/>
      <c r="FZ78" s="200"/>
      <c r="GA78" s="200"/>
      <c r="GB78" s="200"/>
      <c r="GC78" s="200"/>
      <c r="GD78" s="200"/>
      <c r="GE78" s="200"/>
      <c r="GF78" s="200"/>
      <c r="GG78" s="200"/>
      <c r="GH78" s="200"/>
      <c r="GI78" s="200"/>
      <c r="GJ78" s="200"/>
      <c r="GK78" s="200"/>
      <c r="GL78" s="200"/>
      <c r="GM78" s="200"/>
      <c r="GN78" s="200"/>
      <c r="GO78" s="200"/>
      <c r="GP78" s="200"/>
      <c r="GQ78" s="200"/>
      <c r="GR78" s="200"/>
      <c r="GS78" s="200"/>
      <c r="GT78" s="200"/>
      <c r="GU78" s="200"/>
      <c r="GV78" s="200"/>
      <c r="GW78" s="200"/>
      <c r="GX78" s="200"/>
      <c r="GY78" s="200"/>
      <c r="GZ78" s="200"/>
      <c r="HA78" s="200"/>
      <c r="HB78" s="200"/>
      <c r="HC78" s="200"/>
      <c r="HD78" s="200"/>
      <c r="HE78" s="200"/>
      <c r="HF78" s="200"/>
      <c r="HG78" s="200"/>
      <c r="HH78" s="200"/>
      <c r="HI78" s="200"/>
      <c r="HJ78" s="200"/>
      <c r="HK78" s="200"/>
      <c r="HL78" s="200"/>
      <c r="HM78" s="200"/>
      <c r="HN78" s="200"/>
      <c r="HO78" s="200"/>
      <c r="HP78" s="200"/>
      <c r="HQ78" s="200"/>
      <c r="HR78" s="200"/>
      <c r="HS78" s="200"/>
      <c r="HT78" s="200"/>
      <c r="HU78" s="200"/>
      <c r="HV78" s="200"/>
      <c r="HW78" s="200"/>
      <c r="HX78" s="200"/>
      <c r="HY78" s="200"/>
      <c r="HZ78" s="200"/>
      <c r="IA78" s="200"/>
      <c r="IB78" s="200"/>
      <c r="IC78" s="200"/>
      <c r="ID78" s="200"/>
      <c r="IE78" s="200"/>
      <c r="IF78" s="200"/>
      <c r="IG78" s="200"/>
      <c r="IH78" s="200"/>
      <c r="II78" s="200"/>
      <c r="IJ78" s="200"/>
      <c r="IK78" s="200"/>
      <c r="IL78" s="200"/>
      <c r="IM78" s="200"/>
      <c r="IN78" s="200"/>
      <c r="IO78" s="200"/>
      <c r="IP78" s="200"/>
      <c r="IQ78" s="200"/>
      <c r="IR78" s="200"/>
      <c r="IS78" s="200"/>
      <c r="IT78" s="200"/>
      <c r="IU78" s="200"/>
      <c r="IV78" s="200"/>
      <c r="IW78" s="200"/>
      <c r="IX78" s="200"/>
      <c r="IY78" s="200"/>
      <c r="IZ78" s="200"/>
      <c r="JA78" s="200"/>
      <c r="JB78" s="200"/>
      <c r="JC78" s="200"/>
      <c r="JD78" s="200"/>
      <c r="JE78" s="200"/>
      <c r="JF78" s="200"/>
      <c r="JG78" s="200"/>
      <c r="JH78" s="200"/>
      <c r="JI78" s="200"/>
      <c r="JJ78" s="200"/>
      <c r="JK78" s="200"/>
      <c r="JL78" s="200"/>
      <c r="JM78" s="200"/>
      <c r="JN78" s="200"/>
      <c r="JO78" s="200"/>
      <c r="JP78" s="200"/>
      <c r="JQ78" s="200"/>
      <c r="JR78" s="200"/>
      <c r="JS78" s="200"/>
      <c r="JT78" s="200"/>
      <c r="JU78" s="200"/>
      <c r="JV78" s="200"/>
      <c r="JW78" s="200"/>
      <c r="JX78" s="200"/>
      <c r="JY78" s="200"/>
      <c r="JZ78" s="200"/>
      <c r="KA78" s="200"/>
      <c r="KB78" s="200"/>
      <c r="KC78" s="200"/>
      <c r="KD78" s="200"/>
      <c r="KE78" s="200"/>
      <c r="KF78" s="200"/>
      <c r="KG78" s="200"/>
      <c r="KH78" s="200"/>
      <c r="KI78" s="200"/>
      <c r="KJ78" s="200"/>
      <c r="KK78" s="200"/>
      <c r="KL78" s="200"/>
      <c r="KM78" s="200"/>
      <c r="KN78" s="200"/>
      <c r="KO78" s="200"/>
      <c r="KP78" s="200"/>
      <c r="KQ78" s="200"/>
      <c r="KR78" s="200"/>
      <c r="KS78" s="200"/>
      <c r="KT78" s="200"/>
      <c r="KU78" s="200"/>
      <c r="KV78" s="200"/>
      <c r="KW78" s="200"/>
      <c r="KX78" s="200"/>
      <c r="KY78" s="200"/>
      <c r="KZ78" s="200"/>
      <c r="LA78" s="200"/>
      <c r="LB78" s="200"/>
      <c r="LC78" s="200"/>
      <c r="LD78" s="200"/>
      <c r="LE78" s="200"/>
      <c r="LF78" s="200"/>
      <c r="LG78" s="200"/>
      <c r="LH78" s="200"/>
      <c r="LI78" s="200"/>
      <c r="LJ78" s="200"/>
      <c r="LK78" s="200"/>
      <c r="LL78" s="200"/>
      <c r="LM78" s="200"/>
      <c r="LN78" s="200"/>
      <c r="LO78" s="200"/>
      <c r="LP78" s="200"/>
      <c r="LQ78" s="200"/>
      <c r="LR78" s="200"/>
      <c r="LS78" s="200"/>
      <c r="LT78" s="200"/>
      <c r="LU78" s="200"/>
      <c r="LV78" s="200"/>
      <c r="LW78" s="200"/>
      <c r="LX78" s="200"/>
      <c r="LY78" s="200"/>
      <c r="LZ78" s="200"/>
      <c r="MA78" s="200"/>
      <c r="MB78" s="200"/>
      <c r="MC78" s="200"/>
      <c r="MD78" s="200"/>
      <c r="ME78" s="200"/>
      <c r="MF78" s="200"/>
      <c r="MG78" s="200"/>
      <c r="MH78" s="200"/>
      <c r="MI78" s="200"/>
      <c r="MJ78" s="200"/>
      <c r="MK78" s="200"/>
      <c r="ML78" s="200"/>
      <c r="MM78" s="200"/>
      <c r="MN78" s="200"/>
      <c r="MO78" s="200"/>
      <c r="MP78" s="200"/>
      <c r="MQ78" s="200"/>
      <c r="MR78" s="200"/>
      <c r="MS78" s="200"/>
      <c r="MT78" s="200"/>
      <c r="MU78" s="200"/>
      <c r="MV78" s="200"/>
      <c r="MW78" s="200"/>
      <c r="MX78" s="200"/>
      <c r="MY78" s="200"/>
      <c r="MZ78" s="200"/>
      <c r="NA78" s="200"/>
      <c r="NB78" s="200"/>
      <c r="NC78" s="200"/>
      <c r="ND78" s="200"/>
      <c r="NE78" s="200"/>
      <c r="NF78" s="200"/>
      <c r="NG78" s="200"/>
      <c r="NH78" s="200"/>
      <c r="NI78" s="200"/>
      <c r="NJ78" s="200"/>
      <c r="NK78" s="200"/>
      <c r="NL78" s="200"/>
      <c r="NM78" s="200"/>
      <c r="NN78" s="200"/>
      <c r="NO78" s="200"/>
      <c r="NP78" s="200"/>
      <c r="NQ78" s="200"/>
      <c r="NR78" s="200"/>
      <c r="NS78" s="200"/>
      <c r="NT78" s="200"/>
      <c r="NU78" s="200"/>
      <c r="NV78" s="200"/>
      <c r="NW78" s="200"/>
      <c r="NX78" s="200"/>
      <c r="NY78" s="200"/>
      <c r="NZ78" s="200"/>
      <c r="OA78" s="200"/>
      <c r="OB78" s="200"/>
      <c r="OC78" s="200"/>
      <c r="OD78" s="200"/>
      <c r="OE78" s="200"/>
      <c r="OF78" s="200"/>
      <c r="OG78" s="200"/>
      <c r="OH78" s="200"/>
      <c r="OI78" s="200"/>
      <c r="OJ78" s="200"/>
      <c r="OK78" s="200"/>
      <c r="OL78" s="200"/>
      <c r="OM78" s="200"/>
      <c r="ON78" s="200"/>
      <c r="OO78" s="200"/>
      <c r="OP78" s="200"/>
      <c r="OQ78" s="200"/>
      <c r="OR78" s="200"/>
      <c r="OS78" s="200"/>
      <c r="OT78" s="200"/>
      <c r="OU78" s="200"/>
      <c r="OV78" s="200"/>
      <c r="OW78" s="200"/>
      <c r="OX78" s="200"/>
      <c r="OY78" s="200"/>
      <c r="OZ78" s="200"/>
      <c r="PA78" s="200"/>
      <c r="PB78" s="200"/>
      <c r="PC78" s="200"/>
      <c r="PD78" s="200"/>
      <c r="PE78" s="200"/>
      <c r="PF78" s="200"/>
      <c r="PG78" s="200"/>
      <c r="PH78" s="200"/>
      <c r="PI78" s="200"/>
      <c r="PJ78" s="200"/>
      <c r="PK78" s="200"/>
      <c r="PL78" s="200"/>
      <c r="PM78" s="200"/>
      <c r="PN78" s="200"/>
      <c r="PO78" s="200"/>
      <c r="PP78" s="200"/>
      <c r="PQ78" s="200"/>
      <c r="PR78" s="200"/>
      <c r="PS78" s="200"/>
      <c r="PT78" s="200"/>
      <c r="PU78" s="200"/>
      <c r="PV78" s="200"/>
      <c r="PW78" s="200"/>
      <c r="PX78" s="200"/>
      <c r="PY78" s="200"/>
      <c r="PZ78" s="200"/>
      <c r="QA78" s="200"/>
      <c r="QB78" s="200"/>
      <c r="QC78" s="200"/>
      <c r="QD78" s="200"/>
      <c r="QE78" s="200"/>
      <c r="QF78" s="200"/>
      <c r="QG78" s="200"/>
      <c r="QH78" s="200"/>
      <c r="QI78" s="200"/>
      <c r="QJ78" s="200"/>
      <c r="QK78" s="200"/>
      <c r="QL78" s="200"/>
      <c r="QM78" s="200"/>
      <c r="QN78" s="200"/>
      <c r="QO78" s="200"/>
      <c r="QP78" s="200"/>
      <c r="QQ78" s="200"/>
      <c r="QR78" s="200"/>
      <c r="QS78" s="200"/>
      <c r="QT78" s="200"/>
      <c r="QU78" s="200"/>
      <c r="QV78" s="200"/>
      <c r="QW78" s="200"/>
      <c r="QX78" s="200"/>
      <c r="QY78" s="200"/>
      <c r="QZ78" s="200"/>
      <c r="RA78" s="200"/>
      <c r="RB78" s="200"/>
      <c r="RC78" s="200"/>
      <c r="RD78" s="200"/>
      <c r="RE78" s="200"/>
      <c r="RF78" s="200"/>
      <c r="RG78" s="200"/>
      <c r="RH78" s="200"/>
      <c r="RI78" s="200"/>
      <c r="RJ78" s="200"/>
      <c r="RK78" s="200"/>
      <c r="RL78" s="200"/>
      <c r="RM78" s="200"/>
      <c r="RN78" s="200"/>
      <c r="RO78" s="200"/>
      <c r="RP78" s="200"/>
      <c r="RQ78" s="200"/>
      <c r="RR78" s="200"/>
      <c r="RS78" s="200"/>
      <c r="RT78" s="200"/>
      <c r="RU78" s="200"/>
      <c r="RV78" s="200"/>
      <c r="RW78" s="200"/>
      <c r="RX78" s="200"/>
      <c r="RY78" s="200"/>
      <c r="RZ78" s="200"/>
      <c r="SA78" s="200"/>
      <c r="SB78" s="200"/>
      <c r="SC78" s="200"/>
      <c r="SD78" s="200"/>
      <c r="SE78" s="200"/>
      <c r="SF78" s="200"/>
      <c r="SG78" s="200"/>
      <c r="SH78" s="200"/>
      <c r="SI78" s="200"/>
      <c r="SJ78" s="200"/>
      <c r="SK78" s="200"/>
      <c r="SL78" s="200"/>
      <c r="SM78" s="200"/>
      <c r="SN78" s="200"/>
      <c r="SO78" s="200"/>
      <c r="SP78" s="200"/>
      <c r="SQ78" s="200"/>
      <c r="SR78" s="200"/>
      <c r="SS78" s="200"/>
      <c r="ST78" s="200"/>
      <c r="SU78" s="200"/>
      <c r="SV78" s="200"/>
      <c r="SW78" s="200"/>
      <c r="SX78" s="200"/>
      <c r="SY78" s="200"/>
      <c r="SZ78" s="200"/>
      <c r="TA78" s="200"/>
      <c r="TB78" s="200"/>
      <c r="TC78" s="200"/>
      <c r="TD78" s="200"/>
      <c r="TE78" s="200"/>
      <c r="TF78" s="200"/>
      <c r="TG78" s="200"/>
      <c r="TH78" s="200"/>
      <c r="TI78" s="200"/>
      <c r="TJ78" s="200"/>
      <c r="TK78" s="200"/>
      <c r="TL78" s="200"/>
      <c r="TM78" s="200"/>
      <c r="TN78" s="200"/>
      <c r="TO78" s="200"/>
      <c r="TP78" s="200"/>
      <c r="TQ78" s="200"/>
      <c r="TR78" s="200"/>
      <c r="TS78" s="200"/>
      <c r="TT78" s="200"/>
      <c r="TU78" s="200"/>
      <c r="TV78" s="200"/>
      <c r="TW78" s="200"/>
      <c r="TX78" s="200"/>
      <c r="TY78" s="200"/>
      <c r="TZ78" s="200"/>
      <c r="UA78" s="200"/>
      <c r="UB78" s="200"/>
      <c r="UC78" s="200"/>
      <c r="UD78" s="200"/>
      <c r="UE78" s="200"/>
      <c r="UF78" s="200"/>
      <c r="UG78" s="200"/>
      <c r="UH78" s="200"/>
      <c r="UI78" s="200"/>
      <c r="UJ78" s="200"/>
      <c r="UK78" s="200"/>
      <c r="UL78" s="200"/>
      <c r="UM78" s="200"/>
      <c r="UN78" s="200"/>
      <c r="UO78" s="200"/>
      <c r="UP78" s="200"/>
      <c r="UQ78" s="200"/>
      <c r="UR78" s="200"/>
      <c r="US78" s="200"/>
      <c r="UT78" s="200"/>
      <c r="UU78" s="200"/>
      <c r="UV78" s="200"/>
      <c r="UW78" s="200"/>
      <c r="UX78" s="200"/>
      <c r="UY78" s="200"/>
      <c r="UZ78" s="200"/>
      <c r="VA78" s="200"/>
      <c r="VB78" s="200"/>
      <c r="VC78" s="200"/>
      <c r="VD78" s="200"/>
      <c r="VE78" s="200"/>
      <c r="VF78" s="200"/>
      <c r="VG78" s="200"/>
      <c r="VH78" s="200"/>
      <c r="VI78" s="200"/>
      <c r="VJ78" s="200"/>
      <c r="VK78" s="200"/>
      <c r="VL78" s="200"/>
      <c r="VM78" s="200"/>
      <c r="VN78" s="200"/>
      <c r="VO78" s="200"/>
      <c r="VP78" s="200"/>
      <c r="VQ78" s="200"/>
      <c r="VR78" s="200"/>
      <c r="VS78" s="200"/>
      <c r="VT78" s="200"/>
      <c r="VU78" s="200"/>
      <c r="VV78" s="200"/>
      <c r="VW78" s="200"/>
      <c r="VX78" s="200"/>
      <c r="VY78" s="200"/>
      <c r="VZ78" s="200"/>
      <c r="WA78" s="200"/>
      <c r="WB78" s="200"/>
      <c r="WC78" s="200"/>
      <c r="WD78" s="200"/>
      <c r="WE78" s="200"/>
      <c r="WF78" s="200"/>
      <c r="WG78" s="200"/>
      <c r="WH78" s="200"/>
      <c r="WI78" s="200"/>
      <c r="WJ78" s="200"/>
      <c r="WK78" s="200"/>
      <c r="WL78" s="200"/>
      <c r="WM78" s="200"/>
      <c r="WN78" s="200"/>
      <c r="WO78" s="200"/>
      <c r="WP78" s="200"/>
      <c r="WQ78" s="200"/>
      <c r="WR78" s="200"/>
      <c r="WS78" s="200"/>
      <c r="WT78" s="200"/>
      <c r="WU78" s="200"/>
      <c r="WV78" s="200"/>
      <c r="WW78" s="200"/>
      <c r="WX78" s="200"/>
      <c r="WY78" s="200"/>
      <c r="WZ78" s="200"/>
      <c r="XA78" s="200"/>
      <c r="XB78" s="200"/>
      <c r="XC78" s="200"/>
      <c r="XD78" s="200"/>
      <c r="XE78" s="200"/>
      <c r="XF78" s="200"/>
      <c r="XG78" s="200"/>
      <c r="XH78" s="200"/>
      <c r="XI78" s="200"/>
      <c r="XJ78" s="200"/>
      <c r="XK78" s="200"/>
      <c r="XL78" s="200"/>
      <c r="XM78" s="200"/>
      <c r="XN78" s="200"/>
      <c r="XO78" s="200"/>
      <c r="XP78" s="200"/>
      <c r="XQ78" s="200"/>
      <c r="XR78" s="200"/>
      <c r="XS78" s="200"/>
      <c r="XT78" s="200"/>
      <c r="XU78" s="200"/>
      <c r="XV78" s="200"/>
      <c r="XW78" s="200"/>
      <c r="XX78" s="200"/>
      <c r="XY78" s="200"/>
      <c r="XZ78" s="200"/>
      <c r="YA78" s="200"/>
      <c r="YB78" s="200"/>
      <c r="YC78" s="200"/>
      <c r="YD78" s="200"/>
      <c r="YE78" s="200"/>
      <c r="YF78" s="200"/>
      <c r="YG78" s="200"/>
      <c r="YH78" s="200"/>
      <c r="YI78" s="200"/>
      <c r="YJ78" s="200"/>
      <c r="YK78" s="200"/>
      <c r="YL78" s="200"/>
      <c r="YM78" s="200"/>
      <c r="YN78" s="200"/>
      <c r="YO78" s="200"/>
      <c r="YP78" s="200"/>
      <c r="YQ78" s="200"/>
      <c r="YR78" s="200"/>
      <c r="YS78" s="200"/>
      <c r="YT78" s="200"/>
      <c r="YU78" s="200"/>
      <c r="YV78" s="200"/>
      <c r="YW78" s="200"/>
      <c r="YX78" s="200"/>
      <c r="YY78" s="200"/>
      <c r="YZ78" s="200"/>
      <c r="ZA78" s="200"/>
      <c r="ZB78" s="200"/>
      <c r="ZC78" s="200"/>
      <c r="ZD78" s="200"/>
      <c r="ZE78" s="200"/>
      <c r="ZF78" s="200"/>
      <c r="ZG78" s="200"/>
      <c r="ZH78" s="200"/>
      <c r="ZI78" s="200"/>
      <c r="ZJ78" s="200"/>
      <c r="ZK78" s="200"/>
      <c r="ZL78" s="200"/>
      <c r="ZM78" s="200"/>
      <c r="ZN78" s="200"/>
      <c r="ZO78" s="200"/>
      <c r="ZP78" s="200"/>
      <c r="ZQ78" s="200"/>
      <c r="ZR78" s="200"/>
      <c r="ZS78" s="200"/>
      <c r="ZT78" s="200"/>
      <c r="ZU78" s="200"/>
      <c r="ZV78" s="200"/>
      <c r="ZW78" s="200"/>
      <c r="ZX78" s="200"/>
      <c r="ZY78" s="200"/>
      <c r="ZZ78" s="200"/>
      <c r="AAA78" s="200"/>
      <c r="AAB78" s="200"/>
      <c r="AAC78" s="200"/>
      <c r="AAD78" s="200"/>
      <c r="AAE78" s="200"/>
      <c r="AAF78" s="200"/>
      <c r="AAG78" s="200"/>
      <c r="AAH78" s="200"/>
      <c r="AAI78" s="200"/>
      <c r="AAJ78" s="200"/>
      <c r="AAK78" s="200"/>
      <c r="AAL78" s="200"/>
      <c r="AAM78" s="200"/>
      <c r="AAN78" s="200"/>
      <c r="AAO78" s="200"/>
      <c r="AAP78" s="200"/>
      <c r="AAQ78" s="200"/>
      <c r="AAR78" s="200"/>
      <c r="AAS78" s="200"/>
      <c r="AAT78" s="200"/>
      <c r="AAU78" s="200"/>
      <c r="AAV78" s="200"/>
      <c r="AAW78" s="200"/>
      <c r="AAX78" s="200"/>
      <c r="AAY78" s="200"/>
      <c r="AAZ78" s="200"/>
      <c r="ABA78" s="200"/>
      <c r="ABB78" s="200"/>
      <c r="ABC78" s="200"/>
      <c r="ABD78" s="200"/>
      <c r="ABE78" s="200"/>
      <c r="ABF78" s="200"/>
      <c r="ABG78" s="200"/>
      <c r="ABH78" s="200"/>
      <c r="ABI78" s="200"/>
      <c r="ABJ78" s="200"/>
      <c r="ABK78" s="200"/>
      <c r="ABL78" s="200"/>
      <c r="ABM78" s="200"/>
      <c r="ABN78" s="200"/>
      <c r="ABO78" s="200"/>
      <c r="ABP78" s="200"/>
      <c r="ABQ78" s="200"/>
      <c r="ABR78" s="200"/>
      <c r="ABS78" s="200"/>
      <c r="ABT78" s="200"/>
      <c r="ABU78" s="200"/>
      <c r="ABV78" s="200"/>
      <c r="ABW78" s="200"/>
      <c r="ABX78" s="200"/>
      <c r="ABY78" s="200"/>
      <c r="ABZ78" s="200"/>
      <c r="ACA78" s="200"/>
      <c r="ACB78" s="200"/>
      <c r="ACC78" s="200"/>
      <c r="ACD78" s="200"/>
      <c r="ACE78" s="200"/>
      <c r="ACF78" s="200"/>
      <c r="ACG78" s="200"/>
      <c r="ACH78" s="200"/>
      <c r="ACI78" s="200"/>
      <c r="ACJ78" s="200"/>
      <c r="ACK78" s="200"/>
      <c r="ACL78" s="200"/>
      <c r="ACM78" s="200"/>
      <c r="ACN78" s="200"/>
      <c r="ACO78" s="200"/>
      <c r="ACP78" s="200"/>
      <c r="ACQ78" s="200"/>
      <c r="ACR78" s="200"/>
      <c r="ACS78" s="200"/>
      <c r="ACT78" s="200"/>
      <c r="ACU78" s="200"/>
      <c r="ACV78" s="200"/>
      <c r="ACW78" s="200"/>
      <c r="ACX78" s="200"/>
      <c r="ACY78" s="200"/>
      <c r="ACZ78" s="200"/>
      <c r="ADA78" s="200"/>
      <c r="ADB78" s="200"/>
      <c r="ADC78" s="200"/>
      <c r="ADD78" s="200"/>
      <c r="ADE78" s="200"/>
      <c r="ADF78" s="200"/>
      <c r="ADG78" s="200"/>
      <c r="ADH78" s="200"/>
      <c r="ADI78" s="200"/>
      <c r="ADJ78" s="200"/>
      <c r="ADK78" s="200"/>
      <c r="ADL78" s="200"/>
      <c r="ADM78" s="200"/>
      <c r="ADN78" s="200"/>
      <c r="ADO78" s="200"/>
      <c r="ADP78" s="200"/>
      <c r="ADQ78" s="200"/>
      <c r="ADR78" s="200"/>
      <c r="ADS78" s="200"/>
      <c r="ADT78" s="200"/>
      <c r="ADU78" s="200"/>
      <c r="ADV78" s="200"/>
      <c r="ADW78" s="200"/>
      <c r="ADX78" s="200"/>
      <c r="ADY78" s="200"/>
      <c r="ADZ78" s="200"/>
      <c r="AEA78" s="200"/>
      <c r="AEB78" s="200"/>
      <c r="AEC78" s="200"/>
      <c r="AED78" s="200"/>
      <c r="AEE78" s="200"/>
      <c r="AEF78" s="200"/>
      <c r="AEG78" s="200"/>
      <c r="AEH78" s="200"/>
      <c r="AEI78" s="200"/>
      <c r="AEJ78" s="200"/>
      <c r="AEK78" s="200"/>
      <c r="AEL78" s="200"/>
      <c r="AEM78" s="200"/>
      <c r="AEN78" s="200"/>
      <c r="AEO78" s="200"/>
      <c r="AEP78" s="200"/>
      <c r="AEQ78" s="200"/>
      <c r="AER78" s="200"/>
      <c r="AES78" s="200"/>
      <c r="AET78" s="200"/>
      <c r="AEU78" s="200"/>
      <c r="AEV78" s="200"/>
      <c r="AEW78" s="200"/>
      <c r="AEX78" s="200"/>
      <c r="AEY78" s="200"/>
      <c r="AEZ78" s="200"/>
      <c r="AFA78" s="200"/>
      <c r="AFB78" s="200"/>
      <c r="AFC78" s="200"/>
      <c r="AFD78" s="200"/>
      <c r="AFE78" s="200"/>
      <c r="AFF78" s="200"/>
      <c r="AFG78" s="200"/>
      <c r="AFH78" s="200"/>
      <c r="AFI78" s="200"/>
      <c r="AFJ78" s="200"/>
      <c r="AFK78" s="200"/>
      <c r="AFL78" s="200"/>
      <c r="AFM78" s="200"/>
      <c r="AFN78" s="200"/>
      <c r="AFO78" s="200"/>
      <c r="AFP78" s="200"/>
      <c r="AFQ78" s="200"/>
      <c r="AFR78" s="200"/>
      <c r="AFS78" s="200"/>
      <c r="AFT78" s="200"/>
      <c r="AFU78" s="200"/>
      <c r="AFV78" s="200"/>
      <c r="AFW78" s="200"/>
      <c r="AFX78" s="200"/>
      <c r="AFY78" s="200"/>
      <c r="AFZ78" s="200"/>
      <c r="AGA78" s="200"/>
      <c r="AGB78" s="200"/>
      <c r="AGC78" s="200"/>
      <c r="AGD78" s="200"/>
      <c r="AGE78" s="200"/>
      <c r="AGF78" s="200"/>
      <c r="AGG78" s="200"/>
      <c r="AGH78" s="200"/>
      <c r="AGI78" s="200"/>
      <c r="AGJ78" s="200"/>
      <c r="AGK78" s="200"/>
      <c r="AGL78" s="200"/>
      <c r="AGM78" s="200"/>
      <c r="AGN78" s="200"/>
      <c r="AGO78" s="200"/>
      <c r="AGP78" s="200"/>
      <c r="AGQ78" s="200"/>
      <c r="AGR78" s="200"/>
      <c r="AGS78" s="200"/>
      <c r="AGT78" s="200"/>
      <c r="AGU78" s="200"/>
      <c r="AGV78" s="200"/>
      <c r="AGW78" s="200"/>
      <c r="AGX78" s="200"/>
      <c r="AGY78" s="200"/>
      <c r="AGZ78" s="200"/>
      <c r="AHA78" s="200"/>
      <c r="AHB78" s="200"/>
      <c r="AHC78" s="200"/>
      <c r="AHD78" s="200"/>
      <c r="AHE78" s="200"/>
      <c r="AHF78" s="200"/>
      <c r="AHG78" s="200"/>
      <c r="AHH78" s="200"/>
      <c r="AHI78" s="200"/>
      <c r="AHJ78" s="200"/>
      <c r="AHK78" s="200"/>
      <c r="AHL78" s="200"/>
      <c r="AHM78" s="200"/>
      <c r="AHN78" s="200"/>
      <c r="AHO78" s="200"/>
      <c r="AHP78" s="200"/>
      <c r="AHQ78" s="200"/>
      <c r="AHR78" s="200"/>
      <c r="AHS78" s="200"/>
      <c r="AHT78" s="200"/>
      <c r="AHU78" s="200"/>
      <c r="AHV78" s="200"/>
      <c r="AHW78" s="200"/>
      <c r="AHX78" s="200"/>
      <c r="AHY78" s="200"/>
      <c r="AHZ78" s="200"/>
      <c r="AIA78" s="200"/>
      <c r="AIB78" s="200"/>
      <c r="AIC78" s="200"/>
      <c r="AID78" s="200"/>
      <c r="AIE78" s="200"/>
      <c r="AIF78" s="200"/>
      <c r="AIG78" s="200"/>
      <c r="AIH78" s="200"/>
      <c r="AII78" s="200"/>
      <c r="AIJ78" s="200"/>
      <c r="AIK78" s="200"/>
      <c r="AIL78" s="200"/>
      <c r="AIM78" s="200"/>
      <c r="AIN78" s="200"/>
      <c r="AIO78" s="200"/>
      <c r="AIP78" s="200"/>
      <c r="AIQ78" s="200"/>
      <c r="AIR78" s="200"/>
      <c r="AIS78" s="200"/>
      <c r="AIT78" s="200"/>
      <c r="AIU78" s="200"/>
      <c r="AIV78" s="200"/>
      <c r="AIW78" s="200"/>
      <c r="AIX78" s="200"/>
      <c r="AIY78" s="200"/>
      <c r="AIZ78" s="200"/>
      <c r="AJA78" s="200"/>
      <c r="AJB78" s="200"/>
      <c r="AJC78" s="200"/>
      <c r="AJD78" s="200"/>
      <c r="AJE78" s="200"/>
      <c r="AJF78" s="200"/>
      <c r="AJG78" s="200"/>
      <c r="AJH78" s="200"/>
      <c r="AJI78" s="200"/>
      <c r="AJJ78" s="200"/>
      <c r="AJK78" s="200"/>
      <c r="AJL78" s="200"/>
      <c r="AJM78" s="200"/>
      <c r="AJN78" s="200"/>
      <c r="AJO78" s="200"/>
      <c r="AJP78" s="200"/>
      <c r="AJQ78" s="200"/>
      <c r="AJR78" s="200"/>
      <c r="AJS78" s="200"/>
      <c r="AJT78" s="200"/>
      <c r="AJU78" s="200"/>
      <c r="AJV78" s="200"/>
      <c r="AJW78" s="200"/>
      <c r="AJX78" s="200"/>
      <c r="AJY78" s="200"/>
      <c r="AJZ78" s="200"/>
      <c r="AKA78" s="200"/>
      <c r="AKB78" s="200"/>
      <c r="AKC78" s="200"/>
      <c r="AKD78" s="200"/>
      <c r="AKE78" s="200"/>
      <c r="AKF78" s="200"/>
      <c r="AKG78" s="200"/>
      <c r="AKH78" s="200"/>
      <c r="AKI78" s="200"/>
      <c r="AKJ78" s="200"/>
      <c r="AKK78" s="200"/>
      <c r="AKL78" s="200"/>
      <c r="AKM78" s="200"/>
      <c r="AKN78" s="200"/>
      <c r="AKO78" s="200"/>
      <c r="AKP78" s="200"/>
      <c r="AKQ78" s="200"/>
      <c r="AKR78" s="200"/>
      <c r="AKS78" s="200"/>
      <c r="AKT78" s="200"/>
      <c r="AKU78" s="200"/>
      <c r="AKV78" s="200"/>
      <c r="AKW78" s="200"/>
      <c r="AKX78" s="200"/>
      <c r="AKY78" s="200"/>
      <c r="AKZ78" s="200"/>
      <c r="ALA78" s="200"/>
      <c r="ALB78" s="200"/>
      <c r="ALC78" s="200"/>
      <c r="ALD78" s="200"/>
      <c r="ALE78" s="200"/>
      <c r="ALF78" s="200"/>
      <c r="ALG78" s="200"/>
      <c r="ALH78" s="200"/>
      <c r="ALI78" s="200"/>
      <c r="ALJ78" s="200"/>
      <c r="ALK78" s="200"/>
      <c r="ALL78" s="200"/>
      <c r="ALM78" s="200"/>
      <c r="ALN78" s="200"/>
      <c r="ALO78" s="200"/>
      <c r="ALP78" s="200"/>
      <c r="ALQ78" s="200"/>
      <c r="ALR78" s="200"/>
      <c r="ALS78" s="200"/>
      <c r="ALT78" s="200"/>
      <c r="ALU78" s="200"/>
      <c r="ALV78" s="200"/>
      <c r="ALW78" s="200"/>
      <c r="ALX78" s="200"/>
      <c r="ALY78" s="200"/>
      <c r="ALZ78" s="200"/>
      <c r="AMA78" s="200"/>
      <c r="AMB78" s="200"/>
      <c r="AMC78" s="200"/>
      <c r="AMD78" s="200"/>
      <c r="AME78" s="200"/>
      <c r="AMF78" s="200"/>
      <c r="AMG78" s="200"/>
      <c r="AMH78" s="200"/>
      <c r="AMI78" s="200"/>
      <c r="AMJ78" s="200"/>
      <c r="AMK78" s="200"/>
      <c r="AML78" s="200"/>
      <c r="AMM78" s="200"/>
      <c r="AMN78" s="200"/>
      <c r="AMO78" s="200"/>
      <c r="AMP78" s="200"/>
      <c r="AMQ78" s="200"/>
    </row>
    <row r="79" spans="1:1031" s="54" customFormat="1" ht="13.15" customHeight="1">
      <c r="A79" s="251"/>
      <c r="B79" s="251"/>
      <c r="C79" s="251"/>
      <c r="D79" s="221"/>
      <c r="E79" s="221"/>
      <c r="F79" s="221"/>
      <c r="H79" s="200"/>
      <c r="I79" s="220"/>
      <c r="J79" s="302"/>
      <c r="K79" s="302"/>
      <c r="L79" s="302"/>
      <c r="M79" s="302"/>
      <c r="N79" s="200"/>
      <c r="O79" s="200"/>
      <c r="P79" s="200"/>
      <c r="Q79" s="200"/>
      <c r="R79" s="200"/>
      <c r="S79" s="200"/>
      <c r="T79" s="200"/>
      <c r="U79" s="200"/>
      <c r="V79" s="200"/>
      <c r="W79" s="200"/>
      <c r="X79" s="200"/>
      <c r="Y79" s="200"/>
      <c r="Z79" s="200"/>
      <c r="AA79" s="200"/>
      <c r="AB79" s="200"/>
      <c r="AC79" s="200"/>
      <c r="AD79" s="200"/>
      <c r="AE79" s="205"/>
      <c r="AF79" s="200"/>
      <c r="AG79" s="200"/>
      <c r="AH79" s="200"/>
      <c r="AI79" s="200"/>
      <c r="AJ79" s="200"/>
      <c r="AK79" s="200"/>
      <c r="AL79" s="200"/>
      <c r="AM79" s="200"/>
      <c r="AN79" s="200"/>
      <c r="AO79" s="200"/>
      <c r="AP79" s="200"/>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200"/>
      <c r="CJ79" s="200"/>
      <c r="CK79" s="200"/>
      <c r="CL79" s="200"/>
      <c r="CM79" s="200"/>
      <c r="CN79" s="200"/>
      <c r="CO79" s="200"/>
      <c r="CP79" s="200"/>
      <c r="CQ79" s="200"/>
      <c r="CR79" s="200"/>
      <c r="CS79" s="200"/>
      <c r="CT79" s="200"/>
      <c r="CU79" s="200"/>
      <c r="CV79" s="200"/>
      <c r="CW79" s="200"/>
      <c r="CX79" s="200"/>
      <c r="CY79" s="200"/>
      <c r="CZ79" s="200"/>
      <c r="DA79" s="200"/>
      <c r="DB79" s="200"/>
      <c r="DC79" s="200"/>
      <c r="DD79" s="200"/>
      <c r="DE79" s="200"/>
      <c r="DF79" s="200"/>
      <c r="DG79" s="200"/>
      <c r="DH79" s="200"/>
      <c r="DI79" s="200"/>
      <c r="DJ79" s="200"/>
      <c r="DK79" s="200"/>
      <c r="DL79" s="200"/>
      <c r="DM79" s="200"/>
      <c r="DN79" s="200"/>
      <c r="DO79" s="200"/>
      <c r="DP79" s="200"/>
      <c r="DQ79" s="200"/>
      <c r="DR79" s="200"/>
      <c r="DS79" s="200"/>
      <c r="DT79" s="200"/>
      <c r="DU79" s="200"/>
      <c r="DV79" s="200"/>
      <c r="DW79" s="200"/>
      <c r="DX79" s="200"/>
      <c r="DY79" s="200"/>
      <c r="DZ79" s="200"/>
      <c r="EA79" s="200"/>
      <c r="EB79" s="200"/>
      <c r="EC79" s="200"/>
      <c r="ED79" s="200"/>
      <c r="EE79" s="200"/>
      <c r="EF79" s="200"/>
      <c r="EG79" s="200"/>
      <c r="EH79" s="200"/>
      <c r="EI79" s="200"/>
      <c r="EJ79" s="200"/>
      <c r="EK79" s="200"/>
      <c r="EL79" s="200"/>
      <c r="EM79" s="200"/>
      <c r="EN79" s="200"/>
      <c r="EO79" s="200"/>
      <c r="EP79" s="200"/>
      <c r="EQ79" s="200"/>
      <c r="ER79" s="200"/>
      <c r="ES79" s="200"/>
      <c r="ET79" s="200"/>
      <c r="EU79" s="200"/>
      <c r="EV79" s="200"/>
      <c r="EW79" s="200"/>
      <c r="EX79" s="200"/>
      <c r="EY79" s="200"/>
      <c r="EZ79" s="200"/>
      <c r="FA79" s="200"/>
      <c r="FB79" s="200"/>
      <c r="FC79" s="200"/>
      <c r="FD79" s="200"/>
      <c r="FE79" s="200"/>
      <c r="FF79" s="200"/>
      <c r="FG79" s="200"/>
      <c r="FH79" s="200"/>
      <c r="FI79" s="200"/>
      <c r="FJ79" s="200"/>
      <c r="FK79" s="200"/>
      <c r="FL79" s="200"/>
      <c r="FM79" s="200"/>
      <c r="FN79" s="200"/>
      <c r="FO79" s="200"/>
      <c r="FP79" s="200"/>
      <c r="FQ79" s="200"/>
      <c r="FR79" s="200"/>
      <c r="FS79" s="200"/>
      <c r="FT79" s="200"/>
      <c r="FU79" s="200"/>
      <c r="FV79" s="200"/>
      <c r="FW79" s="200"/>
      <c r="FX79" s="200"/>
      <c r="FY79" s="200"/>
      <c r="FZ79" s="200"/>
      <c r="GA79" s="200"/>
      <c r="GB79" s="200"/>
      <c r="GC79" s="200"/>
      <c r="GD79" s="200"/>
      <c r="GE79" s="200"/>
      <c r="GF79" s="200"/>
      <c r="GG79" s="200"/>
      <c r="GH79" s="200"/>
      <c r="GI79" s="200"/>
      <c r="GJ79" s="200"/>
      <c r="GK79" s="200"/>
      <c r="GL79" s="200"/>
      <c r="GM79" s="200"/>
      <c r="GN79" s="200"/>
      <c r="GO79" s="200"/>
      <c r="GP79" s="200"/>
      <c r="GQ79" s="200"/>
      <c r="GR79" s="200"/>
      <c r="GS79" s="200"/>
      <c r="GT79" s="200"/>
      <c r="GU79" s="200"/>
      <c r="GV79" s="200"/>
      <c r="GW79" s="200"/>
      <c r="GX79" s="200"/>
      <c r="GY79" s="200"/>
      <c r="GZ79" s="200"/>
      <c r="HA79" s="200"/>
      <c r="HB79" s="200"/>
      <c r="HC79" s="200"/>
      <c r="HD79" s="200"/>
      <c r="HE79" s="200"/>
      <c r="HF79" s="200"/>
      <c r="HG79" s="200"/>
      <c r="HH79" s="200"/>
      <c r="HI79" s="200"/>
      <c r="HJ79" s="200"/>
      <c r="HK79" s="200"/>
      <c r="HL79" s="200"/>
      <c r="HM79" s="200"/>
      <c r="HN79" s="200"/>
      <c r="HO79" s="200"/>
      <c r="HP79" s="200"/>
      <c r="HQ79" s="200"/>
      <c r="HR79" s="200"/>
      <c r="HS79" s="200"/>
      <c r="HT79" s="200"/>
      <c r="HU79" s="200"/>
      <c r="HV79" s="200"/>
      <c r="HW79" s="200"/>
      <c r="HX79" s="200"/>
      <c r="HY79" s="200"/>
      <c r="HZ79" s="200"/>
      <c r="IA79" s="200"/>
      <c r="IB79" s="200"/>
      <c r="IC79" s="200"/>
      <c r="ID79" s="200"/>
      <c r="IE79" s="200"/>
      <c r="IF79" s="200"/>
      <c r="IG79" s="200"/>
      <c r="IH79" s="200"/>
      <c r="II79" s="200"/>
      <c r="IJ79" s="200"/>
      <c r="IK79" s="200"/>
      <c r="IL79" s="200"/>
      <c r="IM79" s="200"/>
      <c r="IN79" s="200"/>
      <c r="IO79" s="200"/>
      <c r="IP79" s="200"/>
      <c r="IQ79" s="200"/>
      <c r="IR79" s="200"/>
      <c r="IS79" s="200"/>
      <c r="IT79" s="200"/>
      <c r="IU79" s="200"/>
      <c r="IV79" s="200"/>
      <c r="IW79" s="200"/>
      <c r="IX79" s="200"/>
      <c r="IY79" s="200"/>
      <c r="IZ79" s="200"/>
      <c r="JA79" s="200"/>
      <c r="JB79" s="200"/>
      <c r="JC79" s="200"/>
      <c r="JD79" s="200"/>
      <c r="JE79" s="200"/>
      <c r="JF79" s="200"/>
      <c r="JG79" s="200"/>
      <c r="JH79" s="200"/>
      <c r="JI79" s="200"/>
      <c r="JJ79" s="200"/>
      <c r="JK79" s="200"/>
      <c r="JL79" s="200"/>
      <c r="JM79" s="200"/>
      <c r="JN79" s="200"/>
      <c r="JO79" s="200"/>
      <c r="JP79" s="200"/>
      <c r="JQ79" s="200"/>
      <c r="JR79" s="200"/>
      <c r="JS79" s="200"/>
      <c r="JT79" s="200"/>
      <c r="JU79" s="200"/>
      <c r="JV79" s="200"/>
      <c r="JW79" s="200"/>
      <c r="JX79" s="200"/>
      <c r="JY79" s="200"/>
      <c r="JZ79" s="200"/>
      <c r="KA79" s="200"/>
      <c r="KB79" s="200"/>
      <c r="KC79" s="200"/>
      <c r="KD79" s="200"/>
      <c r="KE79" s="200"/>
      <c r="KF79" s="200"/>
      <c r="KG79" s="200"/>
      <c r="KH79" s="200"/>
      <c r="KI79" s="200"/>
      <c r="KJ79" s="200"/>
      <c r="KK79" s="200"/>
      <c r="KL79" s="200"/>
      <c r="KM79" s="200"/>
      <c r="KN79" s="200"/>
      <c r="KO79" s="200"/>
      <c r="KP79" s="200"/>
      <c r="KQ79" s="200"/>
      <c r="KR79" s="200"/>
      <c r="KS79" s="200"/>
      <c r="KT79" s="200"/>
      <c r="KU79" s="200"/>
      <c r="KV79" s="200"/>
      <c r="KW79" s="200"/>
      <c r="KX79" s="200"/>
      <c r="KY79" s="200"/>
      <c r="KZ79" s="200"/>
      <c r="LA79" s="200"/>
      <c r="LB79" s="200"/>
      <c r="LC79" s="200"/>
      <c r="LD79" s="200"/>
      <c r="LE79" s="200"/>
      <c r="LF79" s="200"/>
      <c r="LG79" s="200"/>
      <c r="LH79" s="200"/>
      <c r="LI79" s="200"/>
      <c r="LJ79" s="200"/>
      <c r="LK79" s="200"/>
      <c r="LL79" s="200"/>
      <c r="LM79" s="200"/>
      <c r="LN79" s="200"/>
      <c r="LO79" s="200"/>
      <c r="LP79" s="200"/>
      <c r="LQ79" s="200"/>
      <c r="LR79" s="200"/>
      <c r="LS79" s="200"/>
      <c r="LT79" s="200"/>
      <c r="LU79" s="200"/>
      <c r="LV79" s="200"/>
      <c r="LW79" s="200"/>
      <c r="LX79" s="200"/>
      <c r="LY79" s="200"/>
      <c r="LZ79" s="200"/>
      <c r="MA79" s="200"/>
      <c r="MB79" s="200"/>
      <c r="MC79" s="200"/>
      <c r="MD79" s="200"/>
      <c r="ME79" s="200"/>
      <c r="MF79" s="200"/>
      <c r="MG79" s="200"/>
      <c r="MH79" s="200"/>
      <c r="MI79" s="200"/>
      <c r="MJ79" s="200"/>
      <c r="MK79" s="200"/>
      <c r="ML79" s="200"/>
      <c r="MM79" s="200"/>
      <c r="MN79" s="200"/>
      <c r="MO79" s="200"/>
      <c r="MP79" s="200"/>
      <c r="MQ79" s="200"/>
      <c r="MR79" s="200"/>
      <c r="MS79" s="200"/>
      <c r="MT79" s="200"/>
      <c r="MU79" s="200"/>
      <c r="MV79" s="200"/>
      <c r="MW79" s="200"/>
      <c r="MX79" s="200"/>
      <c r="MY79" s="200"/>
      <c r="MZ79" s="200"/>
      <c r="NA79" s="200"/>
      <c r="NB79" s="200"/>
      <c r="NC79" s="200"/>
      <c r="ND79" s="200"/>
      <c r="NE79" s="200"/>
      <c r="NF79" s="200"/>
      <c r="NG79" s="200"/>
      <c r="NH79" s="200"/>
      <c r="NI79" s="200"/>
      <c r="NJ79" s="200"/>
      <c r="NK79" s="200"/>
      <c r="NL79" s="200"/>
      <c r="NM79" s="200"/>
      <c r="NN79" s="200"/>
      <c r="NO79" s="200"/>
      <c r="NP79" s="200"/>
      <c r="NQ79" s="200"/>
      <c r="NR79" s="200"/>
      <c r="NS79" s="200"/>
      <c r="NT79" s="200"/>
      <c r="NU79" s="200"/>
      <c r="NV79" s="200"/>
      <c r="NW79" s="200"/>
      <c r="NX79" s="200"/>
      <c r="NY79" s="200"/>
      <c r="NZ79" s="200"/>
      <c r="OA79" s="200"/>
      <c r="OB79" s="200"/>
      <c r="OC79" s="200"/>
      <c r="OD79" s="200"/>
      <c r="OE79" s="200"/>
      <c r="OF79" s="200"/>
      <c r="OG79" s="200"/>
      <c r="OH79" s="200"/>
      <c r="OI79" s="200"/>
      <c r="OJ79" s="200"/>
      <c r="OK79" s="200"/>
      <c r="OL79" s="200"/>
      <c r="OM79" s="200"/>
      <c r="ON79" s="200"/>
      <c r="OO79" s="200"/>
      <c r="OP79" s="200"/>
      <c r="OQ79" s="200"/>
      <c r="OR79" s="200"/>
      <c r="OS79" s="200"/>
      <c r="OT79" s="200"/>
      <c r="OU79" s="200"/>
      <c r="OV79" s="200"/>
      <c r="OW79" s="200"/>
      <c r="OX79" s="200"/>
      <c r="OY79" s="200"/>
      <c r="OZ79" s="200"/>
      <c r="PA79" s="200"/>
      <c r="PB79" s="200"/>
      <c r="PC79" s="200"/>
      <c r="PD79" s="200"/>
      <c r="PE79" s="200"/>
      <c r="PF79" s="200"/>
      <c r="PG79" s="200"/>
      <c r="PH79" s="200"/>
      <c r="PI79" s="200"/>
      <c r="PJ79" s="200"/>
      <c r="PK79" s="200"/>
      <c r="PL79" s="200"/>
      <c r="PM79" s="200"/>
      <c r="PN79" s="200"/>
      <c r="PO79" s="200"/>
      <c r="PP79" s="200"/>
      <c r="PQ79" s="200"/>
      <c r="PR79" s="200"/>
      <c r="PS79" s="200"/>
      <c r="PT79" s="200"/>
      <c r="PU79" s="200"/>
      <c r="PV79" s="200"/>
      <c r="PW79" s="200"/>
      <c r="PX79" s="200"/>
      <c r="PY79" s="200"/>
      <c r="PZ79" s="200"/>
      <c r="QA79" s="200"/>
      <c r="QB79" s="200"/>
      <c r="QC79" s="200"/>
      <c r="QD79" s="200"/>
      <c r="QE79" s="200"/>
      <c r="QF79" s="200"/>
      <c r="QG79" s="200"/>
      <c r="QH79" s="200"/>
      <c r="QI79" s="200"/>
      <c r="QJ79" s="200"/>
      <c r="QK79" s="200"/>
      <c r="QL79" s="200"/>
      <c r="QM79" s="200"/>
      <c r="QN79" s="200"/>
      <c r="QO79" s="200"/>
      <c r="QP79" s="200"/>
      <c r="QQ79" s="200"/>
      <c r="QR79" s="200"/>
      <c r="QS79" s="200"/>
      <c r="QT79" s="200"/>
      <c r="QU79" s="200"/>
      <c r="QV79" s="200"/>
      <c r="QW79" s="200"/>
      <c r="QX79" s="200"/>
      <c r="QY79" s="200"/>
      <c r="QZ79" s="200"/>
      <c r="RA79" s="200"/>
      <c r="RB79" s="200"/>
      <c r="RC79" s="200"/>
      <c r="RD79" s="200"/>
      <c r="RE79" s="200"/>
      <c r="RF79" s="200"/>
      <c r="RG79" s="200"/>
      <c r="RH79" s="200"/>
      <c r="RI79" s="200"/>
      <c r="RJ79" s="200"/>
      <c r="RK79" s="200"/>
      <c r="RL79" s="200"/>
      <c r="RM79" s="200"/>
      <c r="RN79" s="200"/>
      <c r="RO79" s="200"/>
      <c r="RP79" s="200"/>
      <c r="RQ79" s="200"/>
      <c r="RR79" s="200"/>
      <c r="RS79" s="200"/>
      <c r="RT79" s="200"/>
      <c r="RU79" s="200"/>
      <c r="RV79" s="200"/>
      <c r="RW79" s="200"/>
      <c r="RX79" s="200"/>
      <c r="RY79" s="200"/>
      <c r="RZ79" s="200"/>
      <c r="SA79" s="200"/>
      <c r="SB79" s="200"/>
      <c r="SC79" s="200"/>
      <c r="SD79" s="200"/>
      <c r="SE79" s="200"/>
      <c r="SF79" s="200"/>
      <c r="SG79" s="200"/>
      <c r="SH79" s="200"/>
      <c r="SI79" s="200"/>
      <c r="SJ79" s="200"/>
      <c r="SK79" s="200"/>
      <c r="SL79" s="200"/>
      <c r="SM79" s="200"/>
      <c r="SN79" s="200"/>
      <c r="SO79" s="200"/>
      <c r="SP79" s="200"/>
      <c r="SQ79" s="200"/>
      <c r="SR79" s="200"/>
      <c r="SS79" s="200"/>
      <c r="ST79" s="200"/>
      <c r="SU79" s="200"/>
      <c r="SV79" s="200"/>
      <c r="SW79" s="200"/>
      <c r="SX79" s="200"/>
      <c r="SY79" s="200"/>
      <c r="SZ79" s="200"/>
      <c r="TA79" s="200"/>
      <c r="TB79" s="200"/>
      <c r="TC79" s="200"/>
      <c r="TD79" s="200"/>
      <c r="TE79" s="200"/>
      <c r="TF79" s="200"/>
      <c r="TG79" s="200"/>
      <c r="TH79" s="200"/>
      <c r="TI79" s="200"/>
      <c r="TJ79" s="200"/>
      <c r="TK79" s="200"/>
      <c r="TL79" s="200"/>
      <c r="TM79" s="200"/>
      <c r="TN79" s="200"/>
      <c r="TO79" s="200"/>
      <c r="TP79" s="200"/>
      <c r="TQ79" s="200"/>
      <c r="TR79" s="200"/>
      <c r="TS79" s="200"/>
      <c r="TT79" s="200"/>
      <c r="TU79" s="200"/>
      <c r="TV79" s="200"/>
      <c r="TW79" s="200"/>
      <c r="TX79" s="200"/>
      <c r="TY79" s="200"/>
      <c r="TZ79" s="200"/>
      <c r="UA79" s="200"/>
      <c r="UB79" s="200"/>
      <c r="UC79" s="200"/>
      <c r="UD79" s="200"/>
      <c r="UE79" s="200"/>
      <c r="UF79" s="200"/>
      <c r="UG79" s="200"/>
      <c r="UH79" s="200"/>
      <c r="UI79" s="200"/>
      <c r="UJ79" s="200"/>
      <c r="UK79" s="200"/>
      <c r="UL79" s="200"/>
      <c r="UM79" s="200"/>
      <c r="UN79" s="200"/>
      <c r="UO79" s="200"/>
      <c r="UP79" s="200"/>
      <c r="UQ79" s="200"/>
      <c r="UR79" s="200"/>
      <c r="US79" s="200"/>
      <c r="UT79" s="200"/>
      <c r="UU79" s="200"/>
      <c r="UV79" s="200"/>
      <c r="UW79" s="200"/>
      <c r="UX79" s="200"/>
      <c r="UY79" s="200"/>
      <c r="UZ79" s="200"/>
      <c r="VA79" s="200"/>
      <c r="VB79" s="200"/>
      <c r="VC79" s="200"/>
      <c r="VD79" s="200"/>
      <c r="VE79" s="200"/>
      <c r="VF79" s="200"/>
      <c r="VG79" s="200"/>
      <c r="VH79" s="200"/>
      <c r="VI79" s="200"/>
      <c r="VJ79" s="200"/>
      <c r="VK79" s="200"/>
      <c r="VL79" s="200"/>
      <c r="VM79" s="200"/>
      <c r="VN79" s="200"/>
      <c r="VO79" s="200"/>
      <c r="VP79" s="200"/>
      <c r="VQ79" s="200"/>
      <c r="VR79" s="200"/>
      <c r="VS79" s="200"/>
      <c r="VT79" s="200"/>
      <c r="VU79" s="200"/>
      <c r="VV79" s="200"/>
      <c r="VW79" s="200"/>
      <c r="VX79" s="200"/>
      <c r="VY79" s="200"/>
      <c r="VZ79" s="200"/>
      <c r="WA79" s="200"/>
      <c r="WB79" s="200"/>
      <c r="WC79" s="200"/>
      <c r="WD79" s="200"/>
      <c r="WE79" s="200"/>
      <c r="WF79" s="200"/>
      <c r="WG79" s="200"/>
      <c r="WH79" s="200"/>
      <c r="WI79" s="200"/>
      <c r="WJ79" s="200"/>
      <c r="WK79" s="200"/>
      <c r="WL79" s="200"/>
      <c r="WM79" s="200"/>
      <c r="WN79" s="200"/>
      <c r="WO79" s="200"/>
      <c r="WP79" s="200"/>
      <c r="WQ79" s="200"/>
      <c r="WR79" s="200"/>
      <c r="WS79" s="200"/>
      <c r="WT79" s="200"/>
      <c r="WU79" s="200"/>
      <c r="WV79" s="200"/>
      <c r="WW79" s="200"/>
      <c r="WX79" s="200"/>
      <c r="WY79" s="200"/>
      <c r="WZ79" s="200"/>
      <c r="XA79" s="200"/>
      <c r="XB79" s="200"/>
      <c r="XC79" s="200"/>
      <c r="XD79" s="200"/>
      <c r="XE79" s="200"/>
      <c r="XF79" s="200"/>
      <c r="XG79" s="200"/>
      <c r="XH79" s="200"/>
      <c r="XI79" s="200"/>
      <c r="XJ79" s="200"/>
      <c r="XK79" s="200"/>
      <c r="XL79" s="200"/>
      <c r="XM79" s="200"/>
      <c r="XN79" s="200"/>
      <c r="XO79" s="200"/>
      <c r="XP79" s="200"/>
      <c r="XQ79" s="200"/>
      <c r="XR79" s="200"/>
      <c r="XS79" s="200"/>
      <c r="XT79" s="200"/>
      <c r="XU79" s="200"/>
      <c r="XV79" s="200"/>
      <c r="XW79" s="200"/>
      <c r="XX79" s="200"/>
      <c r="XY79" s="200"/>
      <c r="XZ79" s="200"/>
      <c r="YA79" s="200"/>
      <c r="YB79" s="200"/>
      <c r="YC79" s="200"/>
      <c r="YD79" s="200"/>
      <c r="YE79" s="200"/>
      <c r="YF79" s="200"/>
      <c r="YG79" s="200"/>
      <c r="YH79" s="200"/>
      <c r="YI79" s="200"/>
      <c r="YJ79" s="200"/>
      <c r="YK79" s="200"/>
      <c r="YL79" s="200"/>
      <c r="YM79" s="200"/>
      <c r="YN79" s="200"/>
      <c r="YO79" s="200"/>
      <c r="YP79" s="200"/>
      <c r="YQ79" s="200"/>
      <c r="YR79" s="200"/>
      <c r="YS79" s="200"/>
      <c r="YT79" s="200"/>
      <c r="YU79" s="200"/>
      <c r="YV79" s="200"/>
      <c r="YW79" s="200"/>
      <c r="YX79" s="200"/>
      <c r="YY79" s="200"/>
      <c r="YZ79" s="200"/>
      <c r="ZA79" s="200"/>
      <c r="ZB79" s="200"/>
      <c r="ZC79" s="200"/>
      <c r="ZD79" s="200"/>
      <c r="ZE79" s="200"/>
      <c r="ZF79" s="200"/>
      <c r="ZG79" s="200"/>
      <c r="ZH79" s="200"/>
      <c r="ZI79" s="200"/>
      <c r="ZJ79" s="200"/>
      <c r="ZK79" s="200"/>
      <c r="ZL79" s="200"/>
      <c r="ZM79" s="200"/>
      <c r="ZN79" s="200"/>
      <c r="ZO79" s="200"/>
      <c r="ZP79" s="200"/>
      <c r="ZQ79" s="200"/>
      <c r="ZR79" s="200"/>
      <c r="ZS79" s="200"/>
      <c r="ZT79" s="200"/>
      <c r="ZU79" s="200"/>
      <c r="ZV79" s="200"/>
      <c r="ZW79" s="200"/>
      <c r="ZX79" s="200"/>
      <c r="ZY79" s="200"/>
      <c r="ZZ79" s="200"/>
      <c r="AAA79" s="200"/>
      <c r="AAB79" s="200"/>
      <c r="AAC79" s="200"/>
      <c r="AAD79" s="200"/>
      <c r="AAE79" s="200"/>
      <c r="AAF79" s="200"/>
      <c r="AAG79" s="200"/>
      <c r="AAH79" s="200"/>
      <c r="AAI79" s="200"/>
      <c r="AAJ79" s="200"/>
      <c r="AAK79" s="200"/>
      <c r="AAL79" s="200"/>
      <c r="AAM79" s="200"/>
      <c r="AAN79" s="200"/>
      <c r="AAO79" s="200"/>
      <c r="AAP79" s="200"/>
      <c r="AAQ79" s="200"/>
      <c r="AAR79" s="200"/>
      <c r="AAS79" s="200"/>
      <c r="AAT79" s="200"/>
      <c r="AAU79" s="200"/>
      <c r="AAV79" s="200"/>
      <c r="AAW79" s="200"/>
      <c r="AAX79" s="200"/>
      <c r="AAY79" s="200"/>
      <c r="AAZ79" s="200"/>
      <c r="ABA79" s="200"/>
      <c r="ABB79" s="200"/>
      <c r="ABC79" s="200"/>
      <c r="ABD79" s="200"/>
      <c r="ABE79" s="200"/>
      <c r="ABF79" s="200"/>
      <c r="ABG79" s="200"/>
      <c r="ABH79" s="200"/>
      <c r="ABI79" s="200"/>
      <c r="ABJ79" s="200"/>
      <c r="ABK79" s="200"/>
      <c r="ABL79" s="200"/>
      <c r="ABM79" s="200"/>
      <c r="ABN79" s="200"/>
      <c r="ABO79" s="200"/>
      <c r="ABP79" s="200"/>
      <c r="ABQ79" s="200"/>
      <c r="ABR79" s="200"/>
      <c r="ABS79" s="200"/>
      <c r="ABT79" s="200"/>
      <c r="ABU79" s="200"/>
      <c r="ABV79" s="200"/>
      <c r="ABW79" s="200"/>
      <c r="ABX79" s="200"/>
      <c r="ABY79" s="200"/>
      <c r="ABZ79" s="200"/>
      <c r="ACA79" s="200"/>
      <c r="ACB79" s="200"/>
      <c r="ACC79" s="200"/>
      <c r="ACD79" s="200"/>
      <c r="ACE79" s="200"/>
      <c r="ACF79" s="200"/>
      <c r="ACG79" s="200"/>
      <c r="ACH79" s="200"/>
      <c r="ACI79" s="200"/>
      <c r="ACJ79" s="200"/>
      <c r="ACK79" s="200"/>
      <c r="ACL79" s="200"/>
      <c r="ACM79" s="200"/>
      <c r="ACN79" s="200"/>
      <c r="ACO79" s="200"/>
      <c r="ACP79" s="200"/>
      <c r="ACQ79" s="200"/>
      <c r="ACR79" s="200"/>
      <c r="ACS79" s="200"/>
      <c r="ACT79" s="200"/>
      <c r="ACU79" s="200"/>
      <c r="ACV79" s="200"/>
      <c r="ACW79" s="200"/>
      <c r="ACX79" s="200"/>
      <c r="ACY79" s="200"/>
      <c r="ACZ79" s="200"/>
      <c r="ADA79" s="200"/>
      <c r="ADB79" s="200"/>
      <c r="ADC79" s="200"/>
      <c r="ADD79" s="200"/>
      <c r="ADE79" s="200"/>
      <c r="ADF79" s="200"/>
      <c r="ADG79" s="200"/>
      <c r="ADH79" s="200"/>
      <c r="ADI79" s="200"/>
      <c r="ADJ79" s="200"/>
      <c r="ADK79" s="200"/>
      <c r="ADL79" s="200"/>
      <c r="ADM79" s="200"/>
      <c r="ADN79" s="200"/>
      <c r="ADO79" s="200"/>
      <c r="ADP79" s="200"/>
      <c r="ADQ79" s="200"/>
      <c r="ADR79" s="200"/>
      <c r="ADS79" s="200"/>
      <c r="ADT79" s="200"/>
      <c r="ADU79" s="200"/>
      <c r="ADV79" s="200"/>
      <c r="ADW79" s="200"/>
      <c r="ADX79" s="200"/>
      <c r="ADY79" s="200"/>
      <c r="ADZ79" s="200"/>
      <c r="AEA79" s="200"/>
      <c r="AEB79" s="200"/>
      <c r="AEC79" s="200"/>
      <c r="AED79" s="200"/>
      <c r="AEE79" s="200"/>
      <c r="AEF79" s="200"/>
      <c r="AEG79" s="200"/>
      <c r="AEH79" s="200"/>
      <c r="AEI79" s="200"/>
      <c r="AEJ79" s="200"/>
      <c r="AEK79" s="200"/>
      <c r="AEL79" s="200"/>
      <c r="AEM79" s="200"/>
      <c r="AEN79" s="200"/>
      <c r="AEO79" s="200"/>
      <c r="AEP79" s="200"/>
      <c r="AEQ79" s="200"/>
      <c r="AER79" s="200"/>
      <c r="AES79" s="200"/>
      <c r="AET79" s="200"/>
      <c r="AEU79" s="200"/>
      <c r="AEV79" s="200"/>
      <c r="AEW79" s="200"/>
      <c r="AEX79" s="200"/>
      <c r="AEY79" s="200"/>
      <c r="AEZ79" s="200"/>
      <c r="AFA79" s="200"/>
      <c r="AFB79" s="200"/>
      <c r="AFC79" s="200"/>
      <c r="AFD79" s="200"/>
      <c r="AFE79" s="200"/>
      <c r="AFF79" s="200"/>
      <c r="AFG79" s="200"/>
      <c r="AFH79" s="200"/>
      <c r="AFI79" s="200"/>
      <c r="AFJ79" s="200"/>
      <c r="AFK79" s="200"/>
      <c r="AFL79" s="200"/>
      <c r="AFM79" s="200"/>
      <c r="AFN79" s="200"/>
      <c r="AFO79" s="200"/>
      <c r="AFP79" s="200"/>
      <c r="AFQ79" s="200"/>
      <c r="AFR79" s="200"/>
      <c r="AFS79" s="200"/>
      <c r="AFT79" s="200"/>
      <c r="AFU79" s="200"/>
      <c r="AFV79" s="200"/>
      <c r="AFW79" s="200"/>
      <c r="AFX79" s="200"/>
      <c r="AFY79" s="200"/>
      <c r="AFZ79" s="200"/>
      <c r="AGA79" s="200"/>
      <c r="AGB79" s="200"/>
      <c r="AGC79" s="200"/>
      <c r="AGD79" s="200"/>
      <c r="AGE79" s="200"/>
      <c r="AGF79" s="200"/>
      <c r="AGG79" s="200"/>
      <c r="AGH79" s="200"/>
      <c r="AGI79" s="200"/>
      <c r="AGJ79" s="200"/>
      <c r="AGK79" s="200"/>
      <c r="AGL79" s="200"/>
      <c r="AGM79" s="200"/>
      <c r="AGN79" s="200"/>
      <c r="AGO79" s="200"/>
      <c r="AGP79" s="200"/>
      <c r="AGQ79" s="200"/>
      <c r="AGR79" s="200"/>
      <c r="AGS79" s="200"/>
      <c r="AGT79" s="200"/>
      <c r="AGU79" s="200"/>
      <c r="AGV79" s="200"/>
      <c r="AGW79" s="200"/>
      <c r="AGX79" s="200"/>
      <c r="AGY79" s="200"/>
      <c r="AGZ79" s="200"/>
      <c r="AHA79" s="200"/>
      <c r="AHB79" s="200"/>
      <c r="AHC79" s="200"/>
      <c r="AHD79" s="200"/>
      <c r="AHE79" s="200"/>
      <c r="AHF79" s="200"/>
      <c r="AHG79" s="200"/>
      <c r="AHH79" s="200"/>
      <c r="AHI79" s="200"/>
      <c r="AHJ79" s="200"/>
      <c r="AHK79" s="200"/>
      <c r="AHL79" s="200"/>
      <c r="AHM79" s="200"/>
      <c r="AHN79" s="200"/>
      <c r="AHO79" s="200"/>
      <c r="AHP79" s="200"/>
      <c r="AHQ79" s="200"/>
      <c r="AHR79" s="200"/>
      <c r="AHS79" s="200"/>
      <c r="AHT79" s="200"/>
      <c r="AHU79" s="200"/>
      <c r="AHV79" s="200"/>
      <c r="AHW79" s="200"/>
      <c r="AHX79" s="200"/>
      <c r="AHY79" s="200"/>
      <c r="AHZ79" s="200"/>
      <c r="AIA79" s="200"/>
      <c r="AIB79" s="200"/>
      <c r="AIC79" s="200"/>
      <c r="AID79" s="200"/>
      <c r="AIE79" s="200"/>
      <c r="AIF79" s="200"/>
      <c r="AIG79" s="200"/>
      <c r="AIH79" s="200"/>
      <c r="AII79" s="200"/>
      <c r="AIJ79" s="200"/>
      <c r="AIK79" s="200"/>
      <c r="AIL79" s="200"/>
      <c r="AIM79" s="200"/>
      <c r="AIN79" s="200"/>
      <c r="AIO79" s="200"/>
      <c r="AIP79" s="200"/>
      <c r="AIQ79" s="200"/>
      <c r="AIR79" s="200"/>
      <c r="AIS79" s="200"/>
      <c r="AIT79" s="200"/>
      <c r="AIU79" s="200"/>
      <c r="AIV79" s="200"/>
      <c r="AIW79" s="200"/>
      <c r="AIX79" s="200"/>
      <c r="AIY79" s="200"/>
      <c r="AIZ79" s="200"/>
      <c r="AJA79" s="200"/>
      <c r="AJB79" s="200"/>
      <c r="AJC79" s="200"/>
      <c r="AJD79" s="200"/>
      <c r="AJE79" s="200"/>
      <c r="AJF79" s="200"/>
      <c r="AJG79" s="200"/>
      <c r="AJH79" s="200"/>
      <c r="AJI79" s="200"/>
      <c r="AJJ79" s="200"/>
      <c r="AJK79" s="200"/>
      <c r="AJL79" s="200"/>
      <c r="AJM79" s="200"/>
      <c r="AJN79" s="200"/>
      <c r="AJO79" s="200"/>
      <c r="AJP79" s="200"/>
      <c r="AJQ79" s="200"/>
      <c r="AJR79" s="200"/>
      <c r="AJS79" s="200"/>
      <c r="AJT79" s="200"/>
      <c r="AJU79" s="200"/>
      <c r="AJV79" s="200"/>
      <c r="AJW79" s="200"/>
      <c r="AJX79" s="200"/>
      <c r="AJY79" s="200"/>
      <c r="AJZ79" s="200"/>
      <c r="AKA79" s="200"/>
      <c r="AKB79" s="200"/>
      <c r="AKC79" s="200"/>
      <c r="AKD79" s="200"/>
      <c r="AKE79" s="200"/>
      <c r="AKF79" s="200"/>
      <c r="AKG79" s="200"/>
      <c r="AKH79" s="200"/>
      <c r="AKI79" s="200"/>
      <c r="AKJ79" s="200"/>
      <c r="AKK79" s="200"/>
      <c r="AKL79" s="200"/>
      <c r="AKM79" s="200"/>
      <c r="AKN79" s="200"/>
      <c r="AKO79" s="200"/>
      <c r="AKP79" s="200"/>
      <c r="AKQ79" s="200"/>
      <c r="AKR79" s="200"/>
      <c r="AKS79" s="200"/>
      <c r="AKT79" s="200"/>
      <c r="AKU79" s="200"/>
      <c r="AKV79" s="200"/>
      <c r="AKW79" s="200"/>
      <c r="AKX79" s="200"/>
      <c r="AKY79" s="200"/>
      <c r="AKZ79" s="200"/>
      <c r="ALA79" s="200"/>
      <c r="ALB79" s="200"/>
      <c r="ALC79" s="200"/>
      <c r="ALD79" s="200"/>
      <c r="ALE79" s="200"/>
      <c r="ALF79" s="200"/>
      <c r="ALG79" s="200"/>
      <c r="ALH79" s="200"/>
      <c r="ALI79" s="200"/>
      <c r="ALJ79" s="200"/>
      <c r="ALK79" s="200"/>
      <c r="ALL79" s="200"/>
      <c r="ALM79" s="200"/>
      <c r="ALN79" s="200"/>
      <c r="ALO79" s="200"/>
      <c r="ALP79" s="200"/>
      <c r="ALQ79" s="200"/>
      <c r="ALR79" s="200"/>
      <c r="ALS79" s="200"/>
      <c r="ALT79" s="200"/>
      <c r="ALU79" s="200"/>
      <c r="ALV79" s="200"/>
      <c r="ALW79" s="200"/>
      <c r="ALX79" s="200"/>
      <c r="ALY79" s="200"/>
      <c r="ALZ79" s="200"/>
      <c r="AMA79" s="200"/>
      <c r="AMB79" s="200"/>
      <c r="AMC79" s="200"/>
      <c r="AMD79" s="200"/>
      <c r="AME79" s="200"/>
      <c r="AMF79" s="200"/>
      <c r="AMG79" s="200"/>
      <c r="AMH79" s="200"/>
      <c r="AMI79" s="200"/>
      <c r="AMJ79" s="200"/>
      <c r="AMK79" s="200"/>
      <c r="AML79" s="200"/>
      <c r="AMM79" s="200"/>
      <c r="AMN79" s="200"/>
      <c r="AMO79" s="200"/>
      <c r="AMP79" s="200"/>
      <c r="AMQ79" s="200"/>
    </row>
    <row r="80" spans="1:1031" s="54" customFormat="1" ht="13.15" customHeight="1">
      <c r="A80" s="251"/>
      <c r="B80" s="251"/>
      <c r="C80" s="251"/>
      <c r="D80" s="221"/>
      <c r="E80" s="221"/>
      <c r="F80" s="221"/>
      <c r="H80" s="200"/>
      <c r="I80" s="220"/>
      <c r="J80" s="302"/>
      <c r="K80" s="302"/>
      <c r="L80" s="302"/>
      <c r="M80" s="302"/>
      <c r="N80" s="200"/>
      <c r="O80" s="200"/>
      <c r="P80" s="200"/>
      <c r="Q80" s="200"/>
      <c r="R80" s="200"/>
      <c r="S80" s="200"/>
      <c r="T80" s="200"/>
      <c r="U80" s="200"/>
      <c r="V80" s="200"/>
      <c r="W80" s="200"/>
      <c r="X80" s="200"/>
      <c r="Y80" s="200"/>
      <c r="Z80" s="200"/>
      <c r="AA80" s="200"/>
      <c r="AB80" s="200"/>
      <c r="AC80" s="200"/>
      <c r="AD80" s="200"/>
      <c r="AE80" s="205"/>
      <c r="AF80" s="200"/>
      <c r="AG80" s="200"/>
      <c r="AH80" s="200"/>
      <c r="AI80" s="200"/>
      <c r="AJ80" s="200"/>
      <c r="AK80" s="200"/>
      <c r="AL80" s="200"/>
      <c r="AM80" s="200"/>
      <c r="AN80" s="200"/>
      <c r="AO80" s="200"/>
      <c r="AP80" s="200"/>
      <c r="AQ80" s="200"/>
      <c r="AR80" s="200"/>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200"/>
      <c r="CF80" s="200"/>
      <c r="CG80" s="200"/>
      <c r="CH80" s="200"/>
      <c r="CI80" s="200"/>
      <c r="CJ80" s="200"/>
      <c r="CK80" s="200"/>
      <c r="CL80" s="200"/>
      <c r="CM80" s="200"/>
      <c r="CN80" s="200"/>
      <c r="CO80" s="200"/>
      <c r="CP80" s="200"/>
      <c r="CQ80" s="200"/>
      <c r="CR80" s="200"/>
      <c r="CS80" s="200"/>
      <c r="CT80" s="200"/>
      <c r="CU80" s="200"/>
      <c r="CV80" s="200"/>
      <c r="CW80" s="200"/>
      <c r="CX80" s="200"/>
      <c r="CY80" s="200"/>
      <c r="CZ80" s="200"/>
      <c r="DA80" s="200"/>
      <c r="DB80" s="200"/>
      <c r="DC80" s="200"/>
      <c r="DD80" s="200"/>
      <c r="DE80" s="200"/>
      <c r="DF80" s="200"/>
      <c r="DG80" s="200"/>
      <c r="DH80" s="200"/>
      <c r="DI80" s="200"/>
      <c r="DJ80" s="200"/>
      <c r="DK80" s="200"/>
      <c r="DL80" s="200"/>
      <c r="DM80" s="200"/>
      <c r="DN80" s="200"/>
      <c r="DO80" s="200"/>
      <c r="DP80" s="200"/>
      <c r="DQ80" s="200"/>
      <c r="DR80" s="200"/>
      <c r="DS80" s="200"/>
      <c r="DT80" s="200"/>
      <c r="DU80" s="200"/>
      <c r="DV80" s="200"/>
      <c r="DW80" s="200"/>
      <c r="DX80" s="200"/>
      <c r="DY80" s="200"/>
      <c r="DZ80" s="200"/>
      <c r="EA80" s="200"/>
      <c r="EB80" s="200"/>
      <c r="EC80" s="200"/>
      <c r="ED80" s="200"/>
      <c r="EE80" s="200"/>
      <c r="EF80" s="200"/>
      <c r="EG80" s="200"/>
      <c r="EH80" s="200"/>
      <c r="EI80" s="200"/>
      <c r="EJ80" s="200"/>
      <c r="EK80" s="200"/>
      <c r="EL80" s="200"/>
      <c r="EM80" s="200"/>
      <c r="EN80" s="200"/>
      <c r="EO80" s="200"/>
      <c r="EP80" s="200"/>
      <c r="EQ80" s="200"/>
      <c r="ER80" s="200"/>
      <c r="ES80" s="200"/>
      <c r="ET80" s="200"/>
      <c r="EU80" s="200"/>
      <c r="EV80" s="200"/>
      <c r="EW80" s="200"/>
      <c r="EX80" s="200"/>
      <c r="EY80" s="200"/>
      <c r="EZ80" s="200"/>
      <c r="FA80" s="200"/>
      <c r="FB80" s="200"/>
      <c r="FC80" s="200"/>
      <c r="FD80" s="200"/>
      <c r="FE80" s="200"/>
      <c r="FF80" s="200"/>
      <c r="FG80" s="200"/>
      <c r="FH80" s="200"/>
      <c r="FI80" s="200"/>
      <c r="FJ80" s="200"/>
      <c r="FK80" s="200"/>
      <c r="FL80" s="200"/>
      <c r="FM80" s="200"/>
      <c r="FN80" s="200"/>
      <c r="FO80" s="200"/>
      <c r="FP80" s="200"/>
      <c r="FQ80" s="200"/>
      <c r="FR80" s="200"/>
      <c r="FS80" s="200"/>
      <c r="FT80" s="200"/>
      <c r="FU80" s="200"/>
      <c r="FV80" s="200"/>
      <c r="FW80" s="200"/>
      <c r="FX80" s="200"/>
      <c r="FY80" s="200"/>
      <c r="FZ80" s="200"/>
      <c r="GA80" s="200"/>
      <c r="GB80" s="200"/>
      <c r="GC80" s="200"/>
      <c r="GD80" s="200"/>
      <c r="GE80" s="200"/>
      <c r="GF80" s="200"/>
      <c r="GG80" s="200"/>
      <c r="GH80" s="200"/>
      <c r="GI80" s="200"/>
      <c r="GJ80" s="200"/>
      <c r="GK80" s="200"/>
      <c r="GL80" s="200"/>
      <c r="GM80" s="200"/>
      <c r="GN80" s="200"/>
      <c r="GO80" s="200"/>
      <c r="GP80" s="200"/>
      <c r="GQ80" s="200"/>
      <c r="GR80" s="200"/>
      <c r="GS80" s="200"/>
      <c r="GT80" s="200"/>
      <c r="GU80" s="200"/>
      <c r="GV80" s="200"/>
      <c r="GW80" s="200"/>
      <c r="GX80" s="200"/>
      <c r="GY80" s="200"/>
      <c r="GZ80" s="200"/>
      <c r="HA80" s="200"/>
      <c r="HB80" s="200"/>
      <c r="HC80" s="200"/>
      <c r="HD80" s="200"/>
      <c r="HE80" s="200"/>
      <c r="HF80" s="200"/>
      <c r="HG80" s="200"/>
      <c r="HH80" s="200"/>
      <c r="HI80" s="200"/>
      <c r="HJ80" s="200"/>
      <c r="HK80" s="200"/>
      <c r="HL80" s="200"/>
      <c r="HM80" s="200"/>
      <c r="HN80" s="200"/>
      <c r="HO80" s="200"/>
      <c r="HP80" s="200"/>
      <c r="HQ80" s="200"/>
      <c r="HR80" s="200"/>
      <c r="HS80" s="200"/>
      <c r="HT80" s="200"/>
      <c r="HU80" s="200"/>
      <c r="HV80" s="200"/>
      <c r="HW80" s="200"/>
      <c r="HX80" s="200"/>
      <c r="HY80" s="200"/>
      <c r="HZ80" s="200"/>
      <c r="IA80" s="200"/>
      <c r="IB80" s="200"/>
      <c r="IC80" s="200"/>
      <c r="ID80" s="200"/>
      <c r="IE80" s="200"/>
      <c r="IF80" s="200"/>
      <c r="IG80" s="200"/>
      <c r="IH80" s="200"/>
      <c r="II80" s="200"/>
      <c r="IJ80" s="200"/>
      <c r="IK80" s="200"/>
      <c r="IL80" s="200"/>
      <c r="IM80" s="200"/>
      <c r="IN80" s="200"/>
      <c r="IO80" s="200"/>
      <c r="IP80" s="200"/>
      <c r="IQ80" s="200"/>
      <c r="IR80" s="200"/>
      <c r="IS80" s="200"/>
      <c r="IT80" s="200"/>
      <c r="IU80" s="200"/>
      <c r="IV80" s="200"/>
      <c r="IW80" s="200"/>
      <c r="IX80" s="200"/>
      <c r="IY80" s="200"/>
      <c r="IZ80" s="200"/>
      <c r="JA80" s="200"/>
      <c r="JB80" s="200"/>
      <c r="JC80" s="200"/>
      <c r="JD80" s="200"/>
      <c r="JE80" s="200"/>
      <c r="JF80" s="200"/>
      <c r="JG80" s="200"/>
      <c r="JH80" s="200"/>
      <c r="JI80" s="200"/>
      <c r="JJ80" s="200"/>
      <c r="JK80" s="200"/>
      <c r="JL80" s="200"/>
      <c r="JM80" s="200"/>
      <c r="JN80" s="200"/>
      <c r="JO80" s="200"/>
      <c r="JP80" s="200"/>
      <c r="JQ80" s="200"/>
      <c r="JR80" s="200"/>
      <c r="JS80" s="200"/>
      <c r="JT80" s="200"/>
      <c r="JU80" s="200"/>
      <c r="JV80" s="200"/>
      <c r="JW80" s="200"/>
      <c r="JX80" s="200"/>
      <c r="JY80" s="200"/>
      <c r="JZ80" s="200"/>
      <c r="KA80" s="200"/>
      <c r="KB80" s="200"/>
      <c r="KC80" s="200"/>
      <c r="KD80" s="200"/>
      <c r="KE80" s="200"/>
      <c r="KF80" s="200"/>
      <c r="KG80" s="200"/>
      <c r="KH80" s="200"/>
      <c r="KI80" s="200"/>
      <c r="KJ80" s="200"/>
      <c r="KK80" s="200"/>
      <c r="KL80" s="200"/>
      <c r="KM80" s="200"/>
      <c r="KN80" s="200"/>
      <c r="KO80" s="200"/>
      <c r="KP80" s="200"/>
      <c r="KQ80" s="200"/>
      <c r="KR80" s="200"/>
      <c r="KS80" s="200"/>
      <c r="KT80" s="200"/>
      <c r="KU80" s="200"/>
      <c r="KV80" s="200"/>
      <c r="KW80" s="200"/>
      <c r="KX80" s="200"/>
      <c r="KY80" s="200"/>
      <c r="KZ80" s="200"/>
      <c r="LA80" s="200"/>
      <c r="LB80" s="200"/>
      <c r="LC80" s="200"/>
      <c r="LD80" s="200"/>
      <c r="LE80" s="200"/>
      <c r="LF80" s="200"/>
      <c r="LG80" s="200"/>
      <c r="LH80" s="200"/>
      <c r="LI80" s="200"/>
      <c r="LJ80" s="200"/>
      <c r="LK80" s="200"/>
      <c r="LL80" s="200"/>
      <c r="LM80" s="200"/>
      <c r="LN80" s="200"/>
      <c r="LO80" s="200"/>
      <c r="LP80" s="200"/>
      <c r="LQ80" s="200"/>
      <c r="LR80" s="200"/>
      <c r="LS80" s="200"/>
      <c r="LT80" s="200"/>
      <c r="LU80" s="200"/>
      <c r="LV80" s="200"/>
      <c r="LW80" s="200"/>
      <c r="LX80" s="200"/>
      <c r="LY80" s="200"/>
      <c r="LZ80" s="200"/>
      <c r="MA80" s="200"/>
      <c r="MB80" s="200"/>
      <c r="MC80" s="200"/>
      <c r="MD80" s="200"/>
      <c r="ME80" s="200"/>
      <c r="MF80" s="200"/>
      <c r="MG80" s="200"/>
      <c r="MH80" s="200"/>
      <c r="MI80" s="200"/>
      <c r="MJ80" s="200"/>
      <c r="MK80" s="200"/>
      <c r="ML80" s="200"/>
      <c r="MM80" s="200"/>
      <c r="MN80" s="200"/>
      <c r="MO80" s="200"/>
      <c r="MP80" s="200"/>
      <c r="MQ80" s="200"/>
      <c r="MR80" s="200"/>
      <c r="MS80" s="200"/>
      <c r="MT80" s="200"/>
      <c r="MU80" s="200"/>
      <c r="MV80" s="200"/>
      <c r="MW80" s="200"/>
      <c r="MX80" s="200"/>
      <c r="MY80" s="200"/>
      <c r="MZ80" s="200"/>
      <c r="NA80" s="200"/>
      <c r="NB80" s="200"/>
      <c r="NC80" s="200"/>
      <c r="ND80" s="200"/>
      <c r="NE80" s="200"/>
      <c r="NF80" s="200"/>
      <c r="NG80" s="200"/>
      <c r="NH80" s="200"/>
      <c r="NI80" s="200"/>
      <c r="NJ80" s="200"/>
      <c r="NK80" s="200"/>
      <c r="NL80" s="200"/>
      <c r="NM80" s="200"/>
      <c r="NN80" s="200"/>
      <c r="NO80" s="200"/>
      <c r="NP80" s="200"/>
      <c r="NQ80" s="200"/>
      <c r="NR80" s="200"/>
      <c r="NS80" s="200"/>
      <c r="NT80" s="200"/>
      <c r="NU80" s="200"/>
      <c r="NV80" s="200"/>
      <c r="NW80" s="200"/>
      <c r="NX80" s="200"/>
      <c r="NY80" s="200"/>
      <c r="NZ80" s="200"/>
      <c r="OA80" s="200"/>
      <c r="OB80" s="200"/>
      <c r="OC80" s="200"/>
      <c r="OD80" s="200"/>
      <c r="OE80" s="200"/>
      <c r="OF80" s="200"/>
      <c r="OG80" s="200"/>
      <c r="OH80" s="200"/>
      <c r="OI80" s="200"/>
      <c r="OJ80" s="200"/>
      <c r="OK80" s="200"/>
      <c r="OL80" s="200"/>
      <c r="OM80" s="200"/>
      <c r="ON80" s="200"/>
      <c r="OO80" s="200"/>
      <c r="OP80" s="200"/>
      <c r="OQ80" s="200"/>
      <c r="OR80" s="200"/>
      <c r="OS80" s="200"/>
      <c r="OT80" s="200"/>
      <c r="OU80" s="200"/>
      <c r="OV80" s="200"/>
      <c r="OW80" s="200"/>
      <c r="OX80" s="200"/>
      <c r="OY80" s="200"/>
      <c r="OZ80" s="200"/>
      <c r="PA80" s="200"/>
      <c r="PB80" s="200"/>
      <c r="PC80" s="200"/>
      <c r="PD80" s="200"/>
      <c r="PE80" s="200"/>
      <c r="PF80" s="200"/>
      <c r="PG80" s="200"/>
      <c r="PH80" s="200"/>
      <c r="PI80" s="200"/>
      <c r="PJ80" s="200"/>
      <c r="PK80" s="200"/>
      <c r="PL80" s="200"/>
      <c r="PM80" s="200"/>
      <c r="PN80" s="200"/>
      <c r="PO80" s="200"/>
      <c r="PP80" s="200"/>
      <c r="PQ80" s="200"/>
      <c r="PR80" s="200"/>
      <c r="PS80" s="200"/>
      <c r="PT80" s="200"/>
      <c r="PU80" s="200"/>
      <c r="PV80" s="200"/>
      <c r="PW80" s="200"/>
      <c r="PX80" s="200"/>
      <c r="PY80" s="200"/>
      <c r="PZ80" s="200"/>
      <c r="QA80" s="200"/>
      <c r="QB80" s="200"/>
      <c r="QC80" s="200"/>
      <c r="QD80" s="200"/>
      <c r="QE80" s="200"/>
      <c r="QF80" s="200"/>
      <c r="QG80" s="200"/>
      <c r="QH80" s="200"/>
      <c r="QI80" s="200"/>
      <c r="QJ80" s="200"/>
      <c r="QK80" s="200"/>
      <c r="QL80" s="200"/>
      <c r="QM80" s="200"/>
      <c r="QN80" s="200"/>
      <c r="QO80" s="200"/>
      <c r="QP80" s="200"/>
      <c r="QQ80" s="200"/>
      <c r="QR80" s="200"/>
      <c r="QS80" s="200"/>
      <c r="QT80" s="200"/>
      <c r="QU80" s="200"/>
      <c r="QV80" s="200"/>
      <c r="QW80" s="200"/>
      <c r="QX80" s="200"/>
      <c r="QY80" s="200"/>
      <c r="QZ80" s="200"/>
      <c r="RA80" s="200"/>
      <c r="RB80" s="200"/>
      <c r="RC80" s="200"/>
      <c r="RD80" s="200"/>
      <c r="RE80" s="200"/>
      <c r="RF80" s="200"/>
      <c r="RG80" s="200"/>
      <c r="RH80" s="200"/>
      <c r="RI80" s="200"/>
      <c r="RJ80" s="200"/>
      <c r="RK80" s="200"/>
      <c r="RL80" s="200"/>
      <c r="RM80" s="200"/>
      <c r="RN80" s="200"/>
      <c r="RO80" s="200"/>
      <c r="RP80" s="200"/>
      <c r="RQ80" s="200"/>
      <c r="RR80" s="200"/>
      <c r="RS80" s="200"/>
      <c r="RT80" s="200"/>
      <c r="RU80" s="200"/>
      <c r="RV80" s="200"/>
      <c r="RW80" s="200"/>
      <c r="RX80" s="200"/>
      <c r="RY80" s="200"/>
      <c r="RZ80" s="200"/>
      <c r="SA80" s="200"/>
      <c r="SB80" s="200"/>
      <c r="SC80" s="200"/>
      <c r="SD80" s="200"/>
      <c r="SE80" s="200"/>
      <c r="SF80" s="200"/>
      <c r="SG80" s="200"/>
      <c r="SH80" s="200"/>
      <c r="SI80" s="200"/>
      <c r="SJ80" s="200"/>
      <c r="SK80" s="200"/>
      <c r="SL80" s="200"/>
      <c r="SM80" s="200"/>
      <c r="SN80" s="200"/>
      <c r="SO80" s="200"/>
      <c r="SP80" s="200"/>
      <c r="SQ80" s="200"/>
      <c r="SR80" s="200"/>
      <c r="SS80" s="200"/>
      <c r="ST80" s="200"/>
      <c r="SU80" s="200"/>
      <c r="SV80" s="200"/>
      <c r="SW80" s="200"/>
      <c r="SX80" s="200"/>
      <c r="SY80" s="200"/>
      <c r="SZ80" s="200"/>
      <c r="TA80" s="200"/>
      <c r="TB80" s="200"/>
      <c r="TC80" s="200"/>
      <c r="TD80" s="200"/>
      <c r="TE80" s="200"/>
      <c r="TF80" s="200"/>
      <c r="TG80" s="200"/>
      <c r="TH80" s="200"/>
      <c r="TI80" s="200"/>
      <c r="TJ80" s="200"/>
      <c r="TK80" s="200"/>
      <c r="TL80" s="200"/>
      <c r="TM80" s="200"/>
      <c r="TN80" s="200"/>
      <c r="TO80" s="200"/>
      <c r="TP80" s="200"/>
      <c r="TQ80" s="200"/>
      <c r="TR80" s="200"/>
      <c r="TS80" s="200"/>
      <c r="TT80" s="200"/>
      <c r="TU80" s="200"/>
      <c r="TV80" s="200"/>
      <c r="TW80" s="200"/>
      <c r="TX80" s="200"/>
      <c r="TY80" s="200"/>
      <c r="TZ80" s="200"/>
      <c r="UA80" s="200"/>
      <c r="UB80" s="200"/>
      <c r="UC80" s="200"/>
      <c r="UD80" s="200"/>
      <c r="UE80" s="200"/>
      <c r="UF80" s="200"/>
      <c r="UG80" s="200"/>
      <c r="UH80" s="200"/>
      <c r="UI80" s="200"/>
      <c r="UJ80" s="200"/>
      <c r="UK80" s="200"/>
      <c r="UL80" s="200"/>
      <c r="UM80" s="200"/>
      <c r="UN80" s="200"/>
      <c r="UO80" s="200"/>
      <c r="UP80" s="200"/>
      <c r="UQ80" s="200"/>
      <c r="UR80" s="200"/>
      <c r="US80" s="200"/>
      <c r="UT80" s="200"/>
      <c r="UU80" s="200"/>
      <c r="UV80" s="200"/>
      <c r="UW80" s="200"/>
      <c r="UX80" s="200"/>
      <c r="UY80" s="200"/>
      <c r="UZ80" s="200"/>
      <c r="VA80" s="200"/>
      <c r="VB80" s="200"/>
      <c r="VC80" s="200"/>
      <c r="VD80" s="200"/>
      <c r="VE80" s="200"/>
      <c r="VF80" s="200"/>
      <c r="VG80" s="200"/>
      <c r="VH80" s="200"/>
      <c r="VI80" s="200"/>
      <c r="VJ80" s="200"/>
      <c r="VK80" s="200"/>
      <c r="VL80" s="200"/>
      <c r="VM80" s="200"/>
      <c r="VN80" s="200"/>
      <c r="VO80" s="200"/>
      <c r="VP80" s="200"/>
      <c r="VQ80" s="200"/>
      <c r="VR80" s="200"/>
      <c r="VS80" s="200"/>
      <c r="VT80" s="200"/>
      <c r="VU80" s="200"/>
      <c r="VV80" s="200"/>
      <c r="VW80" s="200"/>
      <c r="VX80" s="200"/>
      <c r="VY80" s="200"/>
      <c r="VZ80" s="200"/>
      <c r="WA80" s="200"/>
      <c r="WB80" s="200"/>
      <c r="WC80" s="200"/>
      <c r="WD80" s="200"/>
      <c r="WE80" s="200"/>
      <c r="WF80" s="200"/>
      <c r="WG80" s="200"/>
      <c r="WH80" s="200"/>
      <c r="WI80" s="200"/>
      <c r="WJ80" s="200"/>
      <c r="WK80" s="200"/>
      <c r="WL80" s="200"/>
      <c r="WM80" s="200"/>
      <c r="WN80" s="200"/>
      <c r="WO80" s="200"/>
      <c r="WP80" s="200"/>
      <c r="WQ80" s="200"/>
      <c r="WR80" s="200"/>
      <c r="WS80" s="200"/>
      <c r="WT80" s="200"/>
      <c r="WU80" s="200"/>
      <c r="WV80" s="200"/>
      <c r="WW80" s="200"/>
      <c r="WX80" s="200"/>
      <c r="WY80" s="200"/>
      <c r="WZ80" s="200"/>
      <c r="XA80" s="200"/>
      <c r="XB80" s="200"/>
      <c r="XC80" s="200"/>
      <c r="XD80" s="200"/>
      <c r="XE80" s="200"/>
      <c r="XF80" s="200"/>
      <c r="XG80" s="200"/>
      <c r="XH80" s="200"/>
      <c r="XI80" s="200"/>
      <c r="XJ80" s="200"/>
      <c r="XK80" s="200"/>
      <c r="XL80" s="200"/>
      <c r="XM80" s="200"/>
      <c r="XN80" s="200"/>
      <c r="XO80" s="200"/>
      <c r="XP80" s="200"/>
      <c r="XQ80" s="200"/>
      <c r="XR80" s="200"/>
      <c r="XS80" s="200"/>
      <c r="XT80" s="200"/>
      <c r="XU80" s="200"/>
      <c r="XV80" s="200"/>
      <c r="XW80" s="200"/>
      <c r="XX80" s="200"/>
      <c r="XY80" s="200"/>
      <c r="XZ80" s="200"/>
      <c r="YA80" s="200"/>
      <c r="YB80" s="200"/>
      <c r="YC80" s="200"/>
      <c r="YD80" s="200"/>
      <c r="YE80" s="200"/>
      <c r="YF80" s="200"/>
      <c r="YG80" s="200"/>
      <c r="YH80" s="200"/>
      <c r="YI80" s="200"/>
      <c r="YJ80" s="200"/>
      <c r="YK80" s="200"/>
      <c r="YL80" s="200"/>
      <c r="YM80" s="200"/>
      <c r="YN80" s="200"/>
      <c r="YO80" s="200"/>
      <c r="YP80" s="200"/>
      <c r="YQ80" s="200"/>
      <c r="YR80" s="200"/>
      <c r="YS80" s="200"/>
      <c r="YT80" s="200"/>
      <c r="YU80" s="200"/>
      <c r="YV80" s="200"/>
      <c r="YW80" s="200"/>
      <c r="YX80" s="200"/>
      <c r="YY80" s="200"/>
      <c r="YZ80" s="200"/>
      <c r="ZA80" s="200"/>
      <c r="ZB80" s="200"/>
      <c r="ZC80" s="200"/>
      <c r="ZD80" s="200"/>
      <c r="ZE80" s="200"/>
      <c r="ZF80" s="200"/>
      <c r="ZG80" s="200"/>
      <c r="ZH80" s="200"/>
      <c r="ZI80" s="200"/>
      <c r="ZJ80" s="200"/>
      <c r="ZK80" s="200"/>
      <c r="ZL80" s="200"/>
      <c r="ZM80" s="200"/>
      <c r="ZN80" s="200"/>
      <c r="ZO80" s="200"/>
      <c r="ZP80" s="200"/>
      <c r="ZQ80" s="200"/>
      <c r="ZR80" s="200"/>
      <c r="ZS80" s="200"/>
      <c r="ZT80" s="200"/>
      <c r="ZU80" s="200"/>
      <c r="ZV80" s="200"/>
      <c r="ZW80" s="200"/>
      <c r="ZX80" s="200"/>
      <c r="ZY80" s="200"/>
      <c r="ZZ80" s="200"/>
      <c r="AAA80" s="200"/>
      <c r="AAB80" s="200"/>
      <c r="AAC80" s="200"/>
      <c r="AAD80" s="200"/>
      <c r="AAE80" s="200"/>
      <c r="AAF80" s="200"/>
      <c r="AAG80" s="200"/>
      <c r="AAH80" s="200"/>
      <c r="AAI80" s="200"/>
      <c r="AAJ80" s="200"/>
      <c r="AAK80" s="200"/>
      <c r="AAL80" s="200"/>
      <c r="AAM80" s="200"/>
      <c r="AAN80" s="200"/>
      <c r="AAO80" s="200"/>
      <c r="AAP80" s="200"/>
      <c r="AAQ80" s="200"/>
      <c r="AAR80" s="200"/>
      <c r="AAS80" s="200"/>
      <c r="AAT80" s="200"/>
      <c r="AAU80" s="200"/>
      <c r="AAV80" s="200"/>
      <c r="AAW80" s="200"/>
      <c r="AAX80" s="200"/>
      <c r="AAY80" s="200"/>
      <c r="AAZ80" s="200"/>
      <c r="ABA80" s="200"/>
      <c r="ABB80" s="200"/>
      <c r="ABC80" s="200"/>
      <c r="ABD80" s="200"/>
      <c r="ABE80" s="200"/>
      <c r="ABF80" s="200"/>
      <c r="ABG80" s="200"/>
      <c r="ABH80" s="200"/>
      <c r="ABI80" s="200"/>
      <c r="ABJ80" s="200"/>
      <c r="ABK80" s="200"/>
      <c r="ABL80" s="200"/>
      <c r="ABM80" s="200"/>
      <c r="ABN80" s="200"/>
      <c r="ABO80" s="200"/>
      <c r="ABP80" s="200"/>
      <c r="ABQ80" s="200"/>
      <c r="ABR80" s="200"/>
      <c r="ABS80" s="200"/>
      <c r="ABT80" s="200"/>
      <c r="ABU80" s="200"/>
      <c r="ABV80" s="200"/>
      <c r="ABW80" s="200"/>
      <c r="ABX80" s="200"/>
      <c r="ABY80" s="200"/>
      <c r="ABZ80" s="200"/>
      <c r="ACA80" s="200"/>
      <c r="ACB80" s="200"/>
      <c r="ACC80" s="200"/>
      <c r="ACD80" s="200"/>
      <c r="ACE80" s="200"/>
      <c r="ACF80" s="200"/>
      <c r="ACG80" s="200"/>
      <c r="ACH80" s="200"/>
      <c r="ACI80" s="200"/>
      <c r="ACJ80" s="200"/>
      <c r="ACK80" s="200"/>
      <c r="ACL80" s="200"/>
      <c r="ACM80" s="200"/>
      <c r="ACN80" s="200"/>
      <c r="ACO80" s="200"/>
      <c r="ACP80" s="200"/>
      <c r="ACQ80" s="200"/>
      <c r="ACR80" s="200"/>
      <c r="ACS80" s="200"/>
      <c r="ACT80" s="200"/>
      <c r="ACU80" s="200"/>
      <c r="ACV80" s="200"/>
      <c r="ACW80" s="200"/>
      <c r="ACX80" s="200"/>
      <c r="ACY80" s="200"/>
      <c r="ACZ80" s="200"/>
      <c r="ADA80" s="200"/>
      <c r="ADB80" s="200"/>
      <c r="ADC80" s="200"/>
      <c r="ADD80" s="200"/>
      <c r="ADE80" s="200"/>
      <c r="ADF80" s="200"/>
      <c r="ADG80" s="200"/>
      <c r="ADH80" s="200"/>
      <c r="ADI80" s="200"/>
      <c r="ADJ80" s="200"/>
      <c r="ADK80" s="200"/>
      <c r="ADL80" s="200"/>
      <c r="ADM80" s="200"/>
      <c r="ADN80" s="200"/>
      <c r="ADO80" s="200"/>
      <c r="ADP80" s="200"/>
      <c r="ADQ80" s="200"/>
      <c r="ADR80" s="200"/>
      <c r="ADS80" s="200"/>
      <c r="ADT80" s="200"/>
      <c r="ADU80" s="200"/>
      <c r="ADV80" s="200"/>
      <c r="ADW80" s="200"/>
      <c r="ADX80" s="200"/>
      <c r="ADY80" s="200"/>
      <c r="ADZ80" s="200"/>
      <c r="AEA80" s="200"/>
      <c r="AEB80" s="200"/>
      <c r="AEC80" s="200"/>
      <c r="AED80" s="200"/>
      <c r="AEE80" s="200"/>
      <c r="AEF80" s="200"/>
      <c r="AEG80" s="200"/>
      <c r="AEH80" s="200"/>
      <c r="AEI80" s="200"/>
      <c r="AEJ80" s="200"/>
      <c r="AEK80" s="200"/>
      <c r="AEL80" s="200"/>
      <c r="AEM80" s="200"/>
      <c r="AEN80" s="200"/>
      <c r="AEO80" s="200"/>
      <c r="AEP80" s="200"/>
      <c r="AEQ80" s="200"/>
      <c r="AER80" s="200"/>
      <c r="AES80" s="200"/>
      <c r="AET80" s="200"/>
      <c r="AEU80" s="200"/>
      <c r="AEV80" s="200"/>
      <c r="AEW80" s="200"/>
      <c r="AEX80" s="200"/>
      <c r="AEY80" s="200"/>
      <c r="AEZ80" s="200"/>
      <c r="AFA80" s="200"/>
      <c r="AFB80" s="200"/>
      <c r="AFC80" s="200"/>
      <c r="AFD80" s="200"/>
      <c r="AFE80" s="200"/>
      <c r="AFF80" s="200"/>
      <c r="AFG80" s="200"/>
      <c r="AFH80" s="200"/>
      <c r="AFI80" s="200"/>
      <c r="AFJ80" s="200"/>
      <c r="AFK80" s="200"/>
      <c r="AFL80" s="200"/>
      <c r="AFM80" s="200"/>
      <c r="AFN80" s="200"/>
      <c r="AFO80" s="200"/>
      <c r="AFP80" s="200"/>
      <c r="AFQ80" s="200"/>
      <c r="AFR80" s="200"/>
      <c r="AFS80" s="200"/>
      <c r="AFT80" s="200"/>
      <c r="AFU80" s="200"/>
      <c r="AFV80" s="200"/>
      <c r="AFW80" s="200"/>
      <c r="AFX80" s="200"/>
      <c r="AFY80" s="200"/>
      <c r="AFZ80" s="200"/>
      <c r="AGA80" s="200"/>
      <c r="AGB80" s="200"/>
      <c r="AGC80" s="200"/>
      <c r="AGD80" s="200"/>
      <c r="AGE80" s="200"/>
      <c r="AGF80" s="200"/>
      <c r="AGG80" s="200"/>
      <c r="AGH80" s="200"/>
      <c r="AGI80" s="200"/>
      <c r="AGJ80" s="200"/>
      <c r="AGK80" s="200"/>
      <c r="AGL80" s="200"/>
      <c r="AGM80" s="200"/>
      <c r="AGN80" s="200"/>
      <c r="AGO80" s="200"/>
      <c r="AGP80" s="200"/>
      <c r="AGQ80" s="200"/>
      <c r="AGR80" s="200"/>
      <c r="AGS80" s="200"/>
      <c r="AGT80" s="200"/>
      <c r="AGU80" s="200"/>
      <c r="AGV80" s="200"/>
      <c r="AGW80" s="200"/>
      <c r="AGX80" s="200"/>
      <c r="AGY80" s="200"/>
      <c r="AGZ80" s="200"/>
      <c r="AHA80" s="200"/>
      <c r="AHB80" s="200"/>
      <c r="AHC80" s="200"/>
      <c r="AHD80" s="200"/>
      <c r="AHE80" s="200"/>
      <c r="AHF80" s="200"/>
      <c r="AHG80" s="200"/>
      <c r="AHH80" s="200"/>
      <c r="AHI80" s="200"/>
      <c r="AHJ80" s="200"/>
      <c r="AHK80" s="200"/>
      <c r="AHL80" s="200"/>
      <c r="AHM80" s="200"/>
      <c r="AHN80" s="200"/>
      <c r="AHO80" s="200"/>
      <c r="AHP80" s="200"/>
      <c r="AHQ80" s="200"/>
      <c r="AHR80" s="200"/>
      <c r="AHS80" s="200"/>
      <c r="AHT80" s="200"/>
      <c r="AHU80" s="200"/>
      <c r="AHV80" s="200"/>
      <c r="AHW80" s="200"/>
      <c r="AHX80" s="200"/>
      <c r="AHY80" s="200"/>
      <c r="AHZ80" s="200"/>
      <c r="AIA80" s="200"/>
      <c r="AIB80" s="200"/>
      <c r="AIC80" s="200"/>
      <c r="AID80" s="200"/>
      <c r="AIE80" s="200"/>
      <c r="AIF80" s="200"/>
      <c r="AIG80" s="200"/>
      <c r="AIH80" s="200"/>
      <c r="AII80" s="200"/>
      <c r="AIJ80" s="200"/>
      <c r="AIK80" s="200"/>
      <c r="AIL80" s="200"/>
      <c r="AIM80" s="200"/>
      <c r="AIN80" s="200"/>
      <c r="AIO80" s="200"/>
      <c r="AIP80" s="200"/>
      <c r="AIQ80" s="200"/>
      <c r="AIR80" s="200"/>
      <c r="AIS80" s="200"/>
      <c r="AIT80" s="200"/>
      <c r="AIU80" s="200"/>
      <c r="AIV80" s="200"/>
      <c r="AIW80" s="200"/>
      <c r="AIX80" s="200"/>
      <c r="AIY80" s="200"/>
      <c r="AIZ80" s="200"/>
      <c r="AJA80" s="200"/>
      <c r="AJB80" s="200"/>
      <c r="AJC80" s="200"/>
      <c r="AJD80" s="200"/>
      <c r="AJE80" s="200"/>
      <c r="AJF80" s="200"/>
      <c r="AJG80" s="200"/>
      <c r="AJH80" s="200"/>
      <c r="AJI80" s="200"/>
      <c r="AJJ80" s="200"/>
      <c r="AJK80" s="200"/>
      <c r="AJL80" s="200"/>
      <c r="AJM80" s="200"/>
      <c r="AJN80" s="200"/>
      <c r="AJO80" s="200"/>
      <c r="AJP80" s="200"/>
      <c r="AJQ80" s="200"/>
      <c r="AJR80" s="200"/>
      <c r="AJS80" s="200"/>
      <c r="AJT80" s="200"/>
      <c r="AJU80" s="200"/>
      <c r="AJV80" s="200"/>
      <c r="AJW80" s="200"/>
      <c r="AJX80" s="200"/>
      <c r="AJY80" s="200"/>
      <c r="AJZ80" s="200"/>
      <c r="AKA80" s="200"/>
      <c r="AKB80" s="200"/>
      <c r="AKC80" s="200"/>
      <c r="AKD80" s="200"/>
      <c r="AKE80" s="200"/>
      <c r="AKF80" s="200"/>
      <c r="AKG80" s="200"/>
      <c r="AKH80" s="200"/>
      <c r="AKI80" s="200"/>
      <c r="AKJ80" s="200"/>
      <c r="AKK80" s="200"/>
      <c r="AKL80" s="200"/>
      <c r="AKM80" s="200"/>
      <c r="AKN80" s="200"/>
      <c r="AKO80" s="200"/>
      <c r="AKP80" s="200"/>
      <c r="AKQ80" s="200"/>
      <c r="AKR80" s="200"/>
      <c r="AKS80" s="200"/>
      <c r="AKT80" s="200"/>
      <c r="AKU80" s="200"/>
      <c r="AKV80" s="200"/>
      <c r="AKW80" s="200"/>
      <c r="AKX80" s="200"/>
      <c r="AKY80" s="200"/>
      <c r="AKZ80" s="200"/>
      <c r="ALA80" s="200"/>
      <c r="ALB80" s="200"/>
      <c r="ALC80" s="200"/>
      <c r="ALD80" s="200"/>
      <c r="ALE80" s="200"/>
      <c r="ALF80" s="200"/>
      <c r="ALG80" s="200"/>
      <c r="ALH80" s="200"/>
      <c r="ALI80" s="200"/>
      <c r="ALJ80" s="200"/>
      <c r="ALK80" s="200"/>
      <c r="ALL80" s="200"/>
      <c r="ALM80" s="200"/>
      <c r="ALN80" s="200"/>
      <c r="ALO80" s="200"/>
      <c r="ALP80" s="200"/>
      <c r="ALQ80" s="200"/>
      <c r="ALR80" s="200"/>
      <c r="ALS80" s="200"/>
      <c r="ALT80" s="200"/>
      <c r="ALU80" s="200"/>
      <c r="ALV80" s="200"/>
      <c r="ALW80" s="200"/>
      <c r="ALX80" s="200"/>
      <c r="ALY80" s="200"/>
      <c r="ALZ80" s="200"/>
      <c r="AMA80" s="200"/>
      <c r="AMB80" s="200"/>
      <c r="AMC80" s="200"/>
      <c r="AMD80" s="200"/>
      <c r="AME80" s="200"/>
      <c r="AMF80" s="200"/>
      <c r="AMG80" s="200"/>
      <c r="AMH80" s="200"/>
      <c r="AMI80" s="200"/>
      <c r="AMJ80" s="200"/>
      <c r="AMK80" s="200"/>
      <c r="AML80" s="200"/>
      <c r="AMM80" s="200"/>
      <c r="AMN80" s="200"/>
      <c r="AMO80" s="200"/>
      <c r="AMP80" s="200"/>
      <c r="AMQ80" s="200"/>
    </row>
    <row r="81" spans="1:31" s="200" customFormat="1" ht="13.15" customHeight="1">
      <c r="A81" s="251"/>
      <c r="B81" s="251"/>
      <c r="C81" s="251"/>
      <c r="D81" s="221"/>
      <c r="E81" s="221"/>
      <c r="F81" s="221"/>
      <c r="G81" s="54"/>
      <c r="I81" s="220"/>
      <c r="J81" s="302"/>
      <c r="K81" s="302"/>
      <c r="L81" s="302"/>
      <c r="M81" s="302"/>
      <c r="AE81" s="205"/>
    </row>
    <row r="82" spans="1:31" s="200" customFormat="1" ht="13.15" customHeight="1">
      <c r="A82" s="251"/>
      <c r="B82" s="251"/>
      <c r="C82" s="251"/>
      <c r="D82" s="221"/>
      <c r="E82" s="221"/>
      <c r="F82" s="221"/>
      <c r="G82" s="54"/>
      <c r="I82" s="220"/>
      <c r="J82" s="302"/>
      <c r="K82" s="302"/>
      <c r="L82" s="302"/>
      <c r="M82" s="302"/>
      <c r="AE82" s="205"/>
    </row>
    <row r="83" spans="1:31" s="200" customFormat="1" ht="13.15" customHeight="1">
      <c r="A83" s="251"/>
      <c r="B83" s="251"/>
      <c r="C83" s="251"/>
      <c r="D83" s="221"/>
      <c r="E83" s="221"/>
      <c r="F83" s="221"/>
      <c r="G83" s="54"/>
      <c r="I83" s="220"/>
      <c r="J83" s="302"/>
      <c r="K83" s="302"/>
      <c r="L83" s="302"/>
      <c r="M83" s="302"/>
      <c r="AE83" s="205"/>
    </row>
    <row r="84" spans="1:31" s="200" customFormat="1" ht="13.15" customHeight="1">
      <c r="A84" s="251"/>
      <c r="B84" s="251"/>
      <c r="C84" s="251"/>
      <c r="D84" s="221"/>
      <c r="E84" s="221"/>
      <c r="F84" s="221"/>
      <c r="G84" s="54"/>
      <c r="I84" s="220"/>
      <c r="J84" s="302"/>
      <c r="K84" s="302"/>
      <c r="L84" s="302"/>
      <c r="M84" s="302"/>
      <c r="AE84" s="205"/>
    </row>
    <row r="85" spans="1:31" s="200" customFormat="1" ht="13.15" customHeight="1">
      <c r="A85" s="251"/>
      <c r="B85" s="251"/>
      <c r="C85" s="251"/>
      <c r="D85" s="221"/>
      <c r="E85" s="221"/>
      <c r="F85" s="221"/>
      <c r="G85" s="54"/>
      <c r="I85" s="220"/>
      <c r="J85" s="302"/>
      <c r="K85" s="302"/>
      <c r="L85" s="302"/>
      <c r="M85" s="302"/>
      <c r="AE85" s="205"/>
    </row>
    <row r="86" spans="1:31" s="200" customFormat="1" ht="13.15" customHeight="1">
      <c r="A86" s="251"/>
      <c r="B86" s="251"/>
      <c r="C86" s="251"/>
      <c r="D86" s="221"/>
      <c r="E86" s="221"/>
      <c r="F86" s="221"/>
      <c r="G86" s="54"/>
      <c r="I86" s="220"/>
      <c r="J86" s="302"/>
      <c r="K86" s="302"/>
      <c r="L86" s="302"/>
      <c r="M86" s="302"/>
      <c r="AE86" s="205"/>
    </row>
    <row r="87" spans="1:31" s="200" customFormat="1" ht="13.15" customHeight="1">
      <c r="A87" s="251"/>
      <c r="B87" s="251"/>
      <c r="C87" s="251"/>
      <c r="D87" s="221"/>
      <c r="E87" s="221"/>
      <c r="F87" s="221"/>
      <c r="G87" s="54"/>
      <c r="I87" s="220"/>
      <c r="J87" s="302"/>
      <c r="K87" s="302"/>
      <c r="L87" s="302"/>
      <c r="M87" s="302"/>
      <c r="AE87" s="205"/>
    </row>
    <row r="88" spans="1:31" s="200" customFormat="1" ht="13.15" customHeight="1">
      <c r="A88" s="251"/>
      <c r="B88" s="251"/>
      <c r="C88" s="251"/>
      <c r="D88" s="221"/>
      <c r="E88" s="221"/>
      <c r="F88" s="221"/>
      <c r="G88" s="54"/>
      <c r="I88" s="220"/>
      <c r="J88" s="302"/>
      <c r="K88" s="302"/>
      <c r="L88" s="302"/>
      <c r="M88" s="302"/>
      <c r="AE88" s="205"/>
    </row>
    <row r="89" spans="1:31" s="200" customFormat="1" ht="13.15" customHeight="1">
      <c r="A89" s="251"/>
      <c r="B89" s="251"/>
      <c r="C89" s="251"/>
      <c r="D89" s="221"/>
      <c r="E89" s="221"/>
      <c r="F89" s="221"/>
      <c r="G89" s="54"/>
      <c r="I89" s="220"/>
      <c r="J89" s="302"/>
      <c r="K89" s="302"/>
      <c r="L89" s="302"/>
      <c r="M89" s="302"/>
      <c r="AE89" s="205"/>
    </row>
    <row r="90" spans="1:31" s="200" customFormat="1" ht="13.15" customHeight="1">
      <c r="A90" s="251"/>
      <c r="B90" s="251"/>
      <c r="C90" s="251"/>
      <c r="D90" s="221"/>
      <c r="E90" s="221"/>
      <c r="F90" s="221"/>
      <c r="G90" s="54"/>
      <c r="I90" s="220"/>
      <c r="J90" s="302"/>
      <c r="K90" s="302"/>
      <c r="L90" s="302"/>
      <c r="M90" s="302"/>
      <c r="AE90" s="205"/>
    </row>
    <row r="91" spans="1:31" s="200" customFormat="1" ht="13.15" customHeight="1">
      <c r="A91" s="251"/>
      <c r="B91" s="251"/>
      <c r="C91" s="251"/>
      <c r="D91" s="221"/>
      <c r="E91" s="221"/>
      <c r="F91" s="221"/>
      <c r="G91" s="54"/>
      <c r="I91" s="220"/>
      <c r="J91" s="302"/>
      <c r="K91" s="302"/>
      <c r="L91" s="302"/>
      <c r="M91" s="302"/>
      <c r="AE91" s="205"/>
    </row>
    <row r="92" spans="1:31" s="200" customFormat="1" ht="13.15" customHeight="1">
      <c r="A92" s="251"/>
      <c r="B92" s="251"/>
      <c r="C92" s="251"/>
      <c r="D92" s="221"/>
      <c r="E92" s="221"/>
      <c r="F92" s="221"/>
      <c r="G92" s="54"/>
      <c r="I92" s="220"/>
      <c r="J92" s="302"/>
      <c r="K92" s="302"/>
      <c r="L92" s="302"/>
      <c r="M92" s="302"/>
      <c r="AE92" s="205"/>
    </row>
    <row r="93" spans="1:31" s="200" customFormat="1" ht="13.15" customHeight="1">
      <c r="A93" s="251"/>
      <c r="B93" s="251"/>
      <c r="C93" s="251"/>
      <c r="D93" s="221"/>
      <c r="E93" s="221"/>
      <c r="F93" s="221"/>
      <c r="G93" s="54"/>
      <c r="I93" s="220"/>
      <c r="J93" s="302"/>
      <c r="K93" s="302"/>
      <c r="L93" s="302"/>
      <c r="M93" s="302"/>
      <c r="AE93" s="205"/>
    </row>
    <row r="94" spans="1:31" s="200" customFormat="1" ht="13.15" customHeight="1">
      <c r="A94" s="251"/>
      <c r="B94" s="251"/>
      <c r="C94" s="251"/>
      <c r="D94" s="221"/>
      <c r="E94" s="221"/>
      <c r="F94" s="221"/>
      <c r="G94" s="54"/>
      <c r="I94" s="220"/>
      <c r="J94" s="302"/>
      <c r="K94" s="302"/>
      <c r="L94" s="302"/>
      <c r="M94" s="302"/>
      <c r="AE94" s="205"/>
    </row>
    <row r="95" spans="1:31" s="200" customFormat="1" ht="13.15" customHeight="1">
      <c r="A95" s="251"/>
      <c r="B95" s="251"/>
      <c r="C95" s="251"/>
      <c r="D95" s="221"/>
      <c r="E95" s="221"/>
      <c r="F95" s="221"/>
      <c r="G95" s="54"/>
      <c r="I95" s="220"/>
      <c r="J95" s="302"/>
      <c r="K95" s="302"/>
      <c r="L95" s="302"/>
      <c r="M95" s="302"/>
      <c r="AE95" s="205"/>
    </row>
    <row r="96" spans="1:31" s="200" customFormat="1" ht="13.15" customHeight="1">
      <c r="A96" s="251"/>
      <c r="B96" s="251"/>
      <c r="C96" s="251"/>
      <c r="D96" s="221"/>
      <c r="E96" s="221"/>
      <c r="F96" s="221"/>
      <c r="G96" s="54"/>
      <c r="I96" s="220"/>
      <c r="J96" s="302"/>
      <c r="K96" s="302"/>
      <c r="L96" s="302"/>
      <c r="M96" s="302"/>
      <c r="AE96" s="205"/>
    </row>
    <row r="97" spans="1:31" s="200" customFormat="1" ht="13.15" customHeight="1">
      <c r="A97" s="251"/>
      <c r="B97" s="251"/>
      <c r="C97" s="251"/>
      <c r="D97" s="221"/>
      <c r="E97" s="221"/>
      <c r="F97" s="221"/>
      <c r="G97" s="54"/>
      <c r="I97" s="220"/>
      <c r="J97" s="302"/>
      <c r="K97" s="302"/>
      <c r="L97" s="302"/>
      <c r="M97" s="302"/>
      <c r="AE97" s="205"/>
    </row>
    <row r="98" spans="1:31" s="200" customFormat="1" ht="13.15" customHeight="1">
      <c r="A98" s="251"/>
      <c r="B98" s="251"/>
      <c r="C98" s="251"/>
      <c r="D98" s="221"/>
      <c r="E98" s="221"/>
      <c r="F98" s="221"/>
      <c r="G98" s="54"/>
      <c r="I98" s="220"/>
      <c r="J98" s="302"/>
      <c r="K98" s="302"/>
      <c r="L98" s="302"/>
      <c r="M98" s="302"/>
      <c r="AE98" s="205"/>
    </row>
    <row r="99" spans="1:31" s="200" customFormat="1" ht="13.15" customHeight="1">
      <c r="A99" s="251"/>
      <c r="B99" s="251"/>
      <c r="C99" s="251"/>
      <c r="D99" s="221"/>
      <c r="E99" s="221"/>
      <c r="F99" s="221"/>
      <c r="G99" s="54"/>
      <c r="I99" s="220"/>
      <c r="J99" s="302"/>
      <c r="K99" s="302"/>
      <c r="L99" s="302"/>
      <c r="M99" s="302"/>
      <c r="AE99" s="205"/>
    </row>
    <row r="100" spans="1:31" s="200" customFormat="1" ht="13.15" customHeight="1">
      <c r="A100" s="251"/>
      <c r="B100" s="251"/>
      <c r="C100" s="251"/>
      <c r="D100" s="221"/>
      <c r="E100" s="221"/>
      <c r="F100" s="221"/>
      <c r="G100" s="54"/>
      <c r="I100" s="220"/>
      <c r="J100" s="302"/>
      <c r="K100" s="302"/>
      <c r="L100" s="302"/>
      <c r="M100" s="302"/>
      <c r="AE100" s="205"/>
    </row>
    <row r="101" spans="1:31" s="200" customFormat="1" ht="13.15" customHeight="1">
      <c r="A101" s="251"/>
      <c r="B101" s="251"/>
      <c r="C101" s="251"/>
      <c r="D101" s="221"/>
      <c r="E101" s="221"/>
      <c r="F101" s="221"/>
      <c r="G101" s="54"/>
      <c r="I101" s="220"/>
      <c r="J101" s="302"/>
      <c r="K101" s="302"/>
      <c r="L101" s="302"/>
      <c r="M101" s="302"/>
      <c r="AE101" s="205"/>
    </row>
    <row r="102" spans="1:31" s="200" customFormat="1" ht="13.15" customHeight="1">
      <c r="A102" s="251"/>
      <c r="B102" s="251"/>
      <c r="C102" s="251"/>
      <c r="D102" s="221"/>
      <c r="E102" s="221"/>
      <c r="F102" s="221"/>
      <c r="G102" s="54"/>
      <c r="I102" s="220"/>
      <c r="J102" s="302"/>
      <c r="K102" s="302"/>
      <c r="L102" s="302"/>
      <c r="M102" s="302"/>
      <c r="AE102" s="205"/>
    </row>
    <row r="103" spans="1:31" s="200" customFormat="1" ht="13.15" customHeight="1">
      <c r="A103" s="251"/>
      <c r="B103" s="251"/>
      <c r="C103" s="251"/>
      <c r="D103" s="221"/>
      <c r="E103" s="221"/>
      <c r="F103" s="221"/>
      <c r="G103" s="54"/>
      <c r="I103" s="220"/>
      <c r="J103" s="302"/>
      <c r="K103" s="302"/>
      <c r="L103" s="302"/>
      <c r="M103" s="302"/>
      <c r="AE103" s="205"/>
    </row>
    <row r="104" spans="1:31" s="200" customFormat="1" ht="13.15" customHeight="1">
      <c r="A104" s="251"/>
      <c r="B104" s="251"/>
      <c r="C104" s="251"/>
      <c r="D104" s="221"/>
      <c r="E104" s="221"/>
      <c r="F104" s="221"/>
      <c r="G104" s="54"/>
      <c r="I104" s="220"/>
      <c r="J104" s="302"/>
      <c r="K104" s="302"/>
      <c r="L104" s="302"/>
      <c r="M104" s="302"/>
      <c r="AE104" s="205"/>
    </row>
    <row r="105" spans="1:31" s="200" customFormat="1" ht="13.15" customHeight="1">
      <c r="A105" s="251"/>
      <c r="B105" s="251"/>
      <c r="C105" s="251"/>
      <c r="D105" s="221"/>
      <c r="E105" s="221"/>
      <c r="F105" s="221"/>
      <c r="G105" s="54"/>
      <c r="I105" s="220"/>
      <c r="J105" s="302"/>
      <c r="K105" s="302"/>
      <c r="L105" s="302"/>
      <c r="M105" s="302"/>
      <c r="AE105" s="205"/>
    </row>
    <row r="106" spans="1:31" s="200" customFormat="1" ht="13.15" customHeight="1">
      <c r="A106" s="251"/>
      <c r="B106" s="251"/>
      <c r="C106" s="251"/>
      <c r="D106" s="221"/>
      <c r="E106" s="221"/>
      <c r="F106" s="221"/>
      <c r="G106" s="54"/>
      <c r="I106" s="220"/>
      <c r="J106" s="302"/>
      <c r="K106" s="302"/>
      <c r="L106" s="302"/>
      <c r="M106" s="302"/>
      <c r="AE106" s="205"/>
    </row>
    <row r="107" spans="1:31" s="200" customFormat="1" ht="13.15" customHeight="1">
      <c r="A107" s="251"/>
      <c r="B107" s="251"/>
      <c r="C107" s="251"/>
      <c r="D107" s="221"/>
      <c r="E107" s="221"/>
      <c r="F107" s="221"/>
      <c r="G107" s="54"/>
      <c r="I107" s="220"/>
      <c r="J107" s="302"/>
      <c r="K107" s="302"/>
      <c r="L107" s="302"/>
      <c r="M107" s="302"/>
      <c r="AE107" s="205"/>
    </row>
    <row r="108" spans="1:31" s="200" customFormat="1" ht="13.15" customHeight="1">
      <c r="A108" s="251"/>
      <c r="B108" s="251"/>
      <c r="C108" s="251"/>
      <c r="D108" s="221"/>
      <c r="E108" s="221"/>
      <c r="F108" s="221"/>
      <c r="G108" s="54"/>
      <c r="I108" s="220"/>
      <c r="J108" s="302"/>
      <c r="K108" s="302"/>
      <c r="L108" s="302"/>
      <c r="M108" s="302"/>
      <c r="AE108" s="205"/>
    </row>
    <row r="109" spans="1:31" s="200" customFormat="1" ht="13.15" customHeight="1">
      <c r="A109" s="251"/>
      <c r="B109" s="251"/>
      <c r="C109" s="251"/>
      <c r="D109" s="221"/>
      <c r="E109" s="221"/>
      <c r="F109" s="221"/>
      <c r="G109" s="54"/>
      <c r="I109" s="220"/>
      <c r="J109" s="302"/>
      <c r="K109" s="302"/>
      <c r="L109" s="302"/>
      <c r="M109" s="302"/>
      <c r="AE109" s="205"/>
    </row>
    <row r="110" spans="1:31" s="200" customFormat="1" ht="13.15" customHeight="1">
      <c r="A110" s="251"/>
      <c r="B110" s="251"/>
      <c r="C110" s="251"/>
      <c r="D110" s="221"/>
      <c r="E110" s="221"/>
      <c r="F110" s="221"/>
      <c r="G110" s="54"/>
      <c r="I110" s="220"/>
      <c r="J110" s="302"/>
      <c r="K110" s="302"/>
      <c r="L110" s="302"/>
      <c r="M110" s="302"/>
      <c r="AE110" s="205"/>
    </row>
    <row r="111" spans="1:31" s="200" customFormat="1" ht="13.15" customHeight="1">
      <c r="A111" s="251"/>
      <c r="B111" s="251"/>
      <c r="C111" s="251"/>
      <c r="D111" s="221"/>
      <c r="E111" s="221"/>
      <c r="F111" s="221"/>
      <c r="G111" s="54"/>
      <c r="I111" s="220"/>
      <c r="J111" s="302"/>
      <c r="K111" s="302"/>
      <c r="L111" s="302"/>
      <c r="M111" s="302"/>
      <c r="AE111" s="205"/>
    </row>
    <row r="112" spans="1:31" s="200" customFormat="1" ht="13.15" customHeight="1">
      <c r="A112" s="251"/>
      <c r="B112" s="251"/>
      <c r="C112" s="251"/>
      <c r="D112" s="221"/>
      <c r="E112" s="221"/>
      <c r="F112" s="221"/>
      <c r="G112" s="54"/>
      <c r="I112" s="220"/>
      <c r="J112" s="302"/>
      <c r="K112" s="302"/>
      <c r="L112" s="302"/>
      <c r="M112" s="302"/>
      <c r="AE112" s="205"/>
    </row>
    <row r="113" spans="1:31" s="200" customFormat="1" ht="13.15" customHeight="1">
      <c r="A113" s="251"/>
      <c r="B113" s="251"/>
      <c r="C113" s="251"/>
      <c r="D113" s="221"/>
      <c r="E113" s="221"/>
      <c r="F113" s="221"/>
      <c r="G113" s="54"/>
      <c r="I113" s="220"/>
      <c r="J113" s="302"/>
      <c r="K113" s="302"/>
      <c r="L113" s="302"/>
      <c r="M113" s="302"/>
      <c r="AE113" s="205"/>
    </row>
    <row r="114" spans="1:31" s="200" customFormat="1" ht="13.15" customHeight="1">
      <c r="A114" s="251"/>
      <c r="B114" s="251"/>
      <c r="C114" s="251"/>
      <c r="D114" s="221"/>
      <c r="E114" s="221"/>
      <c r="F114" s="221"/>
      <c r="G114" s="54"/>
      <c r="I114" s="220"/>
      <c r="J114" s="302"/>
      <c r="K114" s="302"/>
      <c r="L114" s="302"/>
      <c r="M114" s="302"/>
      <c r="AE114" s="205"/>
    </row>
    <row r="115" spans="1:31" s="200" customFormat="1" ht="13.15" customHeight="1">
      <c r="A115" s="251"/>
      <c r="B115" s="251"/>
      <c r="C115" s="251"/>
      <c r="D115" s="221"/>
      <c r="E115" s="221"/>
      <c r="F115" s="221"/>
      <c r="G115" s="54"/>
      <c r="I115" s="220"/>
      <c r="J115" s="302"/>
      <c r="K115" s="302"/>
      <c r="L115" s="302"/>
      <c r="M115" s="302"/>
      <c r="AE115" s="205"/>
    </row>
    <row r="116" spans="1:31" s="200" customFormat="1" ht="13.15" customHeight="1">
      <c r="A116" s="251"/>
      <c r="B116" s="251"/>
      <c r="C116" s="251"/>
      <c r="D116" s="221"/>
      <c r="E116" s="221"/>
      <c r="F116" s="221"/>
      <c r="G116" s="54"/>
      <c r="I116" s="220"/>
      <c r="J116" s="302"/>
      <c r="K116" s="302"/>
      <c r="L116" s="302"/>
      <c r="M116" s="302"/>
      <c r="AE116" s="205"/>
    </row>
    <row r="117" spans="1:31" s="200" customFormat="1" ht="13.15" customHeight="1">
      <c r="A117" s="251"/>
      <c r="B117" s="251"/>
      <c r="C117" s="251"/>
      <c r="D117" s="221"/>
      <c r="E117" s="221"/>
      <c r="F117" s="221"/>
      <c r="G117" s="54"/>
      <c r="I117" s="220"/>
      <c r="J117" s="302"/>
      <c r="K117" s="302"/>
      <c r="L117" s="302"/>
      <c r="M117" s="302"/>
      <c r="AE117" s="205"/>
    </row>
    <row r="118" spans="1:31" s="200" customFormat="1" ht="13.15" customHeight="1">
      <c r="A118" s="221"/>
      <c r="B118" s="221"/>
      <c r="C118" s="221"/>
      <c r="D118" s="221"/>
      <c r="E118" s="221"/>
      <c r="F118" s="221"/>
      <c r="G118" s="54"/>
      <c r="I118" s="220"/>
      <c r="J118" s="302"/>
      <c r="K118" s="302"/>
      <c r="L118" s="302"/>
      <c r="M118" s="302"/>
      <c r="AE118" s="205"/>
    </row>
    <row r="119" spans="1:31" s="200" customFormat="1" ht="13.15" customHeight="1">
      <c r="A119" s="221"/>
      <c r="B119" s="221"/>
      <c r="C119" s="221"/>
      <c r="D119" s="221"/>
      <c r="E119" s="221"/>
      <c r="F119" s="221"/>
      <c r="G119" s="54"/>
      <c r="I119" s="220"/>
      <c r="J119" s="302"/>
      <c r="K119" s="302"/>
      <c r="L119" s="302"/>
      <c r="M119" s="302"/>
      <c r="AE119" s="205"/>
    </row>
    <row r="120" spans="1:31" s="200" customFormat="1" ht="13.15" customHeight="1">
      <c r="A120" s="221"/>
      <c r="B120" s="221"/>
      <c r="C120" s="221"/>
      <c r="D120" s="221"/>
      <c r="E120" s="221"/>
      <c r="F120" s="221"/>
      <c r="G120" s="54"/>
      <c r="I120" s="220"/>
      <c r="J120" s="302"/>
      <c r="K120" s="302"/>
      <c r="L120" s="302"/>
      <c r="M120" s="302"/>
      <c r="AE120" s="205"/>
    </row>
    <row r="121" spans="1:31" s="200" customFormat="1" ht="13.15" customHeight="1">
      <c r="A121" s="221"/>
      <c r="B121" s="221"/>
      <c r="C121" s="221"/>
      <c r="D121" s="221"/>
      <c r="E121" s="221"/>
      <c r="F121" s="221"/>
      <c r="G121" s="54"/>
      <c r="I121" s="220"/>
      <c r="J121" s="302"/>
      <c r="K121" s="302"/>
      <c r="L121" s="302"/>
      <c r="M121" s="302"/>
      <c r="AE121" s="205"/>
    </row>
    <row r="122" spans="1:31" s="200" customFormat="1" ht="13.15" customHeight="1">
      <c r="A122" s="221"/>
      <c r="B122" s="221"/>
      <c r="C122" s="221"/>
      <c r="D122" s="221"/>
      <c r="E122" s="221"/>
      <c r="F122" s="221"/>
      <c r="G122" s="54"/>
      <c r="I122" s="220"/>
      <c r="J122" s="302"/>
      <c r="K122" s="302"/>
      <c r="L122" s="302"/>
      <c r="M122" s="302"/>
      <c r="AE122" s="205"/>
    </row>
    <row r="123" spans="1:31" s="200" customFormat="1" ht="13.15" customHeight="1">
      <c r="A123" s="221"/>
      <c r="B123" s="221"/>
      <c r="C123" s="221"/>
      <c r="D123" s="221"/>
      <c r="E123" s="221"/>
      <c r="F123" s="221"/>
      <c r="G123" s="54"/>
      <c r="I123" s="220"/>
      <c r="J123" s="302"/>
      <c r="K123" s="302"/>
      <c r="L123" s="302"/>
      <c r="M123" s="302"/>
      <c r="AE123" s="205"/>
    </row>
    <row r="124" spans="1:31" s="200" customFormat="1" ht="13.15" customHeight="1">
      <c r="A124" s="221"/>
      <c r="B124" s="221"/>
      <c r="C124" s="221"/>
      <c r="D124" s="221"/>
      <c r="E124" s="221"/>
      <c r="F124" s="221"/>
      <c r="G124" s="54"/>
      <c r="I124" s="220"/>
      <c r="J124" s="302"/>
      <c r="K124" s="302"/>
      <c r="L124" s="302"/>
      <c r="M124" s="302"/>
      <c r="AE124" s="205"/>
    </row>
    <row r="125" spans="1:31" s="200" customFormat="1" ht="13.15" customHeight="1">
      <c r="A125" s="221"/>
      <c r="B125" s="221"/>
      <c r="C125" s="221"/>
      <c r="D125" s="221"/>
      <c r="E125" s="221"/>
      <c r="F125" s="221"/>
      <c r="G125" s="54"/>
      <c r="I125" s="220"/>
      <c r="J125" s="302"/>
      <c r="K125" s="302"/>
      <c r="L125" s="302"/>
      <c r="M125" s="302"/>
      <c r="AE125" s="205"/>
    </row>
    <row r="126" spans="1:31" s="200" customFormat="1" ht="13.15" customHeight="1">
      <c r="A126" s="221"/>
      <c r="B126" s="221"/>
      <c r="C126" s="221"/>
      <c r="D126" s="221"/>
      <c r="E126" s="221"/>
      <c r="F126" s="221"/>
      <c r="G126" s="54"/>
      <c r="I126" s="220"/>
      <c r="J126" s="302"/>
      <c r="K126" s="302"/>
      <c r="L126" s="302"/>
      <c r="M126" s="302"/>
      <c r="AE126" s="205"/>
    </row>
    <row r="127" spans="1:31" s="200" customFormat="1" ht="13.15" customHeight="1">
      <c r="A127" s="221"/>
      <c r="B127" s="221"/>
      <c r="C127" s="221"/>
      <c r="D127" s="221"/>
      <c r="E127" s="221"/>
      <c r="F127" s="221"/>
      <c r="G127" s="54"/>
      <c r="I127" s="220"/>
      <c r="J127" s="302"/>
      <c r="K127" s="302"/>
      <c r="L127" s="302"/>
      <c r="M127" s="302"/>
      <c r="AE127" s="205"/>
    </row>
    <row r="128" spans="1:31" s="200" customFormat="1" ht="13.15" customHeight="1">
      <c r="G128" s="54"/>
      <c r="I128" s="220"/>
      <c r="J128" s="302"/>
      <c r="K128" s="302"/>
      <c r="L128" s="302"/>
      <c r="M128" s="302"/>
      <c r="AE128" s="205"/>
    </row>
    <row r="129" spans="7:31" s="200" customFormat="1" ht="13.15" customHeight="1">
      <c r="G129" s="54"/>
      <c r="I129" s="220"/>
      <c r="J129" s="302"/>
      <c r="K129" s="302"/>
      <c r="L129" s="302"/>
      <c r="M129" s="302"/>
      <c r="AE129" s="205"/>
    </row>
    <row r="130" spans="7:31" s="200" customFormat="1" ht="13.15" customHeight="1">
      <c r="G130" s="54"/>
      <c r="I130" s="220"/>
      <c r="J130" s="302"/>
      <c r="K130" s="302"/>
      <c r="L130" s="302"/>
      <c r="M130" s="302"/>
      <c r="AE130" s="205"/>
    </row>
    <row r="131" spans="7:31" s="200" customFormat="1" ht="13.15" customHeight="1">
      <c r="G131" s="54"/>
      <c r="I131" s="220"/>
      <c r="J131" s="302"/>
      <c r="K131" s="302"/>
      <c r="L131" s="302"/>
      <c r="M131" s="302"/>
      <c r="AE131" s="205"/>
    </row>
    <row r="132" spans="7:31" s="200" customFormat="1" ht="13.15" customHeight="1">
      <c r="G132" s="54"/>
      <c r="I132" s="220"/>
      <c r="J132" s="302"/>
      <c r="K132" s="302"/>
      <c r="L132" s="302"/>
      <c r="M132" s="302"/>
      <c r="AE132" s="205"/>
    </row>
    <row r="133" spans="7:31" s="200" customFormat="1" ht="13.15" customHeight="1">
      <c r="G133" s="54"/>
      <c r="I133" s="220"/>
      <c r="J133" s="302"/>
      <c r="K133" s="302"/>
      <c r="L133" s="302"/>
      <c r="M133" s="302"/>
      <c r="AE133" s="205"/>
    </row>
    <row r="134" spans="7:31" s="200" customFormat="1" ht="13.15" customHeight="1">
      <c r="G134" s="54"/>
      <c r="I134" s="220"/>
      <c r="J134" s="302"/>
      <c r="K134" s="302"/>
      <c r="L134" s="302"/>
      <c r="M134" s="302"/>
      <c r="AE134" s="205"/>
    </row>
    <row r="135" spans="7:31" s="200" customFormat="1" ht="13.15" customHeight="1">
      <c r="G135" s="54"/>
      <c r="I135" s="220"/>
      <c r="J135" s="302"/>
      <c r="K135" s="302"/>
      <c r="L135" s="302"/>
      <c r="M135" s="302"/>
      <c r="AE135" s="205"/>
    </row>
    <row r="136" spans="7:31" s="200" customFormat="1" ht="13.15" customHeight="1">
      <c r="G136" s="54"/>
      <c r="I136" s="220"/>
      <c r="J136" s="302"/>
      <c r="K136" s="302"/>
      <c r="L136" s="302"/>
      <c r="M136" s="302"/>
      <c r="AE136" s="205"/>
    </row>
    <row r="137" spans="7:31" s="200" customFormat="1" ht="13.15" customHeight="1">
      <c r="G137" s="54"/>
      <c r="I137" s="220"/>
      <c r="J137" s="302"/>
      <c r="K137" s="302"/>
      <c r="L137" s="302"/>
      <c r="M137" s="302"/>
      <c r="AE137" s="205"/>
    </row>
    <row r="138" spans="7:31" s="200" customFormat="1" ht="13.15" customHeight="1">
      <c r="G138" s="54"/>
      <c r="I138" s="220"/>
      <c r="J138" s="302"/>
      <c r="K138" s="302"/>
      <c r="L138" s="302"/>
      <c r="M138" s="302"/>
      <c r="AE138" s="205"/>
    </row>
    <row r="139" spans="7:31" s="200" customFormat="1" ht="13.15" customHeight="1">
      <c r="G139" s="54"/>
      <c r="I139" s="220"/>
      <c r="J139" s="302"/>
      <c r="K139" s="302"/>
      <c r="L139" s="302"/>
      <c r="M139" s="302"/>
      <c r="AE139" s="205"/>
    </row>
    <row r="140" spans="7:31" s="200" customFormat="1" ht="13.15" customHeight="1">
      <c r="G140" s="54"/>
      <c r="I140" s="220"/>
      <c r="J140" s="302"/>
      <c r="K140" s="302"/>
      <c r="L140" s="302"/>
      <c r="M140" s="302"/>
      <c r="AE140" s="205"/>
    </row>
    <row r="141" spans="7:31" s="200" customFormat="1" ht="13.15" customHeight="1">
      <c r="G141" s="54"/>
      <c r="I141" s="220"/>
      <c r="J141" s="302"/>
      <c r="K141" s="302"/>
      <c r="L141" s="302"/>
      <c r="M141" s="302"/>
      <c r="AE141" s="205"/>
    </row>
    <row r="142" spans="7:31" s="200" customFormat="1" ht="13.15" customHeight="1">
      <c r="G142" s="54"/>
      <c r="I142" s="220"/>
      <c r="J142" s="302"/>
      <c r="K142" s="302"/>
      <c r="L142" s="302"/>
      <c r="M142" s="302"/>
      <c r="AE142" s="205"/>
    </row>
    <row r="143" spans="7:31" s="200" customFormat="1" ht="13.15" customHeight="1">
      <c r="G143" s="54"/>
      <c r="I143" s="220"/>
      <c r="J143" s="302"/>
      <c r="K143" s="302"/>
      <c r="L143" s="302"/>
      <c r="M143" s="302"/>
      <c r="AE143" s="205"/>
    </row>
    <row r="144" spans="7:31" s="200" customFormat="1" ht="13.15" customHeight="1">
      <c r="G144" s="54"/>
      <c r="I144" s="220"/>
      <c r="J144" s="302"/>
      <c r="K144" s="302"/>
      <c r="L144" s="302"/>
      <c r="M144" s="302"/>
      <c r="AE144" s="205"/>
    </row>
    <row r="145" spans="7:31" s="200" customFormat="1" ht="13.15" customHeight="1">
      <c r="G145" s="54"/>
      <c r="I145" s="220"/>
      <c r="J145" s="302"/>
      <c r="K145" s="302"/>
      <c r="L145" s="302"/>
      <c r="M145" s="302"/>
      <c r="AE145" s="205"/>
    </row>
    <row r="146" spans="7:31" s="200" customFormat="1" ht="13.15" customHeight="1">
      <c r="G146" s="54"/>
      <c r="I146" s="220"/>
      <c r="J146" s="302"/>
      <c r="K146" s="302"/>
      <c r="L146" s="302"/>
      <c r="M146" s="302"/>
      <c r="AE146" s="205"/>
    </row>
  </sheetData>
  <mergeCells count="72">
    <mergeCell ref="AF25:AF27"/>
    <mergeCell ref="B9:AE9"/>
    <mergeCell ref="A10:A11"/>
    <mergeCell ref="B10:B11"/>
    <mergeCell ref="D10:D11"/>
    <mergeCell ref="E10:E11"/>
    <mergeCell ref="F10:F11"/>
    <mergeCell ref="J10:J11"/>
    <mergeCell ref="Y12:Y13"/>
    <mergeCell ref="AE25:AE27"/>
    <mergeCell ref="G20:G24"/>
    <mergeCell ref="H20:H24"/>
    <mergeCell ref="C10:C11"/>
    <mergeCell ref="Y10:AH10"/>
    <mergeCell ref="K10:M10"/>
    <mergeCell ref="N10:T10"/>
    <mergeCell ref="B4:AE4"/>
    <mergeCell ref="A1:G3"/>
    <mergeCell ref="H1:AA3"/>
    <mergeCell ref="AE1:AG1"/>
    <mergeCell ref="AE2:AG2"/>
    <mergeCell ref="AE3:AG3"/>
    <mergeCell ref="A5:H5"/>
    <mergeCell ref="A6:H6"/>
    <mergeCell ref="A7:H7"/>
    <mergeCell ref="W7:AC7"/>
    <mergeCell ref="A8:D8"/>
    <mergeCell ref="V10:X10"/>
    <mergeCell ref="G10:G11"/>
    <mergeCell ref="C12:C28"/>
    <mergeCell ref="W12:W13"/>
    <mergeCell ref="X12:X13"/>
    <mergeCell ref="V20:V24"/>
    <mergeCell ref="G12:G13"/>
    <mergeCell ref="H12:H13"/>
    <mergeCell ref="L25:L27"/>
    <mergeCell ref="M25:M27"/>
    <mergeCell ref="V25:V27"/>
    <mergeCell ref="X25:X27"/>
    <mergeCell ref="A30:A35"/>
    <mergeCell ref="B30:B35"/>
    <mergeCell ref="D30:D35"/>
    <mergeCell ref="E30:E35"/>
    <mergeCell ref="F30:F35"/>
    <mergeCell ref="C30:C35"/>
    <mergeCell ref="A12:A28"/>
    <mergeCell ref="B12:B28"/>
    <mergeCell ref="D12:D28"/>
    <mergeCell ref="E12:E28"/>
    <mergeCell ref="F12:F28"/>
    <mergeCell ref="A39:A43"/>
    <mergeCell ref="C39:C43"/>
    <mergeCell ref="Z12:Z13"/>
    <mergeCell ref="AB12:AB13"/>
    <mergeCell ref="AD12:AD13"/>
    <mergeCell ref="V12:V13"/>
    <mergeCell ref="F39:F43"/>
    <mergeCell ref="E39:E43"/>
    <mergeCell ref="D39:D43"/>
    <mergeCell ref="B39:B43"/>
    <mergeCell ref="G32:G34"/>
    <mergeCell ref="H32:H34"/>
    <mergeCell ref="V32:V34"/>
    <mergeCell ref="X33:X34"/>
    <mergeCell ref="G25:G27"/>
    <mergeCell ref="H25:H27"/>
    <mergeCell ref="AF12:AF13"/>
    <mergeCell ref="AH12:AH13"/>
    <mergeCell ref="AG12:AG13"/>
    <mergeCell ref="AA12:AA13"/>
    <mergeCell ref="AC12:AC13"/>
    <mergeCell ref="AE12:AE13"/>
  </mergeCells>
  <pageMargins left="0.70000000000000007" right="0.70000000000000007" top="1.1437007874015752" bottom="1.1437007874015752" header="0.75000000000000011" footer="0.75000000000000011"/>
  <pageSetup paperSize="9" fitToWidth="0" fitToHeight="0" orientation="portrait" horizontalDpi="1200"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P166"/>
  <sheetViews>
    <sheetView tabSelected="1" zoomScale="55" zoomScaleNormal="55" workbookViewId="0">
      <selection activeCell="A10" sqref="A10:A11"/>
    </sheetView>
  </sheetViews>
  <sheetFormatPr baseColWidth="10" defaultColWidth="11" defaultRowHeight="14"/>
  <cols>
    <col min="1" max="1" width="94.75" customWidth="1"/>
    <col min="2" max="3" width="44" style="200" customWidth="1"/>
    <col min="4" max="4" width="25.75" style="200" customWidth="1"/>
    <col min="5" max="5" width="48.25" style="200" customWidth="1"/>
    <col min="6" max="6" width="49.75" style="200" customWidth="1"/>
    <col min="7" max="7" width="11.58203125" style="54" customWidth="1"/>
    <col min="8" max="8" width="19.5" style="200" customWidth="1"/>
    <col min="9" max="9" width="44.58203125" style="220" customWidth="1"/>
    <col min="10" max="10" width="41.25" style="200" customWidth="1"/>
    <col min="11" max="11" width="34.25" style="200" customWidth="1"/>
    <col min="12" max="12" width="35.75" style="200" customWidth="1"/>
    <col min="13" max="13" width="47.75" style="200" customWidth="1"/>
    <col min="14" max="14" width="15.75" style="200" customWidth="1"/>
    <col min="15" max="15" width="16.25" style="200" customWidth="1"/>
    <col min="16" max="16" width="15.75" style="200" customWidth="1"/>
    <col min="17" max="17" width="18.08203125" style="200" customWidth="1"/>
    <col min="18" max="18" width="19" style="200" customWidth="1"/>
    <col min="19" max="19" width="15.5" style="200" customWidth="1"/>
    <col min="20" max="20" width="18.75" style="200" customWidth="1"/>
    <col min="21" max="21" width="17.75" style="200" customWidth="1"/>
    <col min="22" max="22" width="13.25" style="200" customWidth="1"/>
    <col min="23" max="23" width="34" style="200" customWidth="1"/>
    <col min="24" max="24" width="25.58203125" style="200" customWidth="1"/>
    <col min="25" max="26" width="22" style="200" customWidth="1"/>
    <col min="27" max="27" width="36.58203125" style="200" customWidth="1"/>
    <col min="28" max="28" width="22" style="200" customWidth="1"/>
    <col min="29" max="29" width="36.25" style="200" customWidth="1"/>
    <col min="30" max="30" width="22" style="200" customWidth="1"/>
    <col min="31" max="31" width="64.25" style="205" customWidth="1"/>
    <col min="32" max="32" width="22" style="200" customWidth="1"/>
    <col min="33" max="33" width="20.58203125" style="200" customWidth="1"/>
    <col min="34" max="34" width="22" style="200" customWidth="1"/>
    <col min="35" max="42" width="10.58203125" style="200" customWidth="1"/>
    <col min="43" max="43" width="18.08203125" style="200" customWidth="1"/>
    <col min="44" max="44" width="20.75" style="200" customWidth="1"/>
    <col min="45" max="1029" width="10.58203125" style="200" customWidth="1"/>
    <col min="1030" max="1030" width="11.25" style="200" customWidth="1"/>
    <col min="1031" max="1031" width="11" customWidth="1"/>
  </cols>
  <sheetData>
    <row r="1" spans="1:1030" ht="39" customHeight="1">
      <c r="A1" s="483"/>
      <c r="B1" s="483"/>
      <c r="C1" s="483"/>
      <c r="D1" s="483"/>
      <c r="E1" s="483"/>
      <c r="F1" s="483"/>
      <c r="G1" s="483"/>
      <c r="H1" s="757" t="s">
        <v>0</v>
      </c>
      <c r="I1" s="757"/>
      <c r="J1" s="757"/>
      <c r="K1" s="757"/>
      <c r="L1" s="757"/>
      <c r="M1" s="757"/>
      <c r="N1" s="757"/>
      <c r="O1" s="757"/>
      <c r="P1" s="757"/>
      <c r="Q1" s="757"/>
      <c r="R1" s="757"/>
      <c r="S1" s="757"/>
      <c r="T1" s="757"/>
      <c r="U1" s="757"/>
      <c r="V1" s="757"/>
      <c r="W1" s="757"/>
      <c r="X1" s="757"/>
      <c r="Y1" s="757"/>
      <c r="Z1" s="757"/>
      <c r="AA1" s="757"/>
      <c r="AB1" s="315"/>
      <c r="AC1" s="199" t="s">
        <v>1</v>
      </c>
      <c r="AD1" s="315"/>
      <c r="AE1" s="839" t="s">
        <v>2</v>
      </c>
      <c r="AF1" s="839"/>
      <c r="AG1" s="839"/>
      <c r="AH1"/>
      <c r="AI1"/>
      <c r="AJ1"/>
    </row>
    <row r="2" spans="1:1030" ht="35.65" customHeight="1">
      <c r="A2" s="483"/>
      <c r="B2" s="483"/>
      <c r="C2" s="483"/>
      <c r="D2" s="483"/>
      <c r="E2" s="483"/>
      <c r="F2" s="483"/>
      <c r="G2" s="483"/>
      <c r="H2" s="757"/>
      <c r="I2" s="757"/>
      <c r="J2" s="757"/>
      <c r="K2" s="757"/>
      <c r="L2" s="757"/>
      <c r="M2" s="757"/>
      <c r="N2" s="757"/>
      <c r="O2" s="757"/>
      <c r="P2" s="757"/>
      <c r="Q2" s="757"/>
      <c r="R2" s="757"/>
      <c r="S2" s="757"/>
      <c r="T2" s="757"/>
      <c r="U2" s="757"/>
      <c r="V2" s="757"/>
      <c r="W2" s="757"/>
      <c r="X2" s="757"/>
      <c r="Y2" s="757"/>
      <c r="Z2" s="757"/>
      <c r="AA2" s="757"/>
      <c r="AB2" s="315"/>
      <c r="AC2" s="199" t="s">
        <v>3</v>
      </c>
      <c r="AD2" s="315"/>
      <c r="AE2" s="839">
        <v>3</v>
      </c>
      <c r="AF2" s="839"/>
      <c r="AG2" s="839"/>
      <c r="AH2"/>
      <c r="AI2"/>
      <c r="AJ2"/>
    </row>
    <row r="3" spans="1:1030" ht="52.5" customHeight="1">
      <c r="A3" s="483"/>
      <c r="B3" s="483"/>
      <c r="C3" s="483"/>
      <c r="D3" s="483"/>
      <c r="E3" s="483"/>
      <c r="F3" s="483"/>
      <c r="G3" s="483"/>
      <c r="H3" s="757"/>
      <c r="I3" s="757"/>
      <c r="J3" s="757"/>
      <c r="K3" s="757"/>
      <c r="L3" s="757"/>
      <c r="M3" s="757"/>
      <c r="N3" s="757"/>
      <c r="O3" s="757"/>
      <c r="P3" s="757"/>
      <c r="Q3" s="757"/>
      <c r="R3" s="757"/>
      <c r="S3" s="757"/>
      <c r="T3" s="757"/>
      <c r="U3" s="757"/>
      <c r="V3" s="757"/>
      <c r="W3" s="757"/>
      <c r="X3" s="757"/>
      <c r="Y3" s="757"/>
      <c r="Z3" s="757"/>
      <c r="AA3" s="757"/>
      <c r="AB3" s="315"/>
      <c r="AC3" s="199" t="s">
        <v>4</v>
      </c>
      <c r="AD3" s="315"/>
      <c r="AE3" s="839" t="s">
        <v>5</v>
      </c>
      <c r="AF3" s="839"/>
      <c r="AG3" s="839"/>
      <c r="AH3"/>
      <c r="AI3"/>
      <c r="AJ3"/>
    </row>
    <row r="4" spans="1:1030">
      <c r="A4" s="4"/>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
      <c r="AG4" s="201"/>
      <c r="AH4" s="4"/>
    </row>
    <row r="5" spans="1:1030" ht="24" customHeight="1">
      <c r="A5" s="479" t="s">
        <v>178</v>
      </c>
      <c r="B5" s="479"/>
      <c r="C5" s="479"/>
      <c r="D5" s="479"/>
      <c r="E5" s="479"/>
      <c r="F5" s="479"/>
      <c r="G5" s="479"/>
      <c r="H5" s="479"/>
      <c r="I5" s="201"/>
      <c r="J5" s="201"/>
      <c r="K5" s="201"/>
      <c r="L5" s="201"/>
      <c r="M5" s="201"/>
      <c r="N5" s="201"/>
      <c r="O5" s="201"/>
      <c r="P5" s="201"/>
      <c r="Q5" s="201"/>
      <c r="R5" s="201"/>
      <c r="S5" s="201"/>
      <c r="T5" s="201"/>
      <c r="U5" s="201"/>
      <c r="V5" s="201"/>
      <c r="W5" s="201"/>
      <c r="X5" s="201"/>
      <c r="Y5" s="201"/>
      <c r="Z5" s="201"/>
      <c r="AA5" s="202"/>
      <c r="AB5" s="201"/>
      <c r="AC5" s="201"/>
      <c r="AD5" s="201"/>
      <c r="AE5" s="201"/>
      <c r="AF5" s="201"/>
      <c r="AG5" s="201"/>
      <c r="AH5" s="201"/>
      <c r="AMP5"/>
    </row>
    <row r="6" spans="1:1030" ht="24" customHeight="1">
      <c r="A6" s="479" t="s">
        <v>1252</v>
      </c>
      <c r="B6" s="479"/>
      <c r="C6" s="479"/>
      <c r="D6" s="479"/>
      <c r="E6" s="479"/>
      <c r="F6" s="479"/>
      <c r="G6" s="479"/>
      <c r="H6" s="479"/>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P6" s="200" t="s">
        <v>8</v>
      </c>
      <c r="AQ6" s="200" t="s">
        <v>9</v>
      </c>
      <c r="AMP6"/>
    </row>
    <row r="7" spans="1:1030" ht="24" customHeight="1">
      <c r="A7" s="485" t="s">
        <v>10</v>
      </c>
      <c r="B7" s="485"/>
      <c r="C7" s="485"/>
      <c r="D7" s="485"/>
      <c r="E7" s="485"/>
      <c r="F7" s="485"/>
      <c r="G7" s="485"/>
      <c r="H7" s="485"/>
      <c r="I7" s="203"/>
      <c r="J7" s="203"/>
      <c r="K7" s="203"/>
      <c r="L7" s="203"/>
      <c r="M7" s="203"/>
      <c r="N7" s="203"/>
      <c r="O7" s="203"/>
      <c r="P7" s="203"/>
      <c r="Q7" s="203"/>
      <c r="R7" s="203"/>
      <c r="S7" s="203"/>
      <c r="T7" s="203"/>
      <c r="U7" s="203"/>
      <c r="V7" s="203"/>
      <c r="W7" s="486"/>
      <c r="X7" s="486"/>
      <c r="Y7" s="486"/>
      <c r="Z7" s="486"/>
      <c r="AA7" s="486"/>
      <c r="AB7" s="486"/>
      <c r="AC7" s="486"/>
      <c r="AD7" s="4"/>
      <c r="AE7" s="201"/>
      <c r="AF7" s="4"/>
      <c r="AG7" s="201"/>
      <c r="AH7" s="4"/>
      <c r="AP7" s="204" t="s">
        <v>11</v>
      </c>
      <c r="AQ7" s="205" t="s">
        <v>12</v>
      </c>
      <c r="AMP7"/>
    </row>
    <row r="8" spans="1:1030" ht="24" customHeight="1">
      <c r="A8" s="479" t="s">
        <v>1203</v>
      </c>
      <c r="B8" s="479"/>
      <c r="C8" s="479"/>
      <c r="D8" s="479"/>
      <c r="E8" s="206"/>
      <c r="F8" s="207"/>
      <c r="G8" s="206"/>
      <c r="H8" s="208"/>
      <c r="I8" s="201"/>
      <c r="J8" s="201"/>
      <c r="K8" s="201"/>
      <c r="L8" s="201"/>
      <c r="M8" s="201"/>
      <c r="N8" s="201"/>
      <c r="O8" s="209" t="s">
        <v>11</v>
      </c>
      <c r="P8" s="209" t="s">
        <v>13</v>
      </c>
      <c r="Q8" s="209" t="s">
        <v>14</v>
      </c>
      <c r="R8" s="209" t="s">
        <v>15</v>
      </c>
      <c r="S8" s="201"/>
      <c r="T8" s="201"/>
      <c r="U8" s="201"/>
      <c r="V8" s="201"/>
      <c r="W8" s="201"/>
      <c r="X8" s="201"/>
      <c r="Y8" s="201"/>
      <c r="Z8" s="201"/>
      <c r="AA8" s="202"/>
      <c r="AB8" s="201"/>
      <c r="AC8" s="201"/>
      <c r="AD8" s="201"/>
      <c r="AE8" s="201"/>
      <c r="AF8" s="201"/>
      <c r="AG8" s="201"/>
      <c r="AH8" s="201"/>
      <c r="AP8" s="204" t="s">
        <v>309</v>
      </c>
      <c r="AQ8" s="205" t="s">
        <v>12</v>
      </c>
      <c r="AMP8"/>
    </row>
    <row r="9" spans="1:1030" ht="13.15" customHeight="1">
      <c r="A9" s="4"/>
      <c r="B9" s="664"/>
      <c r="C9" s="664"/>
      <c r="D9" s="664"/>
      <c r="E9" s="664"/>
      <c r="F9" s="664"/>
      <c r="G9" s="664"/>
      <c r="H9" s="664"/>
      <c r="I9" s="664"/>
      <c r="J9" s="664"/>
      <c r="K9" s="664"/>
      <c r="L9" s="664"/>
      <c r="M9" s="664"/>
      <c r="N9" s="664"/>
      <c r="O9" s="664"/>
      <c r="P9" s="664"/>
      <c r="Q9" s="664"/>
      <c r="R9" s="664"/>
      <c r="S9" s="664"/>
      <c r="T9" s="664"/>
      <c r="U9" s="664"/>
      <c r="V9" s="664"/>
      <c r="W9" s="664"/>
      <c r="X9" s="664"/>
      <c r="Y9" s="664"/>
      <c r="Z9" s="664"/>
      <c r="AA9" s="664"/>
      <c r="AB9" s="664"/>
      <c r="AC9" s="664"/>
      <c r="AD9" s="664"/>
      <c r="AE9" s="664"/>
      <c r="AF9" s="4"/>
      <c r="AG9" s="201"/>
      <c r="AH9" s="4"/>
      <c r="AP9" s="204" t="s">
        <v>14</v>
      </c>
      <c r="AQ9" s="205" t="s">
        <v>16</v>
      </c>
    </row>
    <row r="10" spans="1:1030" s="21" customFormat="1" ht="24" customHeight="1">
      <c r="A10" s="828" t="s">
        <v>17</v>
      </c>
      <c r="B10" s="828" t="s">
        <v>1029</v>
      </c>
      <c r="C10" s="840" t="s">
        <v>734</v>
      </c>
      <c r="D10" s="828" t="s">
        <v>18</v>
      </c>
      <c r="E10" s="828" t="s">
        <v>19</v>
      </c>
      <c r="F10" s="828" t="s">
        <v>20</v>
      </c>
      <c r="G10" s="828" t="s">
        <v>21</v>
      </c>
      <c r="H10" s="210" t="s">
        <v>22</v>
      </c>
      <c r="I10" s="210" t="s">
        <v>23</v>
      </c>
      <c r="J10" s="829" t="s">
        <v>24</v>
      </c>
      <c r="K10" s="830" t="s">
        <v>514</v>
      </c>
      <c r="L10" s="830"/>
      <c r="M10" s="830"/>
      <c r="N10" s="831" t="s">
        <v>25</v>
      </c>
      <c r="O10" s="831"/>
      <c r="P10" s="831"/>
      <c r="Q10" s="831"/>
      <c r="R10" s="831"/>
      <c r="S10" s="831"/>
      <c r="T10" s="831"/>
      <c r="U10" s="211" t="s">
        <v>26</v>
      </c>
      <c r="V10" s="832" t="s">
        <v>27</v>
      </c>
      <c r="W10" s="832"/>
      <c r="X10" s="832"/>
      <c r="Y10" s="825" t="s">
        <v>28</v>
      </c>
      <c r="Z10" s="826"/>
      <c r="AA10" s="826"/>
      <c r="AB10" s="826"/>
      <c r="AC10" s="826"/>
      <c r="AD10" s="826"/>
      <c r="AE10" s="826"/>
      <c r="AF10" s="826"/>
      <c r="AG10" s="826"/>
      <c r="AH10" s="826"/>
      <c r="AI10" s="212"/>
      <c r="AJ10" s="212"/>
      <c r="AK10" s="212"/>
      <c r="AL10" s="212"/>
      <c r="AM10" s="212"/>
      <c r="AN10" s="212"/>
      <c r="AO10" s="212"/>
      <c r="AP10" s="204" t="s">
        <v>15</v>
      </c>
      <c r="AQ10" s="205" t="s">
        <v>16</v>
      </c>
      <c r="AR10" s="213"/>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c r="IW10" s="212"/>
      <c r="IX10" s="212"/>
      <c r="IY10" s="212"/>
      <c r="IZ10" s="212"/>
      <c r="JA10" s="212"/>
      <c r="JB10" s="212"/>
      <c r="JC10" s="212"/>
      <c r="JD10" s="212"/>
      <c r="JE10" s="212"/>
      <c r="JF10" s="212"/>
      <c r="JG10" s="212"/>
      <c r="JH10" s="212"/>
      <c r="JI10" s="212"/>
      <c r="JJ10" s="212"/>
      <c r="JK10" s="212"/>
      <c r="JL10" s="212"/>
      <c r="JM10" s="212"/>
      <c r="JN10" s="212"/>
      <c r="JO10" s="212"/>
      <c r="JP10" s="212"/>
      <c r="JQ10" s="212"/>
      <c r="JR10" s="212"/>
      <c r="JS10" s="212"/>
      <c r="JT10" s="212"/>
      <c r="JU10" s="212"/>
      <c r="JV10" s="212"/>
      <c r="JW10" s="212"/>
      <c r="JX10" s="212"/>
      <c r="JY10" s="212"/>
      <c r="JZ10" s="212"/>
      <c r="KA10" s="212"/>
      <c r="KB10" s="212"/>
      <c r="KC10" s="212"/>
      <c r="KD10" s="212"/>
      <c r="KE10" s="212"/>
      <c r="KF10" s="212"/>
      <c r="KG10" s="212"/>
      <c r="KH10" s="212"/>
      <c r="KI10" s="212"/>
      <c r="KJ10" s="212"/>
      <c r="KK10" s="212"/>
      <c r="KL10" s="212"/>
      <c r="KM10" s="212"/>
      <c r="KN10" s="212"/>
      <c r="KO10" s="212"/>
      <c r="KP10" s="212"/>
      <c r="KQ10" s="212"/>
      <c r="KR10" s="212"/>
      <c r="KS10" s="212"/>
      <c r="KT10" s="212"/>
      <c r="KU10" s="212"/>
      <c r="KV10" s="212"/>
      <c r="KW10" s="212"/>
      <c r="KX10" s="212"/>
      <c r="KY10" s="212"/>
      <c r="KZ10" s="212"/>
      <c r="LA10" s="212"/>
      <c r="LB10" s="212"/>
      <c r="LC10" s="212"/>
      <c r="LD10" s="212"/>
      <c r="LE10" s="212"/>
      <c r="LF10" s="212"/>
      <c r="LG10" s="212"/>
      <c r="LH10" s="212"/>
      <c r="LI10" s="212"/>
      <c r="LJ10" s="212"/>
      <c r="LK10" s="212"/>
      <c r="LL10" s="212"/>
      <c r="LM10" s="212"/>
      <c r="LN10" s="212"/>
      <c r="LO10" s="212"/>
      <c r="LP10" s="212"/>
      <c r="LQ10" s="212"/>
      <c r="LR10" s="212"/>
      <c r="LS10" s="212"/>
      <c r="LT10" s="212"/>
      <c r="LU10" s="212"/>
      <c r="LV10" s="212"/>
      <c r="LW10" s="212"/>
      <c r="LX10" s="212"/>
      <c r="LY10" s="212"/>
      <c r="LZ10" s="212"/>
      <c r="MA10" s="212"/>
      <c r="MB10" s="212"/>
      <c r="MC10" s="212"/>
      <c r="MD10" s="212"/>
      <c r="ME10" s="212"/>
      <c r="MF10" s="212"/>
      <c r="MG10" s="212"/>
      <c r="MH10" s="212"/>
      <c r="MI10" s="212"/>
      <c r="MJ10" s="212"/>
      <c r="MK10" s="212"/>
      <c r="ML10" s="212"/>
      <c r="MM10" s="212"/>
      <c r="MN10" s="212"/>
      <c r="MO10" s="212"/>
      <c r="MP10" s="212"/>
      <c r="MQ10" s="212"/>
      <c r="MR10" s="212"/>
      <c r="MS10" s="212"/>
      <c r="MT10" s="212"/>
      <c r="MU10" s="212"/>
      <c r="MV10" s="212"/>
      <c r="MW10" s="212"/>
      <c r="MX10" s="212"/>
      <c r="MY10" s="212"/>
      <c r="MZ10" s="212"/>
      <c r="NA10" s="212"/>
      <c r="NB10" s="212"/>
      <c r="NC10" s="212"/>
      <c r="ND10" s="212"/>
      <c r="NE10" s="212"/>
      <c r="NF10" s="212"/>
      <c r="NG10" s="212"/>
      <c r="NH10" s="212"/>
      <c r="NI10" s="212"/>
      <c r="NJ10" s="212"/>
      <c r="NK10" s="212"/>
      <c r="NL10" s="212"/>
      <c r="NM10" s="212"/>
      <c r="NN10" s="212"/>
      <c r="NO10" s="212"/>
      <c r="NP10" s="212"/>
      <c r="NQ10" s="212"/>
      <c r="NR10" s="212"/>
      <c r="NS10" s="212"/>
      <c r="NT10" s="212"/>
      <c r="NU10" s="212"/>
      <c r="NV10" s="212"/>
      <c r="NW10" s="212"/>
      <c r="NX10" s="212"/>
      <c r="NY10" s="212"/>
      <c r="NZ10" s="212"/>
      <c r="OA10" s="212"/>
      <c r="OB10" s="212"/>
      <c r="OC10" s="212"/>
      <c r="OD10" s="212"/>
      <c r="OE10" s="212"/>
      <c r="OF10" s="212"/>
      <c r="OG10" s="212"/>
      <c r="OH10" s="212"/>
      <c r="OI10" s="212"/>
      <c r="OJ10" s="212"/>
      <c r="OK10" s="212"/>
      <c r="OL10" s="212"/>
      <c r="OM10" s="212"/>
      <c r="ON10" s="212"/>
      <c r="OO10" s="212"/>
      <c r="OP10" s="212"/>
      <c r="OQ10" s="212"/>
      <c r="OR10" s="212"/>
      <c r="OS10" s="212"/>
      <c r="OT10" s="212"/>
      <c r="OU10" s="212"/>
      <c r="OV10" s="212"/>
      <c r="OW10" s="212"/>
      <c r="OX10" s="212"/>
      <c r="OY10" s="212"/>
      <c r="OZ10" s="212"/>
      <c r="PA10" s="212"/>
      <c r="PB10" s="212"/>
      <c r="PC10" s="212"/>
      <c r="PD10" s="212"/>
      <c r="PE10" s="212"/>
      <c r="PF10" s="212"/>
      <c r="PG10" s="212"/>
      <c r="PH10" s="212"/>
      <c r="PI10" s="212"/>
      <c r="PJ10" s="212"/>
      <c r="PK10" s="212"/>
      <c r="PL10" s="212"/>
      <c r="PM10" s="212"/>
      <c r="PN10" s="212"/>
      <c r="PO10" s="212"/>
      <c r="PP10" s="212"/>
      <c r="PQ10" s="212"/>
      <c r="PR10" s="212"/>
      <c r="PS10" s="212"/>
      <c r="PT10" s="212"/>
      <c r="PU10" s="212"/>
      <c r="PV10" s="212"/>
      <c r="PW10" s="212"/>
      <c r="PX10" s="212"/>
      <c r="PY10" s="212"/>
      <c r="PZ10" s="212"/>
      <c r="QA10" s="212"/>
      <c r="QB10" s="212"/>
      <c r="QC10" s="212"/>
      <c r="QD10" s="212"/>
      <c r="QE10" s="212"/>
      <c r="QF10" s="212"/>
      <c r="QG10" s="212"/>
      <c r="QH10" s="212"/>
      <c r="QI10" s="212"/>
      <c r="QJ10" s="212"/>
      <c r="QK10" s="212"/>
      <c r="QL10" s="212"/>
      <c r="QM10" s="212"/>
      <c r="QN10" s="212"/>
      <c r="QO10" s="212"/>
      <c r="QP10" s="212"/>
      <c r="QQ10" s="212"/>
      <c r="QR10" s="212"/>
      <c r="QS10" s="212"/>
      <c r="QT10" s="212"/>
      <c r="QU10" s="212"/>
      <c r="QV10" s="212"/>
      <c r="QW10" s="212"/>
      <c r="QX10" s="212"/>
      <c r="QY10" s="212"/>
      <c r="QZ10" s="212"/>
      <c r="RA10" s="212"/>
      <c r="RB10" s="212"/>
      <c r="RC10" s="212"/>
      <c r="RD10" s="212"/>
      <c r="RE10" s="212"/>
      <c r="RF10" s="212"/>
      <c r="RG10" s="212"/>
      <c r="RH10" s="212"/>
      <c r="RI10" s="212"/>
      <c r="RJ10" s="212"/>
      <c r="RK10" s="212"/>
      <c r="RL10" s="212"/>
      <c r="RM10" s="212"/>
      <c r="RN10" s="212"/>
      <c r="RO10" s="212"/>
      <c r="RP10" s="212"/>
      <c r="RQ10" s="212"/>
      <c r="RR10" s="212"/>
      <c r="RS10" s="212"/>
      <c r="RT10" s="212"/>
      <c r="RU10" s="212"/>
      <c r="RV10" s="212"/>
      <c r="RW10" s="212"/>
      <c r="RX10" s="212"/>
      <c r="RY10" s="212"/>
      <c r="RZ10" s="212"/>
      <c r="SA10" s="212"/>
      <c r="SB10" s="212"/>
      <c r="SC10" s="212"/>
      <c r="SD10" s="212"/>
      <c r="SE10" s="212"/>
      <c r="SF10" s="212"/>
      <c r="SG10" s="212"/>
      <c r="SH10" s="212"/>
      <c r="SI10" s="212"/>
      <c r="SJ10" s="212"/>
      <c r="SK10" s="212"/>
      <c r="SL10" s="212"/>
      <c r="SM10" s="212"/>
      <c r="SN10" s="212"/>
      <c r="SO10" s="212"/>
      <c r="SP10" s="212"/>
      <c r="SQ10" s="212"/>
      <c r="SR10" s="212"/>
      <c r="SS10" s="212"/>
      <c r="ST10" s="212"/>
      <c r="SU10" s="212"/>
      <c r="SV10" s="212"/>
      <c r="SW10" s="212"/>
      <c r="SX10" s="212"/>
      <c r="SY10" s="212"/>
      <c r="SZ10" s="212"/>
      <c r="TA10" s="212"/>
      <c r="TB10" s="212"/>
      <c r="TC10" s="212"/>
      <c r="TD10" s="212"/>
      <c r="TE10" s="212"/>
      <c r="TF10" s="212"/>
      <c r="TG10" s="212"/>
      <c r="TH10" s="212"/>
      <c r="TI10" s="212"/>
      <c r="TJ10" s="212"/>
      <c r="TK10" s="212"/>
      <c r="TL10" s="212"/>
      <c r="TM10" s="212"/>
      <c r="TN10" s="212"/>
      <c r="TO10" s="212"/>
      <c r="TP10" s="212"/>
      <c r="TQ10" s="212"/>
      <c r="TR10" s="212"/>
      <c r="TS10" s="212"/>
      <c r="TT10" s="212"/>
      <c r="TU10" s="212"/>
      <c r="TV10" s="212"/>
      <c r="TW10" s="212"/>
      <c r="TX10" s="212"/>
      <c r="TY10" s="212"/>
      <c r="TZ10" s="212"/>
      <c r="UA10" s="212"/>
      <c r="UB10" s="212"/>
      <c r="UC10" s="212"/>
      <c r="UD10" s="212"/>
      <c r="UE10" s="212"/>
      <c r="UF10" s="212"/>
      <c r="UG10" s="212"/>
      <c r="UH10" s="212"/>
      <c r="UI10" s="212"/>
      <c r="UJ10" s="212"/>
      <c r="UK10" s="212"/>
      <c r="UL10" s="212"/>
      <c r="UM10" s="212"/>
      <c r="UN10" s="212"/>
      <c r="UO10" s="212"/>
      <c r="UP10" s="212"/>
      <c r="UQ10" s="212"/>
      <c r="UR10" s="212"/>
      <c r="US10" s="212"/>
      <c r="UT10" s="212"/>
      <c r="UU10" s="212"/>
      <c r="UV10" s="212"/>
      <c r="UW10" s="212"/>
      <c r="UX10" s="212"/>
      <c r="UY10" s="212"/>
      <c r="UZ10" s="212"/>
      <c r="VA10" s="212"/>
      <c r="VB10" s="212"/>
      <c r="VC10" s="212"/>
      <c r="VD10" s="212"/>
      <c r="VE10" s="212"/>
      <c r="VF10" s="212"/>
      <c r="VG10" s="212"/>
      <c r="VH10" s="212"/>
      <c r="VI10" s="212"/>
      <c r="VJ10" s="212"/>
      <c r="VK10" s="212"/>
      <c r="VL10" s="212"/>
      <c r="VM10" s="212"/>
      <c r="VN10" s="212"/>
      <c r="VO10" s="212"/>
      <c r="VP10" s="212"/>
      <c r="VQ10" s="212"/>
      <c r="VR10" s="212"/>
      <c r="VS10" s="212"/>
      <c r="VT10" s="212"/>
      <c r="VU10" s="212"/>
      <c r="VV10" s="212"/>
      <c r="VW10" s="212"/>
      <c r="VX10" s="212"/>
      <c r="VY10" s="212"/>
      <c r="VZ10" s="212"/>
      <c r="WA10" s="212"/>
      <c r="WB10" s="212"/>
      <c r="WC10" s="212"/>
      <c r="WD10" s="212"/>
      <c r="WE10" s="212"/>
      <c r="WF10" s="212"/>
      <c r="WG10" s="212"/>
      <c r="WH10" s="212"/>
      <c r="WI10" s="212"/>
      <c r="WJ10" s="212"/>
      <c r="WK10" s="212"/>
      <c r="WL10" s="212"/>
      <c r="WM10" s="212"/>
      <c r="WN10" s="212"/>
      <c r="WO10" s="212"/>
      <c r="WP10" s="212"/>
      <c r="WQ10" s="212"/>
      <c r="WR10" s="212"/>
      <c r="WS10" s="212"/>
      <c r="WT10" s="212"/>
      <c r="WU10" s="212"/>
      <c r="WV10" s="212"/>
      <c r="WW10" s="212"/>
      <c r="WX10" s="212"/>
      <c r="WY10" s="212"/>
      <c r="WZ10" s="212"/>
      <c r="XA10" s="212"/>
      <c r="XB10" s="212"/>
      <c r="XC10" s="212"/>
      <c r="XD10" s="212"/>
      <c r="XE10" s="212"/>
      <c r="XF10" s="212"/>
      <c r="XG10" s="212"/>
      <c r="XH10" s="212"/>
      <c r="XI10" s="212"/>
      <c r="XJ10" s="212"/>
      <c r="XK10" s="212"/>
      <c r="XL10" s="212"/>
      <c r="XM10" s="212"/>
      <c r="XN10" s="212"/>
      <c r="XO10" s="212"/>
      <c r="XP10" s="212"/>
      <c r="XQ10" s="212"/>
      <c r="XR10" s="212"/>
      <c r="XS10" s="212"/>
      <c r="XT10" s="212"/>
      <c r="XU10" s="212"/>
      <c r="XV10" s="212"/>
      <c r="XW10" s="212"/>
      <c r="XX10" s="212"/>
      <c r="XY10" s="212"/>
      <c r="XZ10" s="212"/>
      <c r="YA10" s="212"/>
      <c r="YB10" s="212"/>
      <c r="YC10" s="212"/>
      <c r="YD10" s="212"/>
      <c r="YE10" s="212"/>
      <c r="YF10" s="212"/>
      <c r="YG10" s="212"/>
      <c r="YH10" s="212"/>
      <c r="YI10" s="212"/>
      <c r="YJ10" s="212"/>
      <c r="YK10" s="212"/>
      <c r="YL10" s="212"/>
      <c r="YM10" s="212"/>
      <c r="YN10" s="212"/>
      <c r="YO10" s="212"/>
      <c r="YP10" s="212"/>
      <c r="YQ10" s="212"/>
      <c r="YR10" s="212"/>
      <c r="YS10" s="212"/>
      <c r="YT10" s="212"/>
      <c r="YU10" s="212"/>
      <c r="YV10" s="212"/>
      <c r="YW10" s="212"/>
      <c r="YX10" s="212"/>
      <c r="YY10" s="212"/>
      <c r="YZ10" s="212"/>
      <c r="ZA10" s="212"/>
      <c r="ZB10" s="212"/>
      <c r="ZC10" s="212"/>
      <c r="ZD10" s="212"/>
      <c r="ZE10" s="212"/>
      <c r="ZF10" s="212"/>
      <c r="ZG10" s="212"/>
      <c r="ZH10" s="212"/>
      <c r="ZI10" s="212"/>
      <c r="ZJ10" s="212"/>
      <c r="ZK10" s="212"/>
      <c r="ZL10" s="212"/>
      <c r="ZM10" s="212"/>
      <c r="ZN10" s="212"/>
      <c r="ZO10" s="212"/>
      <c r="ZP10" s="212"/>
      <c r="ZQ10" s="212"/>
      <c r="ZR10" s="212"/>
      <c r="ZS10" s="212"/>
      <c r="ZT10" s="212"/>
      <c r="ZU10" s="212"/>
      <c r="ZV10" s="212"/>
      <c r="ZW10" s="212"/>
      <c r="ZX10" s="212"/>
      <c r="ZY10" s="212"/>
      <c r="ZZ10" s="212"/>
      <c r="AAA10" s="212"/>
      <c r="AAB10" s="212"/>
      <c r="AAC10" s="212"/>
      <c r="AAD10" s="212"/>
      <c r="AAE10" s="212"/>
      <c r="AAF10" s="212"/>
      <c r="AAG10" s="212"/>
      <c r="AAH10" s="212"/>
      <c r="AAI10" s="212"/>
      <c r="AAJ10" s="212"/>
      <c r="AAK10" s="212"/>
      <c r="AAL10" s="212"/>
      <c r="AAM10" s="212"/>
      <c r="AAN10" s="212"/>
      <c r="AAO10" s="212"/>
      <c r="AAP10" s="212"/>
      <c r="AAQ10" s="212"/>
      <c r="AAR10" s="212"/>
      <c r="AAS10" s="212"/>
      <c r="AAT10" s="212"/>
      <c r="AAU10" s="212"/>
      <c r="AAV10" s="212"/>
      <c r="AAW10" s="212"/>
      <c r="AAX10" s="212"/>
      <c r="AAY10" s="212"/>
      <c r="AAZ10" s="212"/>
      <c r="ABA10" s="212"/>
      <c r="ABB10" s="212"/>
      <c r="ABC10" s="212"/>
      <c r="ABD10" s="212"/>
      <c r="ABE10" s="212"/>
      <c r="ABF10" s="212"/>
      <c r="ABG10" s="212"/>
      <c r="ABH10" s="212"/>
      <c r="ABI10" s="212"/>
      <c r="ABJ10" s="212"/>
      <c r="ABK10" s="212"/>
      <c r="ABL10" s="212"/>
      <c r="ABM10" s="212"/>
      <c r="ABN10" s="212"/>
      <c r="ABO10" s="212"/>
      <c r="ABP10" s="212"/>
      <c r="ABQ10" s="212"/>
      <c r="ABR10" s="212"/>
      <c r="ABS10" s="212"/>
      <c r="ABT10" s="212"/>
      <c r="ABU10" s="212"/>
      <c r="ABV10" s="212"/>
      <c r="ABW10" s="212"/>
      <c r="ABX10" s="212"/>
      <c r="ABY10" s="212"/>
      <c r="ABZ10" s="212"/>
      <c r="ACA10" s="212"/>
      <c r="ACB10" s="212"/>
      <c r="ACC10" s="212"/>
      <c r="ACD10" s="212"/>
      <c r="ACE10" s="212"/>
      <c r="ACF10" s="212"/>
      <c r="ACG10" s="212"/>
      <c r="ACH10" s="212"/>
      <c r="ACI10" s="212"/>
      <c r="ACJ10" s="212"/>
      <c r="ACK10" s="212"/>
      <c r="ACL10" s="212"/>
      <c r="ACM10" s="212"/>
      <c r="ACN10" s="212"/>
      <c r="ACO10" s="212"/>
      <c r="ACP10" s="212"/>
      <c r="ACQ10" s="212"/>
      <c r="ACR10" s="212"/>
      <c r="ACS10" s="212"/>
      <c r="ACT10" s="212"/>
      <c r="ACU10" s="212"/>
      <c r="ACV10" s="212"/>
      <c r="ACW10" s="212"/>
      <c r="ACX10" s="212"/>
      <c r="ACY10" s="212"/>
      <c r="ACZ10" s="212"/>
      <c r="ADA10" s="212"/>
      <c r="ADB10" s="212"/>
      <c r="ADC10" s="212"/>
      <c r="ADD10" s="212"/>
      <c r="ADE10" s="212"/>
      <c r="ADF10" s="212"/>
      <c r="ADG10" s="212"/>
      <c r="ADH10" s="212"/>
      <c r="ADI10" s="212"/>
      <c r="ADJ10" s="212"/>
      <c r="ADK10" s="212"/>
      <c r="ADL10" s="212"/>
      <c r="ADM10" s="212"/>
      <c r="ADN10" s="212"/>
      <c r="ADO10" s="212"/>
      <c r="ADP10" s="212"/>
      <c r="ADQ10" s="212"/>
      <c r="ADR10" s="212"/>
      <c r="ADS10" s="212"/>
      <c r="ADT10" s="212"/>
      <c r="ADU10" s="212"/>
      <c r="ADV10" s="212"/>
      <c r="ADW10" s="212"/>
      <c r="ADX10" s="212"/>
      <c r="ADY10" s="212"/>
      <c r="ADZ10" s="212"/>
      <c r="AEA10" s="212"/>
      <c r="AEB10" s="212"/>
      <c r="AEC10" s="212"/>
      <c r="AED10" s="212"/>
      <c r="AEE10" s="212"/>
      <c r="AEF10" s="212"/>
      <c r="AEG10" s="212"/>
      <c r="AEH10" s="212"/>
      <c r="AEI10" s="212"/>
      <c r="AEJ10" s="212"/>
      <c r="AEK10" s="212"/>
      <c r="AEL10" s="212"/>
      <c r="AEM10" s="212"/>
      <c r="AEN10" s="212"/>
      <c r="AEO10" s="212"/>
      <c r="AEP10" s="212"/>
      <c r="AEQ10" s="212"/>
      <c r="AER10" s="212"/>
      <c r="AES10" s="212"/>
      <c r="AET10" s="212"/>
      <c r="AEU10" s="212"/>
      <c r="AEV10" s="212"/>
      <c r="AEW10" s="212"/>
      <c r="AEX10" s="212"/>
      <c r="AEY10" s="212"/>
      <c r="AEZ10" s="212"/>
      <c r="AFA10" s="212"/>
      <c r="AFB10" s="212"/>
      <c r="AFC10" s="212"/>
      <c r="AFD10" s="212"/>
      <c r="AFE10" s="212"/>
      <c r="AFF10" s="212"/>
      <c r="AFG10" s="212"/>
      <c r="AFH10" s="212"/>
      <c r="AFI10" s="212"/>
      <c r="AFJ10" s="212"/>
      <c r="AFK10" s="212"/>
      <c r="AFL10" s="212"/>
      <c r="AFM10" s="212"/>
      <c r="AFN10" s="212"/>
      <c r="AFO10" s="212"/>
      <c r="AFP10" s="212"/>
      <c r="AFQ10" s="212"/>
      <c r="AFR10" s="212"/>
      <c r="AFS10" s="212"/>
      <c r="AFT10" s="212"/>
      <c r="AFU10" s="212"/>
      <c r="AFV10" s="212"/>
      <c r="AFW10" s="212"/>
      <c r="AFX10" s="212"/>
      <c r="AFY10" s="212"/>
      <c r="AFZ10" s="212"/>
      <c r="AGA10" s="212"/>
      <c r="AGB10" s="212"/>
      <c r="AGC10" s="212"/>
      <c r="AGD10" s="212"/>
      <c r="AGE10" s="212"/>
      <c r="AGF10" s="212"/>
      <c r="AGG10" s="212"/>
      <c r="AGH10" s="212"/>
      <c r="AGI10" s="212"/>
      <c r="AGJ10" s="212"/>
      <c r="AGK10" s="212"/>
      <c r="AGL10" s="212"/>
      <c r="AGM10" s="212"/>
      <c r="AGN10" s="212"/>
      <c r="AGO10" s="212"/>
      <c r="AGP10" s="212"/>
      <c r="AGQ10" s="212"/>
      <c r="AGR10" s="212"/>
      <c r="AGS10" s="212"/>
      <c r="AGT10" s="212"/>
      <c r="AGU10" s="212"/>
      <c r="AGV10" s="212"/>
      <c r="AGW10" s="212"/>
      <c r="AGX10" s="212"/>
      <c r="AGY10" s="212"/>
      <c r="AGZ10" s="212"/>
      <c r="AHA10" s="212"/>
      <c r="AHB10" s="212"/>
      <c r="AHC10" s="212"/>
      <c r="AHD10" s="212"/>
      <c r="AHE10" s="212"/>
      <c r="AHF10" s="212"/>
      <c r="AHG10" s="212"/>
      <c r="AHH10" s="212"/>
      <c r="AHI10" s="212"/>
      <c r="AHJ10" s="212"/>
      <c r="AHK10" s="212"/>
      <c r="AHL10" s="212"/>
      <c r="AHM10" s="212"/>
      <c r="AHN10" s="212"/>
      <c r="AHO10" s="212"/>
      <c r="AHP10" s="212"/>
      <c r="AHQ10" s="212"/>
      <c r="AHR10" s="212"/>
      <c r="AHS10" s="212"/>
      <c r="AHT10" s="212"/>
      <c r="AHU10" s="212"/>
      <c r="AHV10" s="212"/>
      <c r="AHW10" s="212"/>
      <c r="AHX10" s="212"/>
      <c r="AHY10" s="212"/>
      <c r="AHZ10" s="212"/>
      <c r="AIA10" s="212"/>
      <c r="AIB10" s="212"/>
      <c r="AIC10" s="212"/>
      <c r="AID10" s="212"/>
      <c r="AIE10" s="212"/>
      <c r="AIF10" s="212"/>
      <c r="AIG10" s="212"/>
      <c r="AIH10" s="212"/>
      <c r="AII10" s="212"/>
      <c r="AIJ10" s="212"/>
      <c r="AIK10" s="212"/>
      <c r="AIL10" s="212"/>
      <c r="AIM10" s="212"/>
      <c r="AIN10" s="212"/>
      <c r="AIO10" s="212"/>
      <c r="AIP10" s="212"/>
      <c r="AIQ10" s="212"/>
      <c r="AIR10" s="212"/>
      <c r="AIS10" s="212"/>
      <c r="AIT10" s="212"/>
      <c r="AIU10" s="212"/>
      <c r="AIV10" s="212"/>
      <c r="AIW10" s="212"/>
      <c r="AIX10" s="212"/>
      <c r="AIY10" s="212"/>
      <c r="AIZ10" s="212"/>
      <c r="AJA10" s="212"/>
      <c r="AJB10" s="212"/>
      <c r="AJC10" s="212"/>
      <c r="AJD10" s="212"/>
      <c r="AJE10" s="212"/>
      <c r="AJF10" s="212"/>
      <c r="AJG10" s="212"/>
      <c r="AJH10" s="212"/>
      <c r="AJI10" s="212"/>
      <c r="AJJ10" s="212"/>
      <c r="AJK10" s="212"/>
      <c r="AJL10" s="212"/>
      <c r="AJM10" s="212"/>
      <c r="AJN10" s="212"/>
      <c r="AJO10" s="212"/>
      <c r="AJP10" s="212"/>
      <c r="AJQ10" s="212"/>
      <c r="AJR10" s="212"/>
      <c r="AJS10" s="212"/>
      <c r="AJT10" s="212"/>
      <c r="AJU10" s="212"/>
      <c r="AJV10" s="212"/>
      <c r="AJW10" s="212"/>
      <c r="AJX10" s="212"/>
      <c r="AJY10" s="212"/>
      <c r="AJZ10" s="212"/>
      <c r="AKA10" s="212"/>
      <c r="AKB10" s="212"/>
      <c r="AKC10" s="212"/>
      <c r="AKD10" s="212"/>
      <c r="AKE10" s="212"/>
      <c r="AKF10" s="212"/>
      <c r="AKG10" s="212"/>
      <c r="AKH10" s="212"/>
      <c r="AKI10" s="212"/>
      <c r="AKJ10" s="212"/>
      <c r="AKK10" s="212"/>
      <c r="AKL10" s="212"/>
      <c r="AKM10" s="212"/>
      <c r="AKN10" s="212"/>
      <c r="AKO10" s="212"/>
      <c r="AKP10" s="212"/>
      <c r="AKQ10" s="212"/>
      <c r="AKR10" s="212"/>
      <c r="AKS10" s="212"/>
      <c r="AKT10" s="212"/>
      <c r="AKU10" s="212"/>
      <c r="AKV10" s="212"/>
      <c r="AKW10" s="212"/>
      <c r="AKX10" s="212"/>
      <c r="AKY10" s="212"/>
      <c r="AKZ10" s="212"/>
      <c r="ALA10" s="212"/>
      <c r="ALB10" s="212"/>
      <c r="ALC10" s="212"/>
      <c r="ALD10" s="212"/>
      <c r="ALE10" s="212"/>
      <c r="ALF10" s="212"/>
      <c r="ALG10" s="212"/>
      <c r="ALH10" s="212"/>
      <c r="ALI10" s="212"/>
      <c r="ALJ10" s="212"/>
      <c r="ALK10" s="212"/>
      <c r="ALL10" s="212"/>
      <c r="ALM10" s="212"/>
      <c r="ALN10" s="212"/>
      <c r="ALO10" s="212"/>
      <c r="ALP10" s="212"/>
      <c r="ALQ10" s="212"/>
      <c r="ALR10" s="212"/>
      <c r="ALS10" s="212"/>
      <c r="ALT10" s="212"/>
      <c r="ALU10" s="212"/>
      <c r="ALV10" s="212"/>
      <c r="ALW10" s="212"/>
      <c r="ALX10" s="212"/>
      <c r="ALY10" s="212"/>
      <c r="ALZ10" s="212"/>
      <c r="AMA10" s="212"/>
      <c r="AMB10" s="212"/>
      <c r="AMC10" s="212"/>
      <c r="AMD10" s="212"/>
      <c r="AME10" s="212"/>
      <c r="AMF10" s="212"/>
      <c r="AMG10" s="212"/>
      <c r="AMH10" s="212"/>
      <c r="AMI10" s="212"/>
      <c r="AMJ10" s="212"/>
      <c r="AMK10" s="212"/>
      <c r="AML10" s="212"/>
      <c r="AMM10" s="212"/>
      <c r="AMN10" s="212"/>
      <c r="AMO10" s="212"/>
      <c r="AMP10" s="212"/>
    </row>
    <row r="11" spans="1:1030" s="21" customFormat="1" ht="43.5" customHeight="1">
      <c r="A11" s="828"/>
      <c r="B11" s="828"/>
      <c r="C11" s="841"/>
      <c r="D11" s="828"/>
      <c r="E11" s="828"/>
      <c r="F11" s="828"/>
      <c r="G11" s="828"/>
      <c r="H11" s="210" t="s">
        <v>29</v>
      </c>
      <c r="I11" s="210" t="s">
        <v>30</v>
      </c>
      <c r="J11" s="829"/>
      <c r="K11" s="214" t="s">
        <v>31</v>
      </c>
      <c r="L11" s="214" t="s">
        <v>32</v>
      </c>
      <c r="M11" s="214" t="s">
        <v>33</v>
      </c>
      <c r="N11" s="215" t="s">
        <v>34</v>
      </c>
      <c r="O11" s="215" t="s">
        <v>35</v>
      </c>
      <c r="P11" s="215" t="s">
        <v>36</v>
      </c>
      <c r="Q11" s="215" t="s">
        <v>37</v>
      </c>
      <c r="R11" s="215" t="s">
        <v>38</v>
      </c>
      <c r="S11" s="215" t="s">
        <v>39</v>
      </c>
      <c r="T11" s="215" t="s">
        <v>40</v>
      </c>
      <c r="U11" s="211" t="s">
        <v>41</v>
      </c>
      <c r="V11" s="216" t="s">
        <v>42</v>
      </c>
      <c r="W11" s="216" t="s">
        <v>43</v>
      </c>
      <c r="X11" s="216" t="s">
        <v>44</v>
      </c>
      <c r="Y11" s="217" t="s">
        <v>45</v>
      </c>
      <c r="Z11" s="217" t="s">
        <v>1032</v>
      </c>
      <c r="AA11" s="217" t="s">
        <v>46</v>
      </c>
      <c r="AB11" s="217" t="s">
        <v>1032</v>
      </c>
      <c r="AC11" s="217" t="s">
        <v>47</v>
      </c>
      <c r="AD11" s="217" t="s">
        <v>1032</v>
      </c>
      <c r="AE11" s="217" t="s">
        <v>48</v>
      </c>
      <c r="AF11" s="217" t="s">
        <v>1032</v>
      </c>
      <c r="AG11" s="217" t="s">
        <v>49</v>
      </c>
      <c r="AH11" s="217" t="s">
        <v>1032</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212"/>
      <c r="OF11" s="212"/>
      <c r="OG11" s="212"/>
      <c r="OH11" s="212"/>
      <c r="OI11" s="212"/>
      <c r="OJ11" s="212"/>
      <c r="OK11" s="212"/>
      <c r="OL11" s="212"/>
      <c r="OM11" s="212"/>
      <c r="ON11" s="212"/>
      <c r="OO11" s="212"/>
      <c r="OP11" s="212"/>
      <c r="OQ11" s="212"/>
      <c r="OR11" s="212"/>
      <c r="OS11" s="212"/>
      <c r="OT11" s="212"/>
      <c r="OU11" s="212"/>
      <c r="OV11" s="212"/>
      <c r="OW11" s="212"/>
      <c r="OX11" s="212"/>
      <c r="OY11" s="212"/>
      <c r="OZ11" s="212"/>
      <c r="PA11" s="212"/>
      <c r="PB11" s="212"/>
      <c r="PC11" s="212"/>
      <c r="PD11" s="212"/>
      <c r="PE11" s="212"/>
      <c r="PF11" s="212"/>
      <c r="PG11" s="212"/>
      <c r="PH11" s="212"/>
      <c r="PI11" s="212"/>
      <c r="PJ11" s="212"/>
      <c r="PK11" s="212"/>
      <c r="PL11" s="212"/>
      <c r="PM11" s="212"/>
      <c r="PN11" s="212"/>
      <c r="PO11" s="212"/>
      <c r="PP11" s="212"/>
      <c r="PQ11" s="212"/>
      <c r="PR11" s="212"/>
      <c r="PS11" s="212"/>
      <c r="PT11" s="212"/>
      <c r="PU11" s="212"/>
      <c r="PV11" s="212"/>
      <c r="PW11" s="212"/>
      <c r="PX11" s="212"/>
      <c r="PY11" s="212"/>
      <c r="PZ11" s="212"/>
      <c r="QA11" s="212"/>
      <c r="QB11" s="212"/>
      <c r="QC11" s="212"/>
      <c r="QD11" s="212"/>
      <c r="QE11" s="212"/>
      <c r="QF11" s="212"/>
      <c r="QG11" s="212"/>
      <c r="QH11" s="212"/>
      <c r="QI11" s="212"/>
      <c r="QJ11" s="212"/>
      <c r="QK11" s="212"/>
      <c r="QL11" s="212"/>
      <c r="QM11" s="212"/>
      <c r="QN11" s="212"/>
      <c r="QO11" s="212"/>
      <c r="QP11" s="212"/>
      <c r="QQ11" s="212"/>
      <c r="QR11" s="212"/>
      <c r="QS11" s="212"/>
      <c r="QT11" s="212"/>
      <c r="QU11" s="212"/>
      <c r="QV11" s="212"/>
      <c r="QW11" s="212"/>
      <c r="QX11" s="212"/>
      <c r="QY11" s="212"/>
      <c r="QZ11" s="212"/>
      <c r="RA11" s="212"/>
      <c r="RB11" s="212"/>
      <c r="RC11" s="212"/>
      <c r="RD11" s="212"/>
      <c r="RE11" s="212"/>
      <c r="RF11" s="212"/>
      <c r="RG11" s="212"/>
      <c r="RH11" s="212"/>
      <c r="RI11" s="212"/>
      <c r="RJ11" s="212"/>
      <c r="RK11" s="212"/>
      <c r="RL11" s="212"/>
      <c r="RM11" s="212"/>
      <c r="RN11" s="212"/>
      <c r="RO11" s="212"/>
      <c r="RP11" s="212"/>
      <c r="RQ11" s="212"/>
      <c r="RR11" s="212"/>
      <c r="RS11" s="212"/>
      <c r="RT11" s="212"/>
      <c r="RU11" s="212"/>
      <c r="RV11" s="212"/>
      <c r="RW11" s="212"/>
      <c r="RX11" s="212"/>
      <c r="RY11" s="212"/>
      <c r="RZ11" s="212"/>
      <c r="SA11" s="212"/>
      <c r="SB11" s="212"/>
      <c r="SC11" s="212"/>
      <c r="SD11" s="212"/>
      <c r="SE11" s="212"/>
      <c r="SF11" s="212"/>
      <c r="SG11" s="212"/>
      <c r="SH11" s="212"/>
      <c r="SI11" s="212"/>
      <c r="SJ11" s="212"/>
      <c r="SK11" s="212"/>
      <c r="SL11" s="212"/>
      <c r="SM11" s="212"/>
      <c r="SN11" s="212"/>
      <c r="SO11" s="212"/>
      <c r="SP11" s="212"/>
      <c r="SQ11" s="212"/>
      <c r="SR11" s="212"/>
      <c r="SS11" s="212"/>
      <c r="ST11" s="212"/>
      <c r="SU11" s="212"/>
      <c r="SV11" s="212"/>
      <c r="SW11" s="212"/>
      <c r="SX11" s="212"/>
      <c r="SY11" s="212"/>
      <c r="SZ11" s="212"/>
      <c r="TA11" s="212"/>
      <c r="TB11" s="212"/>
      <c r="TC11" s="212"/>
      <c r="TD11" s="212"/>
      <c r="TE11" s="212"/>
      <c r="TF11" s="212"/>
      <c r="TG11" s="212"/>
      <c r="TH11" s="212"/>
      <c r="TI11" s="212"/>
      <c r="TJ11" s="212"/>
      <c r="TK11" s="212"/>
      <c r="TL11" s="212"/>
      <c r="TM11" s="212"/>
      <c r="TN11" s="212"/>
      <c r="TO11" s="212"/>
      <c r="TP11" s="212"/>
      <c r="TQ11" s="212"/>
      <c r="TR11" s="212"/>
      <c r="TS11" s="212"/>
      <c r="TT11" s="212"/>
      <c r="TU11" s="212"/>
      <c r="TV11" s="212"/>
      <c r="TW11" s="212"/>
      <c r="TX11" s="212"/>
      <c r="TY11" s="212"/>
      <c r="TZ11" s="212"/>
      <c r="UA11" s="212"/>
      <c r="UB11" s="212"/>
      <c r="UC11" s="212"/>
      <c r="UD11" s="212"/>
      <c r="UE11" s="212"/>
      <c r="UF11" s="212"/>
      <c r="UG11" s="212"/>
      <c r="UH11" s="212"/>
      <c r="UI11" s="212"/>
      <c r="UJ11" s="212"/>
      <c r="UK11" s="212"/>
      <c r="UL11" s="212"/>
      <c r="UM11" s="212"/>
      <c r="UN11" s="212"/>
      <c r="UO11" s="212"/>
      <c r="UP11" s="212"/>
      <c r="UQ11" s="212"/>
      <c r="UR11" s="212"/>
      <c r="US11" s="212"/>
      <c r="UT11" s="212"/>
      <c r="UU11" s="212"/>
      <c r="UV11" s="212"/>
      <c r="UW11" s="212"/>
      <c r="UX11" s="212"/>
      <c r="UY11" s="212"/>
      <c r="UZ11" s="212"/>
      <c r="VA11" s="212"/>
      <c r="VB11" s="212"/>
      <c r="VC11" s="212"/>
      <c r="VD11" s="212"/>
      <c r="VE11" s="212"/>
      <c r="VF11" s="212"/>
      <c r="VG11" s="212"/>
      <c r="VH11" s="212"/>
      <c r="VI11" s="212"/>
      <c r="VJ11" s="212"/>
      <c r="VK11" s="212"/>
      <c r="VL11" s="212"/>
      <c r="VM11" s="212"/>
      <c r="VN11" s="212"/>
      <c r="VO11" s="212"/>
      <c r="VP11" s="212"/>
      <c r="VQ11" s="212"/>
      <c r="VR11" s="212"/>
      <c r="VS11" s="212"/>
      <c r="VT11" s="212"/>
      <c r="VU11" s="212"/>
      <c r="VV11" s="212"/>
      <c r="VW11" s="212"/>
      <c r="VX11" s="212"/>
      <c r="VY11" s="212"/>
      <c r="VZ11" s="212"/>
      <c r="WA11" s="212"/>
      <c r="WB11" s="212"/>
      <c r="WC11" s="212"/>
      <c r="WD11" s="212"/>
      <c r="WE11" s="212"/>
      <c r="WF11" s="212"/>
      <c r="WG11" s="212"/>
      <c r="WH11" s="212"/>
      <c r="WI11" s="212"/>
      <c r="WJ11" s="212"/>
      <c r="WK11" s="212"/>
      <c r="WL11" s="212"/>
      <c r="WM11" s="212"/>
      <c r="WN11" s="212"/>
      <c r="WO11" s="212"/>
      <c r="WP11" s="212"/>
      <c r="WQ11" s="212"/>
      <c r="WR11" s="212"/>
      <c r="WS11" s="212"/>
      <c r="WT11" s="212"/>
      <c r="WU11" s="212"/>
      <c r="WV11" s="212"/>
      <c r="WW11" s="212"/>
      <c r="WX11" s="212"/>
      <c r="WY11" s="212"/>
      <c r="WZ11" s="212"/>
      <c r="XA11" s="212"/>
      <c r="XB11" s="212"/>
      <c r="XC11" s="212"/>
      <c r="XD11" s="212"/>
      <c r="XE11" s="212"/>
      <c r="XF11" s="212"/>
      <c r="XG11" s="212"/>
      <c r="XH11" s="212"/>
      <c r="XI11" s="212"/>
      <c r="XJ11" s="212"/>
      <c r="XK11" s="212"/>
      <c r="XL11" s="212"/>
      <c r="XM11" s="212"/>
      <c r="XN11" s="212"/>
      <c r="XO11" s="212"/>
      <c r="XP11" s="212"/>
      <c r="XQ11" s="212"/>
      <c r="XR11" s="212"/>
      <c r="XS11" s="212"/>
      <c r="XT11" s="212"/>
      <c r="XU11" s="212"/>
      <c r="XV11" s="212"/>
      <c r="XW11" s="212"/>
      <c r="XX11" s="212"/>
      <c r="XY11" s="212"/>
      <c r="XZ11" s="212"/>
      <c r="YA11" s="212"/>
      <c r="YB11" s="212"/>
      <c r="YC11" s="212"/>
      <c r="YD11" s="212"/>
      <c r="YE11" s="212"/>
      <c r="YF11" s="212"/>
      <c r="YG11" s="212"/>
      <c r="YH11" s="212"/>
      <c r="YI11" s="212"/>
      <c r="YJ11" s="212"/>
      <c r="YK11" s="212"/>
      <c r="YL11" s="212"/>
      <c r="YM11" s="212"/>
      <c r="YN11" s="212"/>
      <c r="YO11" s="212"/>
      <c r="YP11" s="212"/>
      <c r="YQ11" s="212"/>
      <c r="YR11" s="212"/>
      <c r="YS11" s="212"/>
      <c r="YT11" s="212"/>
      <c r="YU11" s="212"/>
      <c r="YV11" s="212"/>
      <c r="YW11" s="212"/>
      <c r="YX11" s="212"/>
      <c r="YY11" s="212"/>
      <c r="YZ11" s="212"/>
      <c r="ZA11" s="212"/>
      <c r="ZB11" s="212"/>
      <c r="ZC11" s="212"/>
      <c r="ZD11" s="212"/>
      <c r="ZE11" s="212"/>
      <c r="ZF11" s="212"/>
      <c r="ZG11" s="212"/>
      <c r="ZH11" s="212"/>
      <c r="ZI11" s="212"/>
      <c r="ZJ11" s="212"/>
      <c r="ZK11" s="212"/>
      <c r="ZL11" s="212"/>
      <c r="ZM11" s="212"/>
      <c r="ZN11" s="212"/>
      <c r="ZO11" s="212"/>
      <c r="ZP11" s="212"/>
      <c r="ZQ11" s="212"/>
      <c r="ZR11" s="212"/>
      <c r="ZS11" s="212"/>
      <c r="ZT11" s="212"/>
      <c r="ZU11" s="212"/>
      <c r="ZV11" s="212"/>
      <c r="ZW11" s="212"/>
      <c r="ZX11" s="212"/>
      <c r="ZY11" s="212"/>
      <c r="ZZ11" s="212"/>
      <c r="AAA11" s="212"/>
      <c r="AAB11" s="212"/>
      <c r="AAC11" s="212"/>
      <c r="AAD11" s="212"/>
      <c r="AAE11" s="212"/>
      <c r="AAF11" s="212"/>
      <c r="AAG11" s="212"/>
      <c r="AAH11" s="212"/>
      <c r="AAI11" s="212"/>
      <c r="AAJ11" s="212"/>
      <c r="AAK11" s="212"/>
      <c r="AAL11" s="212"/>
      <c r="AAM11" s="212"/>
      <c r="AAN11" s="212"/>
      <c r="AAO11" s="212"/>
      <c r="AAP11" s="212"/>
      <c r="AAQ11" s="212"/>
      <c r="AAR11" s="212"/>
      <c r="AAS11" s="212"/>
      <c r="AAT11" s="212"/>
      <c r="AAU11" s="212"/>
      <c r="AAV11" s="212"/>
      <c r="AAW11" s="212"/>
      <c r="AAX11" s="212"/>
      <c r="AAY11" s="212"/>
      <c r="AAZ11" s="212"/>
      <c r="ABA11" s="212"/>
      <c r="ABB11" s="212"/>
      <c r="ABC11" s="212"/>
      <c r="ABD11" s="212"/>
      <c r="ABE11" s="212"/>
      <c r="ABF11" s="212"/>
      <c r="ABG11" s="212"/>
      <c r="ABH11" s="212"/>
      <c r="ABI11" s="212"/>
      <c r="ABJ11" s="212"/>
      <c r="ABK11" s="212"/>
      <c r="ABL11" s="212"/>
      <c r="ABM11" s="212"/>
      <c r="ABN11" s="212"/>
      <c r="ABO11" s="212"/>
      <c r="ABP11" s="212"/>
      <c r="ABQ11" s="212"/>
      <c r="ABR11" s="212"/>
      <c r="ABS11" s="212"/>
      <c r="ABT11" s="212"/>
      <c r="ABU11" s="212"/>
      <c r="ABV11" s="212"/>
      <c r="ABW11" s="212"/>
      <c r="ABX11" s="212"/>
      <c r="ABY11" s="212"/>
      <c r="ABZ11" s="212"/>
      <c r="ACA11" s="212"/>
      <c r="ACB11" s="212"/>
      <c r="ACC11" s="212"/>
      <c r="ACD11" s="212"/>
      <c r="ACE11" s="212"/>
      <c r="ACF11" s="212"/>
      <c r="ACG11" s="212"/>
      <c r="ACH11" s="212"/>
      <c r="ACI11" s="212"/>
      <c r="ACJ11" s="212"/>
      <c r="ACK11" s="212"/>
      <c r="ACL11" s="212"/>
      <c r="ACM11" s="212"/>
      <c r="ACN11" s="212"/>
      <c r="ACO11" s="212"/>
      <c r="ACP11" s="212"/>
      <c r="ACQ11" s="212"/>
      <c r="ACR11" s="212"/>
      <c r="ACS11" s="212"/>
      <c r="ACT11" s="212"/>
      <c r="ACU11" s="212"/>
      <c r="ACV11" s="212"/>
      <c r="ACW11" s="212"/>
      <c r="ACX11" s="212"/>
      <c r="ACY11" s="212"/>
      <c r="ACZ11" s="212"/>
      <c r="ADA11" s="212"/>
      <c r="ADB11" s="212"/>
      <c r="ADC11" s="212"/>
      <c r="ADD11" s="212"/>
      <c r="ADE11" s="212"/>
      <c r="ADF11" s="212"/>
      <c r="ADG11" s="212"/>
      <c r="ADH11" s="212"/>
      <c r="ADI11" s="212"/>
      <c r="ADJ11" s="212"/>
      <c r="ADK11" s="212"/>
      <c r="ADL11" s="212"/>
      <c r="ADM11" s="212"/>
      <c r="ADN11" s="212"/>
      <c r="ADO11" s="212"/>
      <c r="ADP11" s="212"/>
      <c r="ADQ11" s="212"/>
      <c r="ADR11" s="212"/>
      <c r="ADS11" s="212"/>
      <c r="ADT11" s="212"/>
      <c r="ADU11" s="212"/>
      <c r="ADV11" s="212"/>
      <c r="ADW11" s="212"/>
      <c r="ADX11" s="212"/>
      <c r="ADY11" s="212"/>
      <c r="ADZ11" s="212"/>
      <c r="AEA11" s="212"/>
      <c r="AEB11" s="212"/>
      <c r="AEC11" s="212"/>
      <c r="AED11" s="212"/>
      <c r="AEE11" s="212"/>
      <c r="AEF11" s="212"/>
      <c r="AEG11" s="212"/>
      <c r="AEH11" s="212"/>
      <c r="AEI11" s="212"/>
      <c r="AEJ11" s="212"/>
      <c r="AEK11" s="212"/>
      <c r="AEL11" s="212"/>
      <c r="AEM11" s="212"/>
      <c r="AEN11" s="212"/>
      <c r="AEO11" s="212"/>
      <c r="AEP11" s="212"/>
      <c r="AEQ11" s="212"/>
      <c r="AER11" s="212"/>
      <c r="AES11" s="212"/>
      <c r="AET11" s="212"/>
      <c r="AEU11" s="212"/>
      <c r="AEV11" s="212"/>
      <c r="AEW11" s="212"/>
      <c r="AEX11" s="212"/>
      <c r="AEY11" s="212"/>
      <c r="AEZ11" s="212"/>
      <c r="AFA11" s="212"/>
      <c r="AFB11" s="212"/>
      <c r="AFC11" s="212"/>
      <c r="AFD11" s="212"/>
      <c r="AFE11" s="212"/>
      <c r="AFF11" s="212"/>
      <c r="AFG11" s="212"/>
      <c r="AFH11" s="212"/>
      <c r="AFI11" s="212"/>
      <c r="AFJ11" s="212"/>
      <c r="AFK11" s="212"/>
      <c r="AFL11" s="212"/>
      <c r="AFM11" s="212"/>
      <c r="AFN11" s="212"/>
      <c r="AFO11" s="212"/>
      <c r="AFP11" s="212"/>
      <c r="AFQ11" s="212"/>
      <c r="AFR11" s="212"/>
      <c r="AFS11" s="212"/>
      <c r="AFT11" s="212"/>
      <c r="AFU11" s="212"/>
      <c r="AFV11" s="212"/>
      <c r="AFW11" s="212"/>
      <c r="AFX11" s="212"/>
      <c r="AFY11" s="212"/>
      <c r="AFZ11" s="212"/>
      <c r="AGA11" s="212"/>
      <c r="AGB11" s="212"/>
      <c r="AGC11" s="212"/>
      <c r="AGD11" s="212"/>
      <c r="AGE11" s="212"/>
      <c r="AGF11" s="212"/>
      <c r="AGG11" s="212"/>
      <c r="AGH11" s="212"/>
      <c r="AGI11" s="212"/>
      <c r="AGJ11" s="212"/>
      <c r="AGK11" s="212"/>
      <c r="AGL11" s="212"/>
      <c r="AGM11" s="212"/>
      <c r="AGN11" s="212"/>
      <c r="AGO11" s="212"/>
      <c r="AGP11" s="212"/>
      <c r="AGQ11" s="212"/>
      <c r="AGR11" s="212"/>
      <c r="AGS11" s="212"/>
      <c r="AGT11" s="212"/>
      <c r="AGU11" s="212"/>
      <c r="AGV11" s="212"/>
      <c r="AGW11" s="212"/>
      <c r="AGX11" s="212"/>
      <c r="AGY11" s="212"/>
      <c r="AGZ11" s="212"/>
      <c r="AHA11" s="212"/>
      <c r="AHB11" s="212"/>
      <c r="AHC11" s="212"/>
      <c r="AHD11" s="212"/>
      <c r="AHE11" s="212"/>
      <c r="AHF11" s="212"/>
      <c r="AHG11" s="212"/>
      <c r="AHH11" s="212"/>
      <c r="AHI11" s="212"/>
      <c r="AHJ11" s="212"/>
      <c r="AHK11" s="212"/>
      <c r="AHL11" s="212"/>
      <c r="AHM11" s="212"/>
      <c r="AHN11" s="212"/>
      <c r="AHO11" s="212"/>
      <c r="AHP11" s="212"/>
      <c r="AHQ11" s="212"/>
      <c r="AHR11" s="212"/>
      <c r="AHS11" s="212"/>
      <c r="AHT11" s="212"/>
      <c r="AHU11" s="212"/>
      <c r="AHV11" s="212"/>
      <c r="AHW11" s="212"/>
      <c r="AHX11" s="212"/>
      <c r="AHY11" s="212"/>
      <c r="AHZ11" s="212"/>
      <c r="AIA11" s="212"/>
      <c r="AIB11" s="212"/>
      <c r="AIC11" s="212"/>
      <c r="AID11" s="212"/>
      <c r="AIE11" s="212"/>
      <c r="AIF11" s="212"/>
      <c r="AIG11" s="212"/>
      <c r="AIH11" s="212"/>
      <c r="AII11" s="212"/>
      <c r="AIJ11" s="212"/>
      <c r="AIK11" s="212"/>
      <c r="AIL11" s="212"/>
      <c r="AIM11" s="212"/>
      <c r="AIN11" s="212"/>
      <c r="AIO11" s="212"/>
      <c r="AIP11" s="212"/>
      <c r="AIQ11" s="212"/>
      <c r="AIR11" s="212"/>
      <c r="AIS11" s="212"/>
      <c r="AIT11" s="212"/>
      <c r="AIU11" s="212"/>
      <c r="AIV11" s="212"/>
      <c r="AIW11" s="212"/>
      <c r="AIX11" s="212"/>
      <c r="AIY11" s="212"/>
      <c r="AIZ11" s="212"/>
      <c r="AJA11" s="212"/>
      <c r="AJB11" s="212"/>
      <c r="AJC11" s="212"/>
      <c r="AJD11" s="212"/>
      <c r="AJE11" s="212"/>
      <c r="AJF11" s="212"/>
      <c r="AJG11" s="212"/>
      <c r="AJH11" s="212"/>
      <c r="AJI11" s="212"/>
      <c r="AJJ11" s="212"/>
      <c r="AJK11" s="212"/>
      <c r="AJL11" s="212"/>
      <c r="AJM11" s="212"/>
      <c r="AJN11" s="212"/>
      <c r="AJO11" s="212"/>
      <c r="AJP11" s="212"/>
      <c r="AJQ11" s="212"/>
      <c r="AJR11" s="212"/>
      <c r="AJS11" s="212"/>
      <c r="AJT11" s="212"/>
      <c r="AJU11" s="212"/>
      <c r="AJV11" s="212"/>
      <c r="AJW11" s="212"/>
      <c r="AJX11" s="212"/>
      <c r="AJY11" s="212"/>
      <c r="AJZ11" s="212"/>
      <c r="AKA11" s="212"/>
      <c r="AKB11" s="212"/>
      <c r="AKC11" s="212"/>
      <c r="AKD11" s="212"/>
      <c r="AKE11" s="212"/>
      <c r="AKF11" s="212"/>
      <c r="AKG11" s="212"/>
      <c r="AKH11" s="212"/>
      <c r="AKI11" s="212"/>
      <c r="AKJ11" s="212"/>
      <c r="AKK11" s="212"/>
      <c r="AKL11" s="212"/>
      <c r="AKM11" s="212"/>
      <c r="AKN11" s="212"/>
      <c r="AKO11" s="212"/>
      <c r="AKP11" s="212"/>
      <c r="AKQ11" s="212"/>
      <c r="AKR11" s="212"/>
      <c r="AKS11" s="212"/>
      <c r="AKT11" s="212"/>
      <c r="AKU11" s="212"/>
      <c r="AKV11" s="212"/>
      <c r="AKW11" s="212"/>
      <c r="AKX11" s="212"/>
      <c r="AKY11" s="212"/>
      <c r="AKZ11" s="212"/>
      <c r="ALA11" s="212"/>
      <c r="ALB11" s="212"/>
      <c r="ALC11" s="212"/>
      <c r="ALD11" s="212"/>
      <c r="ALE11" s="212"/>
      <c r="ALF11" s="212"/>
      <c r="ALG11" s="212"/>
      <c r="ALH11" s="212"/>
      <c r="ALI11" s="212"/>
      <c r="ALJ11" s="212"/>
      <c r="ALK11" s="212"/>
      <c r="ALL11" s="212"/>
      <c r="ALM11" s="212"/>
      <c r="ALN11" s="212"/>
      <c r="ALO11" s="212"/>
      <c r="ALP11" s="212"/>
      <c r="ALQ11" s="212"/>
      <c r="ALR11" s="212"/>
      <c r="ALS11" s="212"/>
      <c r="ALT11" s="212"/>
      <c r="ALU11" s="212"/>
      <c r="ALV11" s="212"/>
      <c r="ALW11" s="212"/>
      <c r="ALX11" s="212"/>
      <c r="ALY11" s="212"/>
      <c r="ALZ11" s="212"/>
      <c r="AMA11" s="212"/>
      <c r="AMB11" s="212"/>
      <c r="AMC11" s="212"/>
      <c r="AMD11" s="212"/>
      <c r="AME11" s="212"/>
      <c r="AMF11" s="212"/>
      <c r="AMG11" s="212"/>
      <c r="AMH11" s="212"/>
      <c r="AMI11" s="212"/>
      <c r="AMJ11" s="212"/>
      <c r="AMK11" s="212"/>
      <c r="AML11" s="212"/>
      <c r="AMM11" s="212"/>
      <c r="AMN11" s="212"/>
      <c r="AMO11" s="212"/>
      <c r="AMP11" s="212"/>
    </row>
    <row r="12" spans="1:1030" ht="194.25" customHeight="1">
      <c r="A12" s="724" t="s">
        <v>777</v>
      </c>
      <c r="B12" s="724" t="s">
        <v>987</v>
      </c>
      <c r="C12" s="833" t="s">
        <v>1202</v>
      </c>
      <c r="D12" s="724" t="s">
        <v>923</v>
      </c>
      <c r="E12" s="724" t="s">
        <v>694</v>
      </c>
      <c r="F12" s="724" t="s">
        <v>695</v>
      </c>
      <c r="G12" s="820" t="s">
        <v>51</v>
      </c>
      <c r="H12" s="642" t="s">
        <v>644</v>
      </c>
      <c r="I12" s="190" t="s">
        <v>778</v>
      </c>
      <c r="J12" s="190" t="s">
        <v>779</v>
      </c>
      <c r="K12" s="190" t="s">
        <v>696</v>
      </c>
      <c r="L12" s="190" t="s">
        <v>697</v>
      </c>
      <c r="M12" s="190" t="s">
        <v>698</v>
      </c>
      <c r="N12" s="193">
        <v>2</v>
      </c>
      <c r="O12" s="193">
        <v>3</v>
      </c>
      <c r="P12" s="193">
        <f t="shared" ref="P12:P26" si="0">+N12*O12</f>
        <v>6</v>
      </c>
      <c r="Q12" s="193" t="str">
        <f t="shared" ref="Q12:Q46" si="1">IF(P12&lt;=4,"BAJO",IF(P12&lt;=8,"MEDIO",IF(P12&lt;=20,"ALTO","MUY ALTO")))</f>
        <v>MEDIO</v>
      </c>
      <c r="R12" s="193">
        <v>10</v>
      </c>
      <c r="S12" s="193">
        <f t="shared" ref="S12:S46" si="2">+P12*R12</f>
        <v>60</v>
      </c>
      <c r="T12" s="193" t="str">
        <f t="shared" ref="T12:T46" si="3">IF(S12&lt;20,"IV",IF(S12&lt;120,"III",IF(S12&lt;500,"II",IF(S12&lt;4000,"I"))))</f>
        <v>III</v>
      </c>
      <c r="U12" s="218" t="str">
        <f>IF(T12=$P$8,"NO ACEPTABLE O ACEPTABLE CON CONTROL ESPECIFICO",IF(T12=$Q$8,"ACEPTABLE ",IF(T12=$R$8,"ACEPTABLE")))</f>
        <v xml:space="preserve">ACEPTABLE </v>
      </c>
      <c r="V12" s="827">
        <f>(373+297+215)</f>
        <v>885</v>
      </c>
      <c r="W12" s="683" t="s">
        <v>780</v>
      </c>
      <c r="X12" s="684" t="s">
        <v>54</v>
      </c>
      <c r="Y12" s="198" t="s">
        <v>55</v>
      </c>
      <c r="Z12" s="198" t="s">
        <v>55</v>
      </c>
      <c r="AA12" s="198" t="s">
        <v>701</v>
      </c>
      <c r="AB12" s="198" t="s">
        <v>1045</v>
      </c>
      <c r="AC12" s="190" t="s">
        <v>1106</v>
      </c>
      <c r="AD12" s="198" t="s">
        <v>1081</v>
      </c>
      <c r="AE12" s="190" t="s">
        <v>781</v>
      </c>
      <c r="AF12" s="198" t="s">
        <v>1034</v>
      </c>
      <c r="AG12" s="198" t="s">
        <v>55</v>
      </c>
      <c r="AH12" s="198" t="s">
        <v>55</v>
      </c>
    </row>
    <row r="13" spans="1:1030" s="200" customFormat="1" ht="88.5" customHeight="1">
      <c r="A13" s="724"/>
      <c r="B13" s="724"/>
      <c r="C13" s="834"/>
      <c r="D13" s="724"/>
      <c r="E13" s="724"/>
      <c r="F13" s="724"/>
      <c r="G13" s="820"/>
      <c r="H13" s="642"/>
      <c r="I13" s="190" t="s">
        <v>782</v>
      </c>
      <c r="J13" s="190" t="s">
        <v>783</v>
      </c>
      <c r="K13" s="191" t="s">
        <v>55</v>
      </c>
      <c r="L13" s="191" t="s">
        <v>55</v>
      </c>
      <c r="M13" s="190" t="s">
        <v>699</v>
      </c>
      <c r="N13" s="193">
        <v>2</v>
      </c>
      <c r="O13" s="193">
        <v>3</v>
      </c>
      <c r="P13" s="193">
        <f t="shared" si="0"/>
        <v>6</v>
      </c>
      <c r="Q13" s="193" t="str">
        <f t="shared" si="1"/>
        <v>MEDIO</v>
      </c>
      <c r="R13" s="193">
        <v>10</v>
      </c>
      <c r="S13" s="193">
        <f t="shared" si="2"/>
        <v>60</v>
      </c>
      <c r="T13" s="193" t="str">
        <f t="shared" si="3"/>
        <v>III</v>
      </c>
      <c r="U13" s="218" t="str">
        <f t="shared" ref="U13:U46" si="4">IF(T13=$P$8,"NO ACEPTABLE O ACEPTABLE CON CONTROL ESPECIFICO",IF(T13=$Q$8,"ACEPTABLE ",IF(T13=$R$8,"ACEPTABLE")))</f>
        <v xml:space="preserve">ACEPTABLE </v>
      </c>
      <c r="V13" s="827"/>
      <c r="W13" s="683"/>
      <c r="X13" s="684"/>
      <c r="Y13" s="198" t="s">
        <v>55</v>
      </c>
      <c r="Z13" s="198" t="s">
        <v>55</v>
      </c>
      <c r="AA13" s="198" t="s">
        <v>55</v>
      </c>
      <c r="AB13" s="198" t="s">
        <v>55</v>
      </c>
      <c r="AC13" s="190" t="s">
        <v>1107</v>
      </c>
      <c r="AD13" s="198" t="s">
        <v>1034</v>
      </c>
      <c r="AE13" s="190" t="s">
        <v>784</v>
      </c>
      <c r="AF13" s="198" t="s">
        <v>1034</v>
      </c>
      <c r="AG13" s="198" t="s">
        <v>55</v>
      </c>
      <c r="AH13" s="198" t="s">
        <v>55</v>
      </c>
    </row>
    <row r="14" spans="1:1030" s="200" customFormat="1" ht="186" customHeight="1">
      <c r="A14" s="724"/>
      <c r="B14" s="724"/>
      <c r="C14" s="834"/>
      <c r="D14" s="724"/>
      <c r="E14" s="724"/>
      <c r="F14" s="724"/>
      <c r="G14" s="820"/>
      <c r="H14" s="642"/>
      <c r="I14" s="190" t="s">
        <v>785</v>
      </c>
      <c r="J14" s="190" t="s">
        <v>786</v>
      </c>
      <c r="K14" s="190" t="s">
        <v>696</v>
      </c>
      <c r="L14" s="190" t="s">
        <v>697</v>
      </c>
      <c r="M14" s="190" t="s">
        <v>700</v>
      </c>
      <c r="N14" s="193">
        <v>2</v>
      </c>
      <c r="O14" s="193">
        <v>3</v>
      </c>
      <c r="P14" s="193">
        <f t="shared" si="0"/>
        <v>6</v>
      </c>
      <c r="Q14" s="193" t="str">
        <f t="shared" si="1"/>
        <v>MEDIO</v>
      </c>
      <c r="R14" s="193">
        <v>10</v>
      </c>
      <c r="S14" s="193">
        <f t="shared" si="2"/>
        <v>60</v>
      </c>
      <c r="T14" s="193" t="str">
        <f t="shared" si="3"/>
        <v>III</v>
      </c>
      <c r="U14" s="218" t="str">
        <f t="shared" si="4"/>
        <v xml:space="preserve">ACEPTABLE </v>
      </c>
      <c r="V14" s="827"/>
      <c r="W14" s="683"/>
      <c r="X14" s="684"/>
      <c r="Y14" s="198" t="s">
        <v>55</v>
      </c>
      <c r="Z14" s="198" t="s">
        <v>55</v>
      </c>
      <c r="AA14" s="198" t="s">
        <v>701</v>
      </c>
      <c r="AB14" s="198" t="s">
        <v>1045</v>
      </c>
      <c r="AC14" s="190" t="s">
        <v>1108</v>
      </c>
      <c r="AD14" s="198" t="s">
        <v>1109</v>
      </c>
      <c r="AE14" s="190" t="s">
        <v>787</v>
      </c>
      <c r="AF14" s="198" t="s">
        <v>1034</v>
      </c>
      <c r="AG14" s="198" t="s">
        <v>55</v>
      </c>
      <c r="AH14" s="198" t="s">
        <v>55</v>
      </c>
    </row>
    <row r="15" spans="1:1030" s="200" customFormat="1" ht="107.25" customHeight="1">
      <c r="A15" s="724"/>
      <c r="B15" s="724"/>
      <c r="C15" s="834"/>
      <c r="D15" s="724"/>
      <c r="E15" s="724"/>
      <c r="F15" s="724"/>
      <c r="G15" s="820"/>
      <c r="H15" s="642"/>
      <c r="I15" s="190" t="s">
        <v>788</v>
      </c>
      <c r="J15" s="190" t="s">
        <v>789</v>
      </c>
      <c r="K15" s="191" t="s">
        <v>637</v>
      </c>
      <c r="L15" s="190" t="s">
        <v>62</v>
      </c>
      <c r="M15" s="190" t="s">
        <v>58</v>
      </c>
      <c r="N15" s="193">
        <v>2</v>
      </c>
      <c r="O15" s="193">
        <v>3</v>
      </c>
      <c r="P15" s="193">
        <f t="shared" si="0"/>
        <v>6</v>
      </c>
      <c r="Q15" s="193" t="str">
        <f t="shared" si="1"/>
        <v>MEDIO</v>
      </c>
      <c r="R15" s="193">
        <v>10</v>
      </c>
      <c r="S15" s="193">
        <f t="shared" si="2"/>
        <v>60</v>
      </c>
      <c r="T15" s="193" t="str">
        <f t="shared" si="3"/>
        <v>III</v>
      </c>
      <c r="U15" s="218" t="str">
        <f t="shared" si="4"/>
        <v xml:space="preserve">ACEPTABLE </v>
      </c>
      <c r="V15" s="827"/>
      <c r="W15" s="683"/>
      <c r="X15" s="684"/>
      <c r="Y15" s="198" t="s">
        <v>55</v>
      </c>
      <c r="Z15" s="198" t="s">
        <v>55</v>
      </c>
      <c r="AA15" s="198" t="s">
        <v>55</v>
      </c>
      <c r="AB15" s="198" t="s">
        <v>55</v>
      </c>
      <c r="AC15" s="190" t="s">
        <v>1107</v>
      </c>
      <c r="AD15" s="198" t="s">
        <v>1034</v>
      </c>
      <c r="AE15" s="190" t="s">
        <v>784</v>
      </c>
      <c r="AF15" s="198" t="s">
        <v>1034</v>
      </c>
      <c r="AG15" s="198" t="s">
        <v>55</v>
      </c>
      <c r="AH15" s="198" t="s">
        <v>55</v>
      </c>
    </row>
    <row r="16" spans="1:1030" s="200" customFormat="1" ht="103.5" customHeight="1">
      <c r="A16" s="724"/>
      <c r="B16" s="724"/>
      <c r="C16" s="834"/>
      <c r="D16" s="724"/>
      <c r="E16" s="724"/>
      <c r="F16" s="724"/>
      <c r="G16" s="820" t="s">
        <v>65</v>
      </c>
      <c r="H16" s="642" t="s">
        <v>311</v>
      </c>
      <c r="I16" s="190" t="s">
        <v>790</v>
      </c>
      <c r="J16" s="219" t="s">
        <v>791</v>
      </c>
      <c r="K16" s="190" t="s">
        <v>67</v>
      </c>
      <c r="L16" s="190" t="s">
        <v>68</v>
      </c>
      <c r="M16" s="190" t="s">
        <v>702</v>
      </c>
      <c r="N16" s="193">
        <v>2</v>
      </c>
      <c r="O16" s="193">
        <v>3</v>
      </c>
      <c r="P16" s="193">
        <f t="shared" si="0"/>
        <v>6</v>
      </c>
      <c r="Q16" s="193" t="str">
        <f t="shared" si="1"/>
        <v>MEDIO</v>
      </c>
      <c r="R16" s="193">
        <v>10</v>
      </c>
      <c r="S16" s="193">
        <f t="shared" si="2"/>
        <v>60</v>
      </c>
      <c r="T16" s="193" t="str">
        <f t="shared" si="3"/>
        <v>III</v>
      </c>
      <c r="U16" s="218" t="str">
        <f t="shared" si="4"/>
        <v xml:space="preserve">ACEPTABLE </v>
      </c>
      <c r="V16" s="827">
        <f>(373+297+215)</f>
        <v>885</v>
      </c>
      <c r="W16" s="198" t="s">
        <v>792</v>
      </c>
      <c r="X16" s="684" t="s">
        <v>70</v>
      </c>
      <c r="Y16" s="198" t="s">
        <v>55</v>
      </c>
      <c r="Z16" s="198" t="s">
        <v>55</v>
      </c>
      <c r="AA16" s="198" t="s">
        <v>55</v>
      </c>
      <c r="AB16" s="198" t="s">
        <v>55</v>
      </c>
      <c r="AC16" s="198" t="s">
        <v>55</v>
      </c>
      <c r="AD16" s="198" t="s">
        <v>55</v>
      </c>
      <c r="AE16" s="190" t="s">
        <v>793</v>
      </c>
      <c r="AF16" s="198" t="s">
        <v>1034</v>
      </c>
      <c r="AG16" s="198" t="s">
        <v>55</v>
      </c>
      <c r="AH16" s="198" t="s">
        <v>55</v>
      </c>
    </row>
    <row r="17" spans="1:34" s="221" customFormat="1" ht="174" customHeight="1">
      <c r="A17" s="724"/>
      <c r="B17" s="724"/>
      <c r="C17" s="834"/>
      <c r="D17" s="724"/>
      <c r="E17" s="724"/>
      <c r="F17" s="724"/>
      <c r="G17" s="820"/>
      <c r="H17" s="642"/>
      <c r="I17" s="190" t="s">
        <v>794</v>
      </c>
      <c r="J17" s="198" t="s">
        <v>795</v>
      </c>
      <c r="K17" s="181" t="s">
        <v>796</v>
      </c>
      <c r="L17" s="181" t="s">
        <v>55</v>
      </c>
      <c r="M17" s="181" t="s">
        <v>797</v>
      </c>
      <c r="N17" s="193">
        <v>2</v>
      </c>
      <c r="O17" s="193">
        <v>3</v>
      </c>
      <c r="P17" s="193">
        <f t="shared" si="0"/>
        <v>6</v>
      </c>
      <c r="Q17" s="193" t="str">
        <f t="shared" si="1"/>
        <v>MEDIO</v>
      </c>
      <c r="R17" s="193">
        <v>10</v>
      </c>
      <c r="S17" s="193">
        <f t="shared" si="2"/>
        <v>60</v>
      </c>
      <c r="T17" s="193" t="str">
        <f t="shared" si="3"/>
        <v>III</v>
      </c>
      <c r="U17" s="218" t="str">
        <f t="shared" si="4"/>
        <v xml:space="preserve">ACEPTABLE </v>
      </c>
      <c r="V17" s="827"/>
      <c r="W17" s="198" t="s">
        <v>798</v>
      </c>
      <c r="X17" s="684"/>
      <c r="Y17" s="198" t="s">
        <v>55</v>
      </c>
      <c r="Z17" s="198" t="s">
        <v>55</v>
      </c>
      <c r="AA17" s="198" t="s">
        <v>55</v>
      </c>
      <c r="AB17" s="198" t="s">
        <v>55</v>
      </c>
      <c r="AC17" s="198" t="s">
        <v>55</v>
      </c>
      <c r="AD17" s="198" t="s">
        <v>55</v>
      </c>
      <c r="AE17" s="190" t="s">
        <v>799</v>
      </c>
      <c r="AF17" s="198" t="s">
        <v>1034</v>
      </c>
      <c r="AG17" s="198" t="s">
        <v>55</v>
      </c>
      <c r="AH17" s="198" t="s">
        <v>55</v>
      </c>
    </row>
    <row r="18" spans="1:34" s="221" customFormat="1" ht="247.5" customHeight="1">
      <c r="A18" s="724"/>
      <c r="B18" s="724"/>
      <c r="C18" s="834"/>
      <c r="D18" s="724"/>
      <c r="E18" s="724"/>
      <c r="F18" s="724"/>
      <c r="G18" s="255"/>
      <c r="H18" s="307" t="s">
        <v>452</v>
      </c>
      <c r="I18" s="190" t="s">
        <v>924</v>
      </c>
      <c r="J18" s="198" t="s">
        <v>928</v>
      </c>
      <c r="K18" s="181" t="s">
        <v>988</v>
      </c>
      <c r="L18" s="181" t="s">
        <v>989</v>
      </c>
      <c r="M18" s="181" t="s">
        <v>990</v>
      </c>
      <c r="N18" s="193">
        <v>2</v>
      </c>
      <c r="O18" s="193">
        <v>3</v>
      </c>
      <c r="P18" s="193">
        <f t="shared" ref="P18" si="5">+N18*O18</f>
        <v>6</v>
      </c>
      <c r="Q18" s="193" t="str">
        <f t="shared" ref="Q18" si="6">IF(P18&lt;=4,"BAJO",IF(P18&lt;=8,"MEDIO",IF(P18&lt;=20,"ALTO","MUY ALTO")))</f>
        <v>MEDIO</v>
      </c>
      <c r="R18" s="193">
        <v>10</v>
      </c>
      <c r="S18" s="193">
        <f t="shared" ref="S18" si="7">+P18*R18</f>
        <v>60</v>
      </c>
      <c r="T18" s="193" t="str">
        <f t="shared" ref="T18" si="8">IF(S18&lt;20,"IV",IF(S18&lt;120,"III",IF(S18&lt;500,"II",IF(S18&lt;4000,"I"))))</f>
        <v>III</v>
      </c>
      <c r="U18" s="218" t="str">
        <f t="shared" ref="U18" si="9">IF(T18=$P$8,"NO ACEPTABLE O ACEPTABLE CON CONTROL ESPECIFICO",IF(T18=$Q$8,"ACEPTABLE ",IF(T18=$R$8,"ACEPTABLE")))</f>
        <v xml:space="preserve">ACEPTABLE </v>
      </c>
      <c r="V18" s="193"/>
      <c r="W18" s="198" t="s">
        <v>991</v>
      </c>
      <c r="X18" s="227" t="s">
        <v>81</v>
      </c>
      <c r="Y18" s="198" t="s">
        <v>55</v>
      </c>
      <c r="Z18" s="198" t="s">
        <v>55</v>
      </c>
      <c r="AA18" s="198" t="s">
        <v>55</v>
      </c>
      <c r="AB18" s="198" t="s">
        <v>55</v>
      </c>
      <c r="AC18" s="190" t="s">
        <v>1110</v>
      </c>
      <c r="AD18" s="198" t="s">
        <v>1033</v>
      </c>
      <c r="AE18" s="190" t="s">
        <v>992</v>
      </c>
      <c r="AF18" s="198" t="s">
        <v>1034</v>
      </c>
      <c r="AG18" s="198" t="s">
        <v>55</v>
      </c>
      <c r="AH18" s="198" t="s">
        <v>55</v>
      </c>
    </row>
    <row r="19" spans="1:34" s="200" customFormat="1" ht="247.5" customHeight="1">
      <c r="A19" s="724"/>
      <c r="B19" s="724"/>
      <c r="C19" s="834"/>
      <c r="D19" s="724"/>
      <c r="E19" s="724"/>
      <c r="F19" s="724"/>
      <c r="G19" s="255"/>
      <c r="H19" s="307" t="s">
        <v>452</v>
      </c>
      <c r="I19" s="190" t="s">
        <v>925</v>
      </c>
      <c r="J19" s="198" t="s">
        <v>993</v>
      </c>
      <c r="K19" s="181" t="s">
        <v>994</v>
      </c>
      <c r="L19" s="181" t="s">
        <v>996</v>
      </c>
      <c r="M19" s="181" t="s">
        <v>995</v>
      </c>
      <c r="N19" s="193">
        <v>2</v>
      </c>
      <c r="O19" s="193">
        <v>3</v>
      </c>
      <c r="P19" s="193">
        <f t="shared" si="0"/>
        <v>6</v>
      </c>
      <c r="Q19" s="193" t="str">
        <f t="shared" si="1"/>
        <v>MEDIO</v>
      </c>
      <c r="R19" s="193">
        <v>10</v>
      </c>
      <c r="S19" s="193">
        <f t="shared" si="2"/>
        <v>60</v>
      </c>
      <c r="T19" s="193" t="str">
        <f t="shared" si="3"/>
        <v>III</v>
      </c>
      <c r="U19" s="218" t="str">
        <f t="shared" si="4"/>
        <v xml:space="preserve">ACEPTABLE </v>
      </c>
      <c r="V19" s="193">
        <v>885</v>
      </c>
      <c r="W19" s="198" t="s">
        <v>997</v>
      </c>
      <c r="X19" s="227" t="s">
        <v>81</v>
      </c>
      <c r="Y19" s="198" t="s">
        <v>55</v>
      </c>
      <c r="Z19" s="198" t="s">
        <v>55</v>
      </c>
      <c r="AA19" s="198" t="s">
        <v>55</v>
      </c>
      <c r="AB19" s="198" t="s">
        <v>55</v>
      </c>
      <c r="AC19" s="190" t="s">
        <v>1111</v>
      </c>
      <c r="AD19" s="198" t="s">
        <v>1088</v>
      </c>
      <c r="AE19" s="190" t="s">
        <v>998</v>
      </c>
      <c r="AF19" s="198" t="s">
        <v>1034</v>
      </c>
      <c r="AG19" s="198" t="s">
        <v>55</v>
      </c>
      <c r="AH19" s="198" t="s">
        <v>55</v>
      </c>
    </row>
    <row r="20" spans="1:34" s="200" customFormat="1" ht="350.25" customHeight="1">
      <c r="A20" s="724"/>
      <c r="B20" s="724"/>
      <c r="C20" s="834"/>
      <c r="D20" s="724"/>
      <c r="E20" s="724"/>
      <c r="F20" s="724"/>
      <c r="G20" s="255"/>
      <c r="H20" s="307" t="s">
        <v>452</v>
      </c>
      <c r="I20" s="190" t="s">
        <v>926</v>
      </c>
      <c r="J20" s="198" t="s">
        <v>999</v>
      </c>
      <c r="K20" s="181" t="s">
        <v>1000</v>
      </c>
      <c r="L20" s="181" t="s">
        <v>1001</v>
      </c>
      <c r="M20" s="181" t="s">
        <v>1002</v>
      </c>
      <c r="N20" s="193">
        <v>2</v>
      </c>
      <c r="O20" s="193">
        <v>3</v>
      </c>
      <c r="P20" s="193">
        <f t="shared" ref="P20" si="10">+N20*O20</f>
        <v>6</v>
      </c>
      <c r="Q20" s="193" t="str">
        <f t="shared" ref="Q20" si="11">IF(P20&lt;=4,"BAJO",IF(P20&lt;=8,"MEDIO",IF(P20&lt;=20,"ALTO","MUY ALTO")))</f>
        <v>MEDIO</v>
      </c>
      <c r="R20" s="193">
        <v>10</v>
      </c>
      <c r="S20" s="193">
        <f t="shared" ref="S20" si="12">+P20*R20</f>
        <v>60</v>
      </c>
      <c r="T20" s="193" t="str">
        <f t="shared" ref="T20" si="13">IF(S20&lt;20,"IV",IF(S20&lt;120,"III",IF(S20&lt;500,"II",IF(S20&lt;4000,"I"))))</f>
        <v>III</v>
      </c>
      <c r="U20" s="218" t="str">
        <f t="shared" ref="U20" si="14">IF(T20=$P$8,"NO ACEPTABLE O ACEPTABLE CON CONTROL ESPECIFICO",IF(T20=$Q$8,"ACEPTABLE ",IF(T20=$R$8,"ACEPTABLE")))</f>
        <v xml:space="preserve">ACEPTABLE </v>
      </c>
      <c r="V20" s="193"/>
      <c r="W20" s="198" t="s">
        <v>997</v>
      </c>
      <c r="X20" s="227" t="s">
        <v>81</v>
      </c>
      <c r="Y20" s="198" t="s">
        <v>55</v>
      </c>
      <c r="Z20" s="198" t="s">
        <v>55</v>
      </c>
      <c r="AA20" s="198" t="s">
        <v>55</v>
      </c>
      <c r="AB20" s="198" t="s">
        <v>55</v>
      </c>
      <c r="AC20" s="360" t="s">
        <v>1113</v>
      </c>
      <c r="AD20" s="358" t="s">
        <v>1114</v>
      </c>
      <c r="AE20" s="190" t="s">
        <v>1003</v>
      </c>
      <c r="AF20" s="198" t="s">
        <v>1034</v>
      </c>
      <c r="AG20" s="198" t="s">
        <v>55</v>
      </c>
      <c r="AH20" s="198" t="s">
        <v>55</v>
      </c>
    </row>
    <row r="21" spans="1:34" s="221" customFormat="1" ht="247.5" customHeight="1">
      <c r="A21" s="724"/>
      <c r="B21" s="724"/>
      <c r="C21" s="834"/>
      <c r="D21" s="724"/>
      <c r="E21" s="724"/>
      <c r="F21" s="724"/>
      <c r="G21" s="820" t="s">
        <v>65</v>
      </c>
      <c r="H21" s="307" t="s">
        <v>452</v>
      </c>
      <c r="I21" s="190" t="s">
        <v>927</v>
      </c>
      <c r="J21" s="198" t="s">
        <v>1004</v>
      </c>
      <c r="K21" s="181" t="s">
        <v>1005</v>
      </c>
      <c r="L21" s="181" t="s">
        <v>637</v>
      </c>
      <c r="M21" s="181" t="s">
        <v>1006</v>
      </c>
      <c r="N21" s="193">
        <v>2</v>
      </c>
      <c r="O21" s="193">
        <v>3</v>
      </c>
      <c r="P21" s="193">
        <f t="shared" si="0"/>
        <v>6</v>
      </c>
      <c r="Q21" s="193" t="str">
        <f t="shared" si="1"/>
        <v>MEDIO</v>
      </c>
      <c r="R21" s="193">
        <v>10</v>
      </c>
      <c r="S21" s="193">
        <f t="shared" si="2"/>
        <v>60</v>
      </c>
      <c r="T21" s="193" t="str">
        <f t="shared" si="3"/>
        <v>III</v>
      </c>
      <c r="U21" s="218" t="str">
        <f t="shared" si="4"/>
        <v xml:space="preserve">ACEPTABLE </v>
      </c>
      <c r="V21" s="255">
        <f>(373+297+215)</f>
        <v>885</v>
      </c>
      <c r="W21" s="198" t="s">
        <v>1007</v>
      </c>
      <c r="X21" s="227" t="s">
        <v>75</v>
      </c>
      <c r="Y21" s="198" t="s">
        <v>55</v>
      </c>
      <c r="Z21" s="198" t="s">
        <v>55</v>
      </c>
      <c r="AA21" s="198" t="s">
        <v>55</v>
      </c>
      <c r="AB21" s="198" t="s">
        <v>55</v>
      </c>
      <c r="AC21" s="190" t="s">
        <v>1112</v>
      </c>
      <c r="AD21" s="198" t="s">
        <v>1091</v>
      </c>
      <c r="AE21" s="190" t="s">
        <v>1008</v>
      </c>
      <c r="AF21" s="198" t="s">
        <v>1034</v>
      </c>
      <c r="AG21" s="198" t="s">
        <v>55</v>
      </c>
      <c r="AH21" s="198" t="s">
        <v>55</v>
      </c>
    </row>
    <row r="22" spans="1:34" s="221" customFormat="1" ht="176.25" customHeight="1">
      <c r="A22" s="724"/>
      <c r="B22" s="724"/>
      <c r="C22" s="834"/>
      <c r="D22" s="724"/>
      <c r="E22" s="724"/>
      <c r="F22" s="724"/>
      <c r="G22" s="820"/>
      <c r="H22" s="307" t="s">
        <v>452</v>
      </c>
      <c r="I22" s="190" t="s">
        <v>929</v>
      </c>
      <c r="J22" s="198" t="s">
        <v>1010</v>
      </c>
      <c r="K22" s="223" t="s">
        <v>55</v>
      </c>
      <c r="L22" s="223" t="s">
        <v>55</v>
      </c>
      <c r="M22" s="181" t="s">
        <v>1012</v>
      </c>
      <c r="N22" s="193">
        <v>2</v>
      </c>
      <c r="O22" s="193">
        <v>3</v>
      </c>
      <c r="P22" s="193">
        <f t="shared" ref="P22" si="15">+N22*O22</f>
        <v>6</v>
      </c>
      <c r="Q22" s="193" t="str">
        <f t="shared" ref="Q22" si="16">IF(P22&lt;=4,"BAJO",IF(P22&lt;=8,"MEDIO",IF(P22&lt;=20,"ALTO","MUY ALTO")))</f>
        <v>MEDIO</v>
      </c>
      <c r="R22" s="193">
        <v>10</v>
      </c>
      <c r="S22" s="193">
        <f t="shared" ref="S22" si="17">+P22*R22</f>
        <v>60</v>
      </c>
      <c r="T22" s="193" t="str">
        <f t="shared" ref="T22" si="18">IF(S22&lt;20,"IV",IF(S22&lt;120,"III",IF(S22&lt;500,"II",IF(S22&lt;4000,"I"))))</f>
        <v>III</v>
      </c>
      <c r="U22" s="218" t="str">
        <f t="shared" ref="U22" si="19">IF(T22=$P$8,"NO ACEPTABLE O ACEPTABLE CON CONTROL ESPECIFICO",IF(T22=$Q$8,"ACEPTABLE ",IF(T22=$R$8,"ACEPTABLE")))</f>
        <v xml:space="preserve">ACEPTABLE </v>
      </c>
      <c r="V22" s="308"/>
      <c r="W22" s="198" t="s">
        <v>1014</v>
      </c>
      <c r="X22" s="227" t="s">
        <v>649</v>
      </c>
      <c r="Y22" s="198" t="s">
        <v>55</v>
      </c>
      <c r="Z22" s="198" t="s">
        <v>55</v>
      </c>
      <c r="AA22" s="198" t="s">
        <v>55</v>
      </c>
      <c r="AB22" s="198" t="s">
        <v>55</v>
      </c>
      <c r="AC22" s="198" t="s">
        <v>55</v>
      </c>
      <c r="AD22" s="198" t="s">
        <v>55</v>
      </c>
      <c r="AE22" s="190" t="s">
        <v>1011</v>
      </c>
      <c r="AF22" s="198" t="s">
        <v>1034</v>
      </c>
      <c r="AG22" s="198" t="s">
        <v>55</v>
      </c>
      <c r="AH22" s="198" t="s">
        <v>55</v>
      </c>
    </row>
    <row r="23" spans="1:34" s="221" customFormat="1" ht="176.25" customHeight="1">
      <c r="A23" s="724"/>
      <c r="B23" s="724"/>
      <c r="C23" s="834"/>
      <c r="D23" s="724"/>
      <c r="E23" s="724"/>
      <c r="F23" s="724"/>
      <c r="G23" s="820"/>
      <c r="H23" s="307" t="s">
        <v>452</v>
      </c>
      <c r="I23" s="190" t="s">
        <v>930</v>
      </c>
      <c r="J23" s="198" t="s">
        <v>1009</v>
      </c>
      <c r="K23" s="223" t="s">
        <v>55</v>
      </c>
      <c r="L23" s="223" t="s">
        <v>55</v>
      </c>
      <c r="M23" s="181" t="s">
        <v>1013</v>
      </c>
      <c r="N23" s="193">
        <v>2</v>
      </c>
      <c r="O23" s="193">
        <v>3</v>
      </c>
      <c r="P23" s="193">
        <f t="shared" si="0"/>
        <v>6</v>
      </c>
      <c r="Q23" s="193" t="str">
        <f t="shared" si="1"/>
        <v>MEDIO</v>
      </c>
      <c r="R23" s="193">
        <v>10</v>
      </c>
      <c r="S23" s="193">
        <f t="shared" si="2"/>
        <v>60</v>
      </c>
      <c r="T23" s="193" t="str">
        <f t="shared" si="3"/>
        <v>III</v>
      </c>
      <c r="U23" s="218" t="str">
        <f t="shared" si="4"/>
        <v xml:space="preserve">ACEPTABLE </v>
      </c>
      <c r="V23" s="308"/>
      <c r="W23" s="198" t="s">
        <v>1015</v>
      </c>
      <c r="X23" s="227" t="s">
        <v>649</v>
      </c>
      <c r="Y23" s="198" t="s">
        <v>55</v>
      </c>
      <c r="Z23" s="198" t="s">
        <v>55</v>
      </c>
      <c r="AA23" s="198" t="s">
        <v>55</v>
      </c>
      <c r="AB23" s="198" t="s">
        <v>55</v>
      </c>
      <c r="AC23" s="198" t="s">
        <v>55</v>
      </c>
      <c r="AD23" s="198" t="s">
        <v>55</v>
      </c>
      <c r="AE23" s="190" t="s">
        <v>800</v>
      </c>
      <c r="AF23" s="198" t="s">
        <v>1034</v>
      </c>
      <c r="AG23" s="198" t="s">
        <v>55</v>
      </c>
      <c r="AH23" s="198" t="s">
        <v>55</v>
      </c>
    </row>
    <row r="24" spans="1:34" s="221" customFormat="1" ht="176.25" customHeight="1">
      <c r="A24" s="724"/>
      <c r="B24" s="724"/>
      <c r="C24" s="834"/>
      <c r="D24" s="724"/>
      <c r="E24" s="724"/>
      <c r="F24" s="724"/>
      <c r="G24" s="820"/>
      <c r="H24" s="307" t="s">
        <v>452</v>
      </c>
      <c r="I24" s="190" t="s">
        <v>931</v>
      </c>
      <c r="J24" s="198" t="s">
        <v>1016</v>
      </c>
      <c r="K24" s="223" t="s">
        <v>55</v>
      </c>
      <c r="L24" s="223" t="s">
        <v>55</v>
      </c>
      <c r="M24" s="181" t="s">
        <v>1017</v>
      </c>
      <c r="N24" s="193">
        <v>2</v>
      </c>
      <c r="O24" s="193">
        <v>3</v>
      </c>
      <c r="P24" s="193">
        <f t="shared" ref="P24:P25" si="20">+N24*O24</f>
        <v>6</v>
      </c>
      <c r="Q24" s="193" t="str">
        <f t="shared" ref="Q24:Q25" si="21">IF(P24&lt;=4,"BAJO",IF(P24&lt;=8,"MEDIO",IF(P24&lt;=20,"ALTO","MUY ALTO")))</f>
        <v>MEDIO</v>
      </c>
      <c r="R24" s="193">
        <v>10</v>
      </c>
      <c r="S24" s="193">
        <f t="shared" ref="S24:S25" si="22">+P24*R24</f>
        <v>60</v>
      </c>
      <c r="T24" s="193" t="str">
        <f t="shared" ref="T24:T25" si="23">IF(S24&lt;20,"IV",IF(S24&lt;120,"III",IF(S24&lt;500,"II",IF(S24&lt;4000,"I"))))</f>
        <v>III</v>
      </c>
      <c r="U24" s="218" t="str">
        <f t="shared" ref="U24:U25" si="24">IF(T24=$P$8,"NO ACEPTABLE O ACEPTABLE CON CONTROL ESPECIFICO",IF(T24=$Q$8,"ACEPTABLE ",IF(T24=$R$8,"ACEPTABLE")))</f>
        <v xml:space="preserve">ACEPTABLE </v>
      </c>
      <c r="V24" s="308"/>
      <c r="W24" s="198" t="s">
        <v>1018</v>
      </c>
      <c r="X24" s="227" t="s">
        <v>764</v>
      </c>
      <c r="Y24" s="198" t="s">
        <v>55</v>
      </c>
      <c r="Z24" s="198" t="s">
        <v>55</v>
      </c>
      <c r="AA24" s="198" t="s">
        <v>55</v>
      </c>
      <c r="AB24" s="198" t="s">
        <v>55</v>
      </c>
      <c r="AC24" s="198" t="s">
        <v>55</v>
      </c>
      <c r="AD24" s="198" t="s">
        <v>55</v>
      </c>
      <c r="AE24" s="190" t="s">
        <v>1019</v>
      </c>
      <c r="AF24" s="198" t="s">
        <v>1034</v>
      </c>
      <c r="AG24" s="198" t="s">
        <v>55</v>
      </c>
      <c r="AH24" s="198" t="s">
        <v>55</v>
      </c>
    </row>
    <row r="25" spans="1:34" s="221" customFormat="1" ht="176.25" customHeight="1">
      <c r="A25" s="724"/>
      <c r="B25" s="724"/>
      <c r="C25" s="834"/>
      <c r="D25" s="724"/>
      <c r="E25" s="724"/>
      <c r="F25" s="724"/>
      <c r="G25" s="820"/>
      <c r="H25" s="307" t="s">
        <v>452</v>
      </c>
      <c r="I25" s="190" t="s">
        <v>933</v>
      </c>
      <c r="J25" s="198" t="s">
        <v>1020</v>
      </c>
      <c r="K25" s="223" t="s">
        <v>55</v>
      </c>
      <c r="L25" s="223" t="s">
        <v>55</v>
      </c>
      <c r="M25" s="181" t="s">
        <v>1021</v>
      </c>
      <c r="N25" s="193">
        <v>2</v>
      </c>
      <c r="O25" s="193">
        <v>3</v>
      </c>
      <c r="P25" s="193">
        <f t="shared" si="20"/>
        <v>6</v>
      </c>
      <c r="Q25" s="193" t="str">
        <f t="shared" si="21"/>
        <v>MEDIO</v>
      </c>
      <c r="R25" s="193">
        <v>10</v>
      </c>
      <c r="S25" s="193">
        <f t="shared" si="22"/>
        <v>60</v>
      </c>
      <c r="T25" s="193" t="str">
        <f t="shared" si="23"/>
        <v>III</v>
      </c>
      <c r="U25" s="218" t="str">
        <f t="shared" si="24"/>
        <v xml:space="preserve">ACEPTABLE </v>
      </c>
      <c r="V25" s="308"/>
      <c r="W25" s="198" t="s">
        <v>1022</v>
      </c>
      <c r="X25" s="227" t="s">
        <v>649</v>
      </c>
      <c r="Y25" s="198" t="s">
        <v>55</v>
      </c>
      <c r="Z25" s="198" t="s">
        <v>55</v>
      </c>
      <c r="AA25" s="198" t="s">
        <v>55</v>
      </c>
      <c r="AB25" s="198" t="s">
        <v>55</v>
      </c>
      <c r="AC25" s="198" t="s">
        <v>55</v>
      </c>
      <c r="AD25" s="198" t="s">
        <v>55</v>
      </c>
      <c r="AE25" s="190" t="s">
        <v>1023</v>
      </c>
      <c r="AF25" s="198" t="s">
        <v>1034</v>
      </c>
      <c r="AG25" s="198" t="s">
        <v>55</v>
      </c>
      <c r="AH25" s="198" t="s">
        <v>55</v>
      </c>
    </row>
    <row r="26" spans="1:34" s="221" customFormat="1" ht="176.25" customHeight="1">
      <c r="A26" s="724"/>
      <c r="B26" s="724"/>
      <c r="C26" s="834"/>
      <c r="D26" s="724"/>
      <c r="E26" s="724"/>
      <c r="F26" s="724"/>
      <c r="G26" s="820"/>
      <c r="H26" s="307" t="s">
        <v>452</v>
      </c>
      <c r="I26" s="190" t="s">
        <v>932</v>
      </c>
      <c r="J26" s="198" t="s">
        <v>1024</v>
      </c>
      <c r="K26" s="223" t="s">
        <v>55</v>
      </c>
      <c r="L26" s="223" t="s">
        <v>55</v>
      </c>
      <c r="M26" s="181" t="s">
        <v>1025</v>
      </c>
      <c r="N26" s="193">
        <v>2</v>
      </c>
      <c r="O26" s="193">
        <v>3</v>
      </c>
      <c r="P26" s="193">
        <f t="shared" si="0"/>
        <v>6</v>
      </c>
      <c r="Q26" s="193" t="str">
        <f t="shared" si="1"/>
        <v>MEDIO</v>
      </c>
      <c r="R26" s="193">
        <v>10</v>
      </c>
      <c r="S26" s="193">
        <f t="shared" si="2"/>
        <v>60</v>
      </c>
      <c r="T26" s="193" t="str">
        <f t="shared" si="3"/>
        <v>III</v>
      </c>
      <c r="U26" s="218" t="str">
        <f t="shared" si="4"/>
        <v xml:space="preserve">ACEPTABLE </v>
      </c>
      <c r="V26" s="308"/>
      <c r="W26" s="198" t="s">
        <v>1026</v>
      </c>
      <c r="X26" s="227" t="s">
        <v>649</v>
      </c>
      <c r="Y26" s="198" t="s">
        <v>55</v>
      </c>
      <c r="Z26" s="198" t="s">
        <v>55</v>
      </c>
      <c r="AA26" s="198" t="s">
        <v>55</v>
      </c>
      <c r="AB26" s="198" t="s">
        <v>55</v>
      </c>
      <c r="AC26" s="198" t="s">
        <v>55</v>
      </c>
      <c r="AD26" s="198" t="s">
        <v>55</v>
      </c>
      <c r="AE26" s="190" t="s">
        <v>1027</v>
      </c>
      <c r="AF26" s="198" t="s">
        <v>1034</v>
      </c>
      <c r="AG26" s="198" t="s">
        <v>55</v>
      </c>
      <c r="AH26" s="198" t="s">
        <v>55</v>
      </c>
    </row>
    <row r="27" spans="1:34" s="200" customFormat="1" ht="231.75" customHeight="1">
      <c r="A27" s="724"/>
      <c r="B27" s="724"/>
      <c r="C27" s="834"/>
      <c r="D27" s="724"/>
      <c r="E27" s="724"/>
      <c r="F27" s="724"/>
      <c r="G27" s="820" t="s">
        <v>51</v>
      </c>
      <c r="H27" s="642" t="s">
        <v>453</v>
      </c>
      <c r="I27" s="182" t="s">
        <v>801</v>
      </c>
      <c r="J27" s="219" t="s">
        <v>802</v>
      </c>
      <c r="K27" s="182" t="s">
        <v>803</v>
      </c>
      <c r="L27" s="182" t="s">
        <v>804</v>
      </c>
      <c r="M27" s="182" t="s">
        <v>805</v>
      </c>
      <c r="N27" s="193">
        <v>2</v>
      </c>
      <c r="O27" s="193">
        <v>2</v>
      </c>
      <c r="P27" s="193">
        <v>2</v>
      </c>
      <c r="Q27" s="193" t="str">
        <f t="shared" si="1"/>
        <v>BAJO</v>
      </c>
      <c r="R27" s="193">
        <v>10</v>
      </c>
      <c r="S27" s="193">
        <f t="shared" si="2"/>
        <v>20</v>
      </c>
      <c r="T27" s="193" t="str">
        <f t="shared" si="3"/>
        <v>III</v>
      </c>
      <c r="U27" s="218" t="str">
        <f t="shared" si="4"/>
        <v xml:space="preserve">ACEPTABLE </v>
      </c>
      <c r="V27" s="820">
        <f>(373+297+215)</f>
        <v>885</v>
      </c>
      <c r="W27" s="198" t="s">
        <v>806</v>
      </c>
      <c r="X27" s="227" t="s">
        <v>81</v>
      </c>
      <c r="Y27" s="224" t="s">
        <v>55</v>
      </c>
      <c r="Z27" s="198" t="s">
        <v>55</v>
      </c>
      <c r="AA27" s="190" t="s">
        <v>807</v>
      </c>
      <c r="AB27" s="224" t="s">
        <v>1115</v>
      </c>
      <c r="AC27" s="224" t="s">
        <v>808</v>
      </c>
      <c r="AD27" s="224" t="s">
        <v>1115</v>
      </c>
      <c r="AE27" s="190" t="s">
        <v>809</v>
      </c>
      <c r="AF27" s="224" t="s">
        <v>1034</v>
      </c>
      <c r="AG27" s="198" t="s">
        <v>55</v>
      </c>
      <c r="AH27" s="198" t="s">
        <v>55</v>
      </c>
    </row>
    <row r="28" spans="1:34" s="200" customFormat="1" ht="135" customHeight="1">
      <c r="A28" s="724"/>
      <c r="B28" s="724"/>
      <c r="C28" s="834"/>
      <c r="D28" s="724"/>
      <c r="E28" s="724"/>
      <c r="F28" s="724"/>
      <c r="G28" s="820"/>
      <c r="H28" s="642"/>
      <c r="I28" s="182" t="s">
        <v>810</v>
      </c>
      <c r="J28" s="219" t="s">
        <v>811</v>
      </c>
      <c r="K28" s="182" t="s">
        <v>86</v>
      </c>
      <c r="L28" s="182" t="s">
        <v>86</v>
      </c>
      <c r="M28" s="182" t="s">
        <v>812</v>
      </c>
      <c r="N28" s="193">
        <v>2</v>
      </c>
      <c r="O28" s="193">
        <v>2</v>
      </c>
      <c r="P28" s="193">
        <v>2</v>
      </c>
      <c r="Q28" s="193" t="str">
        <f t="shared" si="1"/>
        <v>BAJO</v>
      </c>
      <c r="R28" s="193">
        <v>10</v>
      </c>
      <c r="S28" s="193">
        <f t="shared" si="2"/>
        <v>20</v>
      </c>
      <c r="T28" s="193" t="str">
        <f t="shared" si="3"/>
        <v>III</v>
      </c>
      <c r="U28" s="218" t="str">
        <f t="shared" si="4"/>
        <v xml:space="preserve">ACEPTABLE </v>
      </c>
      <c r="V28" s="820"/>
      <c r="W28" s="198" t="s">
        <v>813</v>
      </c>
      <c r="X28" s="227" t="s">
        <v>75</v>
      </c>
      <c r="Y28" s="198" t="s">
        <v>55</v>
      </c>
      <c r="Z28" s="198" t="s">
        <v>55</v>
      </c>
      <c r="AA28" s="198" t="s">
        <v>55</v>
      </c>
      <c r="AB28" s="198" t="s">
        <v>55</v>
      </c>
      <c r="AC28" s="198" t="s">
        <v>55</v>
      </c>
      <c r="AD28" s="198" t="s">
        <v>55</v>
      </c>
      <c r="AE28" s="190" t="s">
        <v>814</v>
      </c>
      <c r="AF28" s="198" t="s">
        <v>1034</v>
      </c>
      <c r="AG28" s="198" t="s">
        <v>55</v>
      </c>
      <c r="AH28" s="198" t="s">
        <v>55</v>
      </c>
    </row>
    <row r="29" spans="1:34" s="200" customFormat="1" ht="135" customHeight="1">
      <c r="A29" s="724"/>
      <c r="B29" s="724"/>
      <c r="C29" s="834"/>
      <c r="D29" s="724"/>
      <c r="E29" s="724"/>
      <c r="F29" s="724"/>
      <c r="G29" s="820" t="s">
        <v>65</v>
      </c>
      <c r="H29" s="643" t="s">
        <v>89</v>
      </c>
      <c r="I29" s="182" t="s">
        <v>815</v>
      </c>
      <c r="J29" s="219" t="s">
        <v>816</v>
      </c>
      <c r="K29" s="190" t="s">
        <v>817</v>
      </c>
      <c r="L29" s="190" t="s">
        <v>818</v>
      </c>
      <c r="M29" s="190" t="s">
        <v>819</v>
      </c>
      <c r="N29" s="193">
        <v>2</v>
      </c>
      <c r="O29" s="193">
        <v>3</v>
      </c>
      <c r="P29" s="193">
        <f t="shared" ref="P29:P46" si="25">+N29*O29</f>
        <v>6</v>
      </c>
      <c r="Q29" s="193" t="str">
        <f t="shared" si="1"/>
        <v>MEDIO</v>
      </c>
      <c r="R29" s="193">
        <v>10</v>
      </c>
      <c r="S29" s="193">
        <f t="shared" si="2"/>
        <v>60</v>
      </c>
      <c r="T29" s="193" t="str">
        <f t="shared" si="3"/>
        <v>III</v>
      </c>
      <c r="U29" s="218" t="str">
        <f t="shared" si="4"/>
        <v xml:space="preserve">ACEPTABLE </v>
      </c>
      <c r="V29" s="820">
        <f>(373+297+215)</f>
        <v>885</v>
      </c>
      <c r="W29" s="198" t="s">
        <v>820</v>
      </c>
      <c r="X29" s="684" t="s">
        <v>94</v>
      </c>
      <c r="Y29" s="198" t="s">
        <v>55</v>
      </c>
      <c r="Z29" s="198" t="s">
        <v>55</v>
      </c>
      <c r="AA29" s="190" t="s">
        <v>1116</v>
      </c>
      <c r="AB29" s="198" t="s">
        <v>1045</v>
      </c>
      <c r="AC29" s="190" t="s">
        <v>821</v>
      </c>
      <c r="AD29" s="198" t="s">
        <v>1033</v>
      </c>
      <c r="AE29" s="190" t="s">
        <v>822</v>
      </c>
      <c r="AF29" s="198" t="s">
        <v>1034</v>
      </c>
      <c r="AG29" s="198" t="s">
        <v>55</v>
      </c>
      <c r="AH29" s="198" t="s">
        <v>55</v>
      </c>
    </row>
    <row r="30" spans="1:34" s="200" customFormat="1" ht="135.75" customHeight="1">
      <c r="A30" s="724"/>
      <c r="B30" s="724"/>
      <c r="C30" s="834"/>
      <c r="D30" s="724"/>
      <c r="E30" s="724"/>
      <c r="F30" s="724"/>
      <c r="G30" s="820"/>
      <c r="H30" s="643"/>
      <c r="I30" s="182" t="s">
        <v>823</v>
      </c>
      <c r="J30" s="219" t="s">
        <v>824</v>
      </c>
      <c r="K30" s="182" t="s">
        <v>825</v>
      </c>
      <c r="L30" s="190" t="s">
        <v>826</v>
      </c>
      <c r="M30" s="181" t="s">
        <v>827</v>
      </c>
      <c r="N30" s="193">
        <v>2</v>
      </c>
      <c r="O30" s="193">
        <v>3</v>
      </c>
      <c r="P30" s="193">
        <f t="shared" si="25"/>
        <v>6</v>
      </c>
      <c r="Q30" s="193" t="str">
        <f t="shared" si="1"/>
        <v>MEDIO</v>
      </c>
      <c r="R30" s="193">
        <v>10</v>
      </c>
      <c r="S30" s="193">
        <f t="shared" si="2"/>
        <v>60</v>
      </c>
      <c r="T30" s="193" t="str">
        <f t="shared" si="3"/>
        <v>III</v>
      </c>
      <c r="U30" s="218" t="str">
        <f t="shared" si="4"/>
        <v xml:space="preserve">ACEPTABLE </v>
      </c>
      <c r="V30" s="820"/>
      <c r="W30" s="198" t="s">
        <v>828</v>
      </c>
      <c r="X30" s="684"/>
      <c r="Y30" s="198" t="s">
        <v>55</v>
      </c>
      <c r="Z30" s="198" t="s">
        <v>55</v>
      </c>
      <c r="AA30" s="198" t="s">
        <v>829</v>
      </c>
      <c r="AB30" s="198" t="s">
        <v>1033</v>
      </c>
      <c r="AC30" s="190" t="s">
        <v>55</v>
      </c>
      <c r="AD30" s="198" t="s">
        <v>55</v>
      </c>
      <c r="AE30" s="190" t="s">
        <v>830</v>
      </c>
      <c r="AF30" s="198" t="s">
        <v>1034</v>
      </c>
      <c r="AG30" s="198" t="s">
        <v>55</v>
      </c>
      <c r="AH30" s="198" t="s">
        <v>55</v>
      </c>
    </row>
    <row r="31" spans="1:34" s="200" customFormat="1" ht="133.5" customHeight="1">
      <c r="A31" s="724"/>
      <c r="B31" s="724"/>
      <c r="C31" s="834"/>
      <c r="D31" s="724"/>
      <c r="E31" s="724"/>
      <c r="F31" s="724"/>
      <c r="G31" s="820"/>
      <c r="H31" s="643"/>
      <c r="I31" s="182" t="s">
        <v>831</v>
      </c>
      <c r="J31" s="219" t="s">
        <v>100</v>
      </c>
      <c r="K31" s="190" t="s">
        <v>832</v>
      </c>
      <c r="L31" s="190" t="s">
        <v>833</v>
      </c>
      <c r="M31" s="190" t="s">
        <v>834</v>
      </c>
      <c r="N31" s="193">
        <v>2</v>
      </c>
      <c r="O31" s="193">
        <v>3</v>
      </c>
      <c r="P31" s="193">
        <f t="shared" si="25"/>
        <v>6</v>
      </c>
      <c r="Q31" s="193" t="str">
        <f t="shared" si="1"/>
        <v>MEDIO</v>
      </c>
      <c r="R31" s="193">
        <v>10</v>
      </c>
      <c r="S31" s="193">
        <f t="shared" si="2"/>
        <v>60</v>
      </c>
      <c r="T31" s="193" t="str">
        <f t="shared" si="3"/>
        <v>III</v>
      </c>
      <c r="U31" s="218" t="str">
        <f t="shared" si="4"/>
        <v xml:space="preserve">ACEPTABLE </v>
      </c>
      <c r="V31" s="820"/>
      <c r="W31" s="198" t="s">
        <v>835</v>
      </c>
      <c r="X31" s="684" t="s">
        <v>104</v>
      </c>
      <c r="Y31" s="198" t="s">
        <v>55</v>
      </c>
      <c r="Z31" s="198" t="s">
        <v>55</v>
      </c>
      <c r="AA31" s="198" t="s">
        <v>55</v>
      </c>
      <c r="AB31" s="198" t="s">
        <v>55</v>
      </c>
      <c r="AC31" s="190" t="s">
        <v>1117</v>
      </c>
      <c r="AD31" s="359" t="s">
        <v>1118</v>
      </c>
      <c r="AE31" s="190" t="s">
        <v>836</v>
      </c>
      <c r="AF31" s="198" t="s">
        <v>1034</v>
      </c>
      <c r="AG31" s="198" t="s">
        <v>55</v>
      </c>
      <c r="AH31" s="198" t="s">
        <v>55</v>
      </c>
    </row>
    <row r="32" spans="1:34" s="200" customFormat="1" ht="139.5" customHeight="1">
      <c r="A32" s="724"/>
      <c r="B32" s="724"/>
      <c r="C32" s="834"/>
      <c r="D32" s="724"/>
      <c r="E32" s="724"/>
      <c r="F32" s="724"/>
      <c r="G32" s="820"/>
      <c r="H32" s="643"/>
      <c r="I32" s="182" t="s">
        <v>837</v>
      </c>
      <c r="J32" s="219" t="s">
        <v>108</v>
      </c>
      <c r="K32" s="182" t="s">
        <v>838</v>
      </c>
      <c r="L32" s="222" t="s">
        <v>839</v>
      </c>
      <c r="M32" s="190" t="s">
        <v>840</v>
      </c>
      <c r="N32" s="193">
        <v>2</v>
      </c>
      <c r="O32" s="193">
        <v>3</v>
      </c>
      <c r="P32" s="193">
        <f t="shared" si="25"/>
        <v>6</v>
      </c>
      <c r="Q32" s="193" t="str">
        <f t="shared" si="1"/>
        <v>MEDIO</v>
      </c>
      <c r="R32" s="193">
        <v>10</v>
      </c>
      <c r="S32" s="193">
        <f t="shared" si="2"/>
        <v>60</v>
      </c>
      <c r="T32" s="193" t="str">
        <f t="shared" si="3"/>
        <v>III</v>
      </c>
      <c r="U32" s="218" t="str">
        <f t="shared" si="4"/>
        <v xml:space="preserve">ACEPTABLE </v>
      </c>
      <c r="V32" s="820"/>
      <c r="W32" s="198" t="s">
        <v>841</v>
      </c>
      <c r="X32" s="684"/>
      <c r="Y32" s="198" t="s">
        <v>55</v>
      </c>
      <c r="Z32" s="198" t="s">
        <v>55</v>
      </c>
      <c r="AA32" s="198" t="s">
        <v>55</v>
      </c>
      <c r="AB32" s="198" t="s">
        <v>55</v>
      </c>
      <c r="AC32" s="190" t="s">
        <v>55</v>
      </c>
      <c r="AD32" s="198" t="s">
        <v>55</v>
      </c>
      <c r="AE32" s="190" t="s">
        <v>842</v>
      </c>
      <c r="AF32" s="198" t="s">
        <v>1034</v>
      </c>
      <c r="AG32" s="198" t="s">
        <v>55</v>
      </c>
      <c r="AH32" s="198" t="s">
        <v>55</v>
      </c>
    </row>
    <row r="33" spans="1:34" s="200" customFormat="1" ht="150.75" customHeight="1">
      <c r="A33" s="724"/>
      <c r="B33" s="724"/>
      <c r="C33" s="834"/>
      <c r="D33" s="724"/>
      <c r="E33" s="724"/>
      <c r="F33" s="724"/>
      <c r="G33" s="820"/>
      <c r="H33" s="643"/>
      <c r="I33" s="182" t="s">
        <v>843</v>
      </c>
      <c r="J33" s="219" t="s">
        <v>844</v>
      </c>
      <c r="K33" s="183" t="s">
        <v>845</v>
      </c>
      <c r="L33" s="183" t="s">
        <v>846</v>
      </c>
      <c r="M33" s="183" t="s">
        <v>847</v>
      </c>
      <c r="N33" s="193">
        <v>2</v>
      </c>
      <c r="O33" s="193">
        <v>3</v>
      </c>
      <c r="P33" s="193">
        <f t="shared" si="25"/>
        <v>6</v>
      </c>
      <c r="Q33" s="193" t="str">
        <f t="shared" si="1"/>
        <v>MEDIO</v>
      </c>
      <c r="R33" s="193">
        <v>10</v>
      </c>
      <c r="S33" s="193">
        <f t="shared" si="2"/>
        <v>60</v>
      </c>
      <c r="T33" s="193" t="str">
        <f t="shared" si="3"/>
        <v>III</v>
      </c>
      <c r="U33" s="218" t="str">
        <f t="shared" si="4"/>
        <v xml:space="preserve">ACEPTABLE </v>
      </c>
      <c r="V33" s="820"/>
      <c r="W33" s="198" t="s">
        <v>848</v>
      </c>
      <c r="X33" s="684" t="s">
        <v>117</v>
      </c>
      <c r="Y33" s="198" t="s">
        <v>55</v>
      </c>
      <c r="Z33" s="198" t="s">
        <v>55</v>
      </c>
      <c r="AA33" s="198" t="s">
        <v>55</v>
      </c>
      <c r="AB33" s="198" t="s">
        <v>55</v>
      </c>
      <c r="AC33" s="190" t="s">
        <v>1119</v>
      </c>
      <c r="AD33" s="359" t="s">
        <v>1099</v>
      </c>
      <c r="AE33" s="190" t="s">
        <v>849</v>
      </c>
      <c r="AF33" s="198" t="s">
        <v>1034</v>
      </c>
      <c r="AG33" s="198" t="s">
        <v>55</v>
      </c>
      <c r="AH33" s="198" t="s">
        <v>55</v>
      </c>
    </row>
    <row r="34" spans="1:34" s="200" customFormat="1" ht="106.5" customHeight="1">
      <c r="A34" s="724"/>
      <c r="B34" s="724"/>
      <c r="C34" s="834"/>
      <c r="D34" s="724"/>
      <c r="E34" s="724"/>
      <c r="F34" s="724"/>
      <c r="G34" s="820"/>
      <c r="H34" s="643"/>
      <c r="I34" s="182" t="s">
        <v>850</v>
      </c>
      <c r="J34" s="225" t="s">
        <v>851</v>
      </c>
      <c r="K34" s="181" t="s">
        <v>55</v>
      </c>
      <c r="L34" s="225" t="s">
        <v>852</v>
      </c>
      <c r="M34" s="183" t="s">
        <v>853</v>
      </c>
      <c r="N34" s="193">
        <v>2</v>
      </c>
      <c r="O34" s="193">
        <v>3</v>
      </c>
      <c r="P34" s="193">
        <f t="shared" si="25"/>
        <v>6</v>
      </c>
      <c r="Q34" s="193" t="str">
        <f t="shared" si="1"/>
        <v>MEDIO</v>
      </c>
      <c r="R34" s="193">
        <v>10</v>
      </c>
      <c r="S34" s="193">
        <f t="shared" si="2"/>
        <v>60</v>
      </c>
      <c r="T34" s="193" t="str">
        <f t="shared" si="3"/>
        <v>III</v>
      </c>
      <c r="U34" s="218" t="str">
        <f t="shared" si="4"/>
        <v xml:space="preserve">ACEPTABLE </v>
      </c>
      <c r="V34" s="820"/>
      <c r="W34" s="198" t="s">
        <v>854</v>
      </c>
      <c r="X34" s="684"/>
      <c r="Y34" s="198" t="s">
        <v>55</v>
      </c>
      <c r="Z34" s="198" t="s">
        <v>55</v>
      </c>
      <c r="AA34" s="198" t="s">
        <v>55</v>
      </c>
      <c r="AB34" s="198" t="s">
        <v>55</v>
      </c>
      <c r="AC34" s="190" t="s">
        <v>55</v>
      </c>
      <c r="AD34" s="198" t="s">
        <v>55</v>
      </c>
      <c r="AE34" s="190" t="s">
        <v>855</v>
      </c>
      <c r="AF34" s="198" t="s">
        <v>1034</v>
      </c>
      <c r="AG34" s="198" t="s">
        <v>55</v>
      </c>
      <c r="AH34" s="198" t="s">
        <v>55</v>
      </c>
    </row>
    <row r="35" spans="1:34" s="200" customFormat="1" ht="142.5" customHeight="1">
      <c r="A35" s="724"/>
      <c r="B35" s="724"/>
      <c r="C35" s="834"/>
      <c r="D35" s="724"/>
      <c r="E35" s="724"/>
      <c r="F35" s="724"/>
      <c r="G35" s="820"/>
      <c r="H35" s="643"/>
      <c r="I35" s="182" t="s">
        <v>856</v>
      </c>
      <c r="J35" s="225" t="s">
        <v>462</v>
      </c>
      <c r="K35" s="183" t="s">
        <v>857</v>
      </c>
      <c r="L35" s="183" t="s">
        <v>858</v>
      </c>
      <c r="M35" s="183" t="s">
        <v>859</v>
      </c>
      <c r="N35" s="193">
        <v>2</v>
      </c>
      <c r="O35" s="193">
        <v>3</v>
      </c>
      <c r="P35" s="193">
        <f t="shared" si="25"/>
        <v>6</v>
      </c>
      <c r="Q35" s="193" t="str">
        <f t="shared" si="1"/>
        <v>MEDIO</v>
      </c>
      <c r="R35" s="193">
        <v>10</v>
      </c>
      <c r="S35" s="193">
        <f t="shared" si="2"/>
        <v>60</v>
      </c>
      <c r="T35" s="193" t="str">
        <f t="shared" si="3"/>
        <v>III</v>
      </c>
      <c r="U35" s="218" t="str">
        <f t="shared" si="4"/>
        <v xml:space="preserve">ACEPTABLE </v>
      </c>
      <c r="V35" s="820"/>
      <c r="W35" s="198" t="s">
        <v>860</v>
      </c>
      <c r="X35" s="684" t="s">
        <v>127</v>
      </c>
      <c r="Y35" s="198" t="s">
        <v>55</v>
      </c>
      <c r="Z35" s="198" t="s">
        <v>55</v>
      </c>
      <c r="AA35" s="198" t="s">
        <v>55</v>
      </c>
      <c r="AB35" s="198" t="s">
        <v>55</v>
      </c>
      <c r="AC35" s="190" t="s">
        <v>861</v>
      </c>
      <c r="AD35" s="358" t="s">
        <v>1074</v>
      </c>
      <c r="AE35" s="190" t="s">
        <v>862</v>
      </c>
      <c r="AF35" s="198" t="s">
        <v>1034</v>
      </c>
      <c r="AG35" s="198" t="s">
        <v>55</v>
      </c>
      <c r="AH35" s="198" t="s">
        <v>55</v>
      </c>
    </row>
    <row r="36" spans="1:34" s="200" customFormat="1" ht="265.5" customHeight="1">
      <c r="A36" s="724"/>
      <c r="B36" s="724"/>
      <c r="C36" s="834"/>
      <c r="D36" s="724"/>
      <c r="E36" s="724"/>
      <c r="F36" s="724"/>
      <c r="G36" s="820"/>
      <c r="H36" s="643"/>
      <c r="I36" s="182" t="s">
        <v>863</v>
      </c>
      <c r="J36" s="225" t="s">
        <v>864</v>
      </c>
      <c r="K36" s="182" t="s">
        <v>865</v>
      </c>
      <c r="L36" s="222" t="s">
        <v>866</v>
      </c>
      <c r="M36" s="181" t="s">
        <v>867</v>
      </c>
      <c r="N36" s="193">
        <v>2</v>
      </c>
      <c r="O36" s="193">
        <v>3</v>
      </c>
      <c r="P36" s="193">
        <f t="shared" si="25"/>
        <v>6</v>
      </c>
      <c r="Q36" s="193" t="str">
        <f t="shared" si="1"/>
        <v>MEDIO</v>
      </c>
      <c r="R36" s="193">
        <v>10</v>
      </c>
      <c r="S36" s="193">
        <f t="shared" si="2"/>
        <v>60</v>
      </c>
      <c r="T36" s="193" t="str">
        <f t="shared" si="3"/>
        <v>III</v>
      </c>
      <c r="U36" s="218" t="str">
        <f t="shared" si="4"/>
        <v xml:space="preserve">ACEPTABLE </v>
      </c>
      <c r="V36" s="820"/>
      <c r="W36" s="198" t="s">
        <v>868</v>
      </c>
      <c r="X36" s="684"/>
      <c r="Y36" s="198" t="s">
        <v>55</v>
      </c>
      <c r="Z36" s="198" t="s">
        <v>55</v>
      </c>
      <c r="AA36" s="198" t="s">
        <v>55</v>
      </c>
      <c r="AB36" s="198" t="s">
        <v>55</v>
      </c>
      <c r="AC36" s="190" t="s">
        <v>55</v>
      </c>
      <c r="AD36" s="198" t="s">
        <v>55</v>
      </c>
      <c r="AE36" s="190" t="s">
        <v>869</v>
      </c>
      <c r="AF36" s="198" t="s">
        <v>1034</v>
      </c>
      <c r="AG36" s="198" t="s">
        <v>55</v>
      </c>
      <c r="AH36" s="198" t="s">
        <v>55</v>
      </c>
    </row>
    <row r="37" spans="1:34" s="200" customFormat="1" ht="105" customHeight="1">
      <c r="A37" s="724"/>
      <c r="B37" s="724"/>
      <c r="C37" s="834"/>
      <c r="D37" s="724"/>
      <c r="E37" s="724"/>
      <c r="F37" s="724"/>
      <c r="G37" s="820"/>
      <c r="H37" s="643"/>
      <c r="I37" s="182" t="s">
        <v>870</v>
      </c>
      <c r="J37" s="225" t="s">
        <v>871</v>
      </c>
      <c r="K37" s="183" t="s">
        <v>872</v>
      </c>
      <c r="L37" s="183" t="s">
        <v>873</v>
      </c>
      <c r="M37" s="183" t="s">
        <v>874</v>
      </c>
      <c r="N37" s="193">
        <v>2</v>
      </c>
      <c r="O37" s="193">
        <v>3</v>
      </c>
      <c r="P37" s="193">
        <f t="shared" si="25"/>
        <v>6</v>
      </c>
      <c r="Q37" s="193" t="str">
        <f t="shared" si="1"/>
        <v>MEDIO</v>
      </c>
      <c r="R37" s="193">
        <v>10</v>
      </c>
      <c r="S37" s="193">
        <f t="shared" si="2"/>
        <v>60</v>
      </c>
      <c r="T37" s="193" t="str">
        <f t="shared" si="3"/>
        <v>III</v>
      </c>
      <c r="U37" s="218" t="str">
        <f t="shared" si="4"/>
        <v xml:space="preserve">ACEPTABLE </v>
      </c>
      <c r="V37" s="820"/>
      <c r="W37" s="198" t="s">
        <v>875</v>
      </c>
      <c r="X37" s="684" t="s">
        <v>138</v>
      </c>
      <c r="Y37" s="198" t="s">
        <v>55</v>
      </c>
      <c r="Z37" s="198" t="s">
        <v>55</v>
      </c>
      <c r="AA37" s="198" t="s">
        <v>55</v>
      </c>
      <c r="AB37" s="198" t="s">
        <v>55</v>
      </c>
      <c r="AC37" s="190" t="s">
        <v>1120</v>
      </c>
      <c r="AD37" s="198" t="s">
        <v>1033</v>
      </c>
      <c r="AE37" s="190" t="s">
        <v>876</v>
      </c>
      <c r="AF37" s="198" t="s">
        <v>1034</v>
      </c>
      <c r="AG37" s="198" t="s">
        <v>140</v>
      </c>
      <c r="AH37" s="198" t="s">
        <v>1060</v>
      </c>
    </row>
    <row r="38" spans="1:34" s="200" customFormat="1" ht="86.25" customHeight="1">
      <c r="A38" s="724"/>
      <c r="B38" s="724"/>
      <c r="C38" s="834"/>
      <c r="D38" s="724"/>
      <c r="E38" s="724"/>
      <c r="F38" s="724"/>
      <c r="G38" s="820"/>
      <c r="H38" s="643"/>
      <c r="I38" s="182" t="s">
        <v>877</v>
      </c>
      <c r="J38" s="225" t="s">
        <v>878</v>
      </c>
      <c r="K38" s="181" t="s">
        <v>55</v>
      </c>
      <c r="L38" s="182" t="s">
        <v>879</v>
      </c>
      <c r="M38" s="181" t="s">
        <v>880</v>
      </c>
      <c r="N38" s="193">
        <v>2</v>
      </c>
      <c r="O38" s="193">
        <v>3</v>
      </c>
      <c r="P38" s="193">
        <f t="shared" si="25"/>
        <v>6</v>
      </c>
      <c r="Q38" s="193" t="str">
        <f t="shared" si="1"/>
        <v>MEDIO</v>
      </c>
      <c r="R38" s="193">
        <v>10</v>
      </c>
      <c r="S38" s="193">
        <f t="shared" si="2"/>
        <v>60</v>
      </c>
      <c r="T38" s="193" t="str">
        <f t="shared" si="3"/>
        <v>III</v>
      </c>
      <c r="U38" s="218" t="str">
        <f t="shared" si="4"/>
        <v xml:space="preserve">ACEPTABLE </v>
      </c>
      <c r="V38" s="820"/>
      <c r="W38" s="198" t="s">
        <v>881</v>
      </c>
      <c r="X38" s="684"/>
      <c r="Y38" s="198" t="s">
        <v>55</v>
      </c>
      <c r="Z38" s="198" t="s">
        <v>55</v>
      </c>
      <c r="AA38" s="198" t="s">
        <v>55</v>
      </c>
      <c r="AB38" s="198" t="s">
        <v>55</v>
      </c>
      <c r="AC38" s="190" t="s">
        <v>882</v>
      </c>
      <c r="AD38" s="198" t="s">
        <v>1074</v>
      </c>
      <c r="AE38" s="190" t="s">
        <v>883</v>
      </c>
      <c r="AF38" s="198" t="s">
        <v>1034</v>
      </c>
      <c r="AG38" s="198" t="s">
        <v>140</v>
      </c>
      <c r="AH38" s="198" t="s">
        <v>55</v>
      </c>
    </row>
    <row r="39" spans="1:34" s="200" customFormat="1" ht="244.5" customHeight="1">
      <c r="A39" s="724"/>
      <c r="B39" s="724"/>
      <c r="C39" s="834"/>
      <c r="D39" s="724"/>
      <c r="E39" s="724"/>
      <c r="F39" s="724"/>
      <c r="G39" s="820" t="s">
        <v>51</v>
      </c>
      <c r="H39" s="642" t="s">
        <v>146</v>
      </c>
      <c r="I39" s="182" t="s">
        <v>884</v>
      </c>
      <c r="J39" s="198" t="s">
        <v>885</v>
      </c>
      <c r="K39" s="190" t="s">
        <v>886</v>
      </c>
      <c r="L39" s="182" t="s">
        <v>887</v>
      </c>
      <c r="M39" s="182" t="s">
        <v>888</v>
      </c>
      <c r="N39" s="193">
        <v>6</v>
      </c>
      <c r="O39" s="193">
        <v>3</v>
      </c>
      <c r="P39" s="193">
        <f t="shared" si="25"/>
        <v>18</v>
      </c>
      <c r="Q39" s="193" t="str">
        <f t="shared" si="1"/>
        <v>ALTO</v>
      </c>
      <c r="R39" s="193">
        <v>10</v>
      </c>
      <c r="S39" s="193">
        <f t="shared" si="2"/>
        <v>180</v>
      </c>
      <c r="T39" s="193" t="str">
        <f t="shared" si="3"/>
        <v>II</v>
      </c>
      <c r="U39" s="226" t="str">
        <f t="shared" si="4"/>
        <v>NO ACEPTABLE O ACEPTABLE CON CONTROL ESPECIFICO</v>
      </c>
      <c r="V39" s="820">
        <f>(373+297+215)</f>
        <v>885</v>
      </c>
      <c r="W39" s="198" t="s">
        <v>889</v>
      </c>
      <c r="X39" s="684" t="s">
        <v>153</v>
      </c>
      <c r="Y39" s="227" t="s">
        <v>55</v>
      </c>
      <c r="Z39" s="198" t="s">
        <v>55</v>
      </c>
      <c r="AA39" s="227" t="s">
        <v>55</v>
      </c>
      <c r="AB39" s="198" t="s">
        <v>55</v>
      </c>
      <c r="AC39" s="227" t="s">
        <v>55</v>
      </c>
      <c r="AD39" s="198" t="s">
        <v>55</v>
      </c>
      <c r="AE39" s="190" t="s">
        <v>890</v>
      </c>
      <c r="AF39" s="227" t="s">
        <v>1034</v>
      </c>
      <c r="AG39" s="198" t="s">
        <v>55</v>
      </c>
      <c r="AH39" s="198" t="s">
        <v>55</v>
      </c>
    </row>
    <row r="40" spans="1:34" s="200" customFormat="1" ht="182.25" customHeight="1">
      <c r="A40" s="724"/>
      <c r="B40" s="724"/>
      <c r="C40" s="834"/>
      <c r="D40" s="724"/>
      <c r="E40" s="724"/>
      <c r="F40" s="724"/>
      <c r="G40" s="820"/>
      <c r="H40" s="642"/>
      <c r="I40" s="182" t="s">
        <v>891</v>
      </c>
      <c r="J40" s="198" t="s">
        <v>892</v>
      </c>
      <c r="K40" s="190" t="s">
        <v>893</v>
      </c>
      <c r="L40" s="182" t="s">
        <v>894</v>
      </c>
      <c r="M40" s="182" t="s">
        <v>895</v>
      </c>
      <c r="N40" s="193">
        <v>6</v>
      </c>
      <c r="O40" s="193">
        <v>3</v>
      </c>
      <c r="P40" s="193">
        <f t="shared" si="25"/>
        <v>18</v>
      </c>
      <c r="Q40" s="193" t="str">
        <f t="shared" si="1"/>
        <v>ALTO</v>
      </c>
      <c r="R40" s="193">
        <v>10</v>
      </c>
      <c r="S40" s="193">
        <f t="shared" si="2"/>
        <v>180</v>
      </c>
      <c r="T40" s="193" t="str">
        <f t="shared" si="3"/>
        <v>II</v>
      </c>
      <c r="U40" s="226" t="str">
        <f t="shared" si="4"/>
        <v>NO ACEPTABLE O ACEPTABLE CON CONTROL ESPECIFICO</v>
      </c>
      <c r="V40" s="820"/>
      <c r="W40" s="198" t="s">
        <v>896</v>
      </c>
      <c r="X40" s="684"/>
      <c r="Y40" s="227" t="s">
        <v>55</v>
      </c>
      <c r="Z40" s="198" t="s">
        <v>55</v>
      </c>
      <c r="AA40" s="227" t="s">
        <v>55</v>
      </c>
      <c r="AB40" s="198" t="s">
        <v>55</v>
      </c>
      <c r="AC40" s="227" t="s">
        <v>55</v>
      </c>
      <c r="AD40" s="198" t="s">
        <v>55</v>
      </c>
      <c r="AE40" s="190" t="s">
        <v>897</v>
      </c>
      <c r="AF40" s="227" t="s">
        <v>1034</v>
      </c>
      <c r="AG40" s="198" t="s">
        <v>55</v>
      </c>
      <c r="AH40" s="198" t="s">
        <v>55</v>
      </c>
    </row>
    <row r="41" spans="1:34" s="200" customFormat="1" ht="237.75" customHeight="1">
      <c r="A41" s="724"/>
      <c r="B41" s="724"/>
      <c r="C41" s="834"/>
      <c r="D41" s="724"/>
      <c r="E41" s="724"/>
      <c r="F41" s="724"/>
      <c r="G41" s="820"/>
      <c r="H41" s="642"/>
      <c r="I41" s="182" t="s">
        <v>898</v>
      </c>
      <c r="J41" s="198" t="s">
        <v>899</v>
      </c>
      <c r="K41" s="190" t="s">
        <v>886</v>
      </c>
      <c r="L41" s="182" t="s">
        <v>887</v>
      </c>
      <c r="M41" s="182" t="s">
        <v>888</v>
      </c>
      <c r="N41" s="193">
        <v>6</v>
      </c>
      <c r="O41" s="193">
        <v>3</v>
      </c>
      <c r="P41" s="193">
        <f t="shared" si="25"/>
        <v>18</v>
      </c>
      <c r="Q41" s="193" t="str">
        <f t="shared" si="1"/>
        <v>ALTO</v>
      </c>
      <c r="R41" s="193">
        <v>10</v>
      </c>
      <c r="S41" s="193">
        <f t="shared" si="2"/>
        <v>180</v>
      </c>
      <c r="T41" s="193" t="str">
        <f t="shared" si="3"/>
        <v>II</v>
      </c>
      <c r="U41" s="226" t="str">
        <f t="shared" si="4"/>
        <v>NO ACEPTABLE O ACEPTABLE CON CONTROL ESPECIFICO</v>
      </c>
      <c r="V41" s="820"/>
      <c r="W41" s="198" t="s">
        <v>900</v>
      </c>
      <c r="X41" s="684"/>
      <c r="Y41" s="227" t="s">
        <v>55</v>
      </c>
      <c r="Z41" s="198" t="s">
        <v>55</v>
      </c>
      <c r="AA41" s="227" t="s">
        <v>55</v>
      </c>
      <c r="AB41" s="198" t="s">
        <v>55</v>
      </c>
      <c r="AC41" s="227" t="s">
        <v>55</v>
      </c>
      <c r="AD41" s="198" t="s">
        <v>55</v>
      </c>
      <c r="AE41" s="190" t="s">
        <v>890</v>
      </c>
      <c r="AF41" s="227" t="s">
        <v>1034</v>
      </c>
      <c r="AG41" s="198" t="s">
        <v>55</v>
      </c>
      <c r="AH41" s="198" t="s">
        <v>55</v>
      </c>
    </row>
    <row r="42" spans="1:34" s="200" customFormat="1" ht="189.75" customHeight="1">
      <c r="A42" s="724"/>
      <c r="B42" s="724"/>
      <c r="C42" s="834"/>
      <c r="D42" s="724"/>
      <c r="E42" s="724"/>
      <c r="F42" s="724"/>
      <c r="G42" s="820"/>
      <c r="H42" s="642"/>
      <c r="I42" s="182" t="s">
        <v>901</v>
      </c>
      <c r="J42" s="198" t="s">
        <v>902</v>
      </c>
      <c r="K42" s="190" t="s">
        <v>893</v>
      </c>
      <c r="L42" s="182" t="s">
        <v>894</v>
      </c>
      <c r="M42" s="182" t="s">
        <v>895</v>
      </c>
      <c r="N42" s="193">
        <v>6</v>
      </c>
      <c r="O42" s="193">
        <v>3</v>
      </c>
      <c r="P42" s="193">
        <f t="shared" si="25"/>
        <v>18</v>
      </c>
      <c r="Q42" s="193" t="str">
        <f t="shared" si="1"/>
        <v>ALTO</v>
      </c>
      <c r="R42" s="193">
        <v>10</v>
      </c>
      <c r="S42" s="193">
        <f t="shared" si="2"/>
        <v>180</v>
      </c>
      <c r="T42" s="193" t="str">
        <f t="shared" si="3"/>
        <v>II</v>
      </c>
      <c r="U42" s="226" t="str">
        <f t="shared" si="4"/>
        <v>NO ACEPTABLE O ACEPTABLE CON CONTROL ESPECIFICO</v>
      </c>
      <c r="V42" s="820"/>
      <c r="W42" s="198" t="s">
        <v>902</v>
      </c>
      <c r="X42" s="684"/>
      <c r="Y42" s="227" t="s">
        <v>55</v>
      </c>
      <c r="Z42" s="198" t="s">
        <v>55</v>
      </c>
      <c r="AA42" s="227" t="s">
        <v>55</v>
      </c>
      <c r="AB42" s="198" t="s">
        <v>55</v>
      </c>
      <c r="AC42" s="227" t="s">
        <v>55</v>
      </c>
      <c r="AD42" s="198" t="s">
        <v>55</v>
      </c>
      <c r="AE42" s="190" t="s">
        <v>903</v>
      </c>
      <c r="AF42" s="227" t="s">
        <v>1034</v>
      </c>
      <c r="AG42" s="198" t="s">
        <v>55</v>
      </c>
      <c r="AH42" s="198" t="s">
        <v>55</v>
      </c>
    </row>
    <row r="43" spans="1:34" s="200" customFormat="1" ht="246.75" customHeight="1">
      <c r="A43" s="724"/>
      <c r="B43" s="724"/>
      <c r="C43" s="834"/>
      <c r="D43" s="724"/>
      <c r="E43" s="724"/>
      <c r="F43" s="724"/>
      <c r="G43" s="820"/>
      <c r="H43" s="642"/>
      <c r="I43" s="182" t="s">
        <v>904</v>
      </c>
      <c r="J43" s="198" t="s">
        <v>905</v>
      </c>
      <c r="K43" s="190" t="s">
        <v>886</v>
      </c>
      <c r="L43" s="182" t="s">
        <v>887</v>
      </c>
      <c r="M43" s="182" t="s">
        <v>888</v>
      </c>
      <c r="N43" s="193">
        <v>6</v>
      </c>
      <c r="O43" s="193">
        <v>3</v>
      </c>
      <c r="P43" s="193">
        <f t="shared" si="25"/>
        <v>18</v>
      </c>
      <c r="Q43" s="193" t="str">
        <f t="shared" si="1"/>
        <v>ALTO</v>
      </c>
      <c r="R43" s="193">
        <v>10</v>
      </c>
      <c r="S43" s="193">
        <f t="shared" si="2"/>
        <v>180</v>
      </c>
      <c r="T43" s="193" t="str">
        <f t="shared" si="3"/>
        <v>II</v>
      </c>
      <c r="U43" s="226" t="str">
        <f t="shared" si="4"/>
        <v>NO ACEPTABLE O ACEPTABLE CON CONTROL ESPECIFICO</v>
      </c>
      <c r="V43" s="820"/>
      <c r="W43" s="198" t="s">
        <v>906</v>
      </c>
      <c r="X43" s="684"/>
      <c r="Y43" s="227" t="s">
        <v>55</v>
      </c>
      <c r="Z43" s="198" t="s">
        <v>55</v>
      </c>
      <c r="AA43" s="227" t="s">
        <v>55</v>
      </c>
      <c r="AB43" s="198" t="s">
        <v>55</v>
      </c>
      <c r="AC43" s="227" t="s">
        <v>55</v>
      </c>
      <c r="AD43" s="198" t="s">
        <v>55</v>
      </c>
      <c r="AE43" s="190" t="s">
        <v>890</v>
      </c>
      <c r="AF43" s="227" t="s">
        <v>1034</v>
      </c>
      <c r="AG43" s="198" t="s">
        <v>55</v>
      </c>
      <c r="AH43" s="198" t="s">
        <v>55</v>
      </c>
    </row>
    <row r="44" spans="1:34" s="221" customFormat="1" ht="196.5" customHeight="1">
      <c r="A44" s="724"/>
      <c r="B44" s="724"/>
      <c r="C44" s="834"/>
      <c r="D44" s="724"/>
      <c r="E44" s="724"/>
      <c r="F44" s="724"/>
      <c r="G44" s="820"/>
      <c r="H44" s="642"/>
      <c r="I44" s="182" t="s">
        <v>907</v>
      </c>
      <c r="J44" s="198" t="s">
        <v>908</v>
      </c>
      <c r="K44" s="190" t="s">
        <v>893</v>
      </c>
      <c r="L44" s="182" t="s">
        <v>894</v>
      </c>
      <c r="M44" s="182" t="s">
        <v>895</v>
      </c>
      <c r="N44" s="193">
        <v>6</v>
      </c>
      <c r="O44" s="193">
        <v>3</v>
      </c>
      <c r="P44" s="193">
        <f t="shared" si="25"/>
        <v>18</v>
      </c>
      <c r="Q44" s="193" t="str">
        <f t="shared" si="1"/>
        <v>ALTO</v>
      </c>
      <c r="R44" s="193">
        <v>10</v>
      </c>
      <c r="S44" s="193">
        <f t="shared" si="2"/>
        <v>180</v>
      </c>
      <c r="T44" s="193" t="str">
        <f t="shared" si="3"/>
        <v>II</v>
      </c>
      <c r="U44" s="226" t="str">
        <f t="shared" si="4"/>
        <v>NO ACEPTABLE O ACEPTABLE CON CONTROL ESPECIFICO</v>
      </c>
      <c r="V44" s="820"/>
      <c r="W44" s="198" t="s">
        <v>909</v>
      </c>
      <c r="X44" s="684"/>
      <c r="Y44" s="227" t="s">
        <v>55</v>
      </c>
      <c r="Z44" s="198" t="s">
        <v>55</v>
      </c>
      <c r="AA44" s="227" t="s">
        <v>55</v>
      </c>
      <c r="AB44" s="198" t="s">
        <v>55</v>
      </c>
      <c r="AC44" s="227" t="s">
        <v>55</v>
      </c>
      <c r="AD44" s="198" t="s">
        <v>55</v>
      </c>
      <c r="AE44" s="190" t="s">
        <v>903</v>
      </c>
      <c r="AF44" s="227" t="s">
        <v>1034</v>
      </c>
      <c r="AG44" s="198" t="s">
        <v>55</v>
      </c>
      <c r="AH44" s="198" t="s">
        <v>55</v>
      </c>
    </row>
    <row r="45" spans="1:34" s="200" customFormat="1" ht="226.5" customHeight="1">
      <c r="A45" s="724"/>
      <c r="B45" s="724"/>
      <c r="C45" s="834"/>
      <c r="D45" s="724"/>
      <c r="E45" s="724"/>
      <c r="F45" s="724"/>
      <c r="G45" s="820" t="s">
        <v>169</v>
      </c>
      <c r="H45" s="643" t="s">
        <v>748</v>
      </c>
      <c r="I45" s="182" t="s">
        <v>910</v>
      </c>
      <c r="J45" s="219" t="s">
        <v>911</v>
      </c>
      <c r="K45" s="181" t="s">
        <v>912</v>
      </c>
      <c r="L45" s="181" t="s">
        <v>913</v>
      </c>
      <c r="M45" s="181" t="s">
        <v>914</v>
      </c>
      <c r="N45" s="193">
        <v>2</v>
      </c>
      <c r="O45" s="193">
        <v>3</v>
      </c>
      <c r="P45" s="193">
        <f t="shared" si="25"/>
        <v>6</v>
      </c>
      <c r="Q45" s="193" t="str">
        <f t="shared" si="1"/>
        <v>MEDIO</v>
      </c>
      <c r="R45" s="193">
        <v>10</v>
      </c>
      <c r="S45" s="193">
        <f t="shared" si="2"/>
        <v>60</v>
      </c>
      <c r="T45" s="193" t="str">
        <f t="shared" si="3"/>
        <v>III</v>
      </c>
      <c r="U45" s="218" t="str">
        <f t="shared" si="4"/>
        <v xml:space="preserve">ACEPTABLE </v>
      </c>
      <c r="V45" s="827">
        <f>(373+297+215)</f>
        <v>885</v>
      </c>
      <c r="W45" s="709" t="s">
        <v>915</v>
      </c>
      <c r="X45" s="684" t="s">
        <v>173</v>
      </c>
      <c r="Y45" s="198" t="s">
        <v>55</v>
      </c>
      <c r="Z45" s="198" t="s">
        <v>55</v>
      </c>
      <c r="AA45" s="198" t="s">
        <v>55</v>
      </c>
      <c r="AB45" s="198" t="s">
        <v>55</v>
      </c>
      <c r="AC45" s="271" t="s">
        <v>1122</v>
      </c>
      <c r="AD45" s="358" t="s">
        <v>1121</v>
      </c>
      <c r="AE45" s="190" t="s">
        <v>916</v>
      </c>
      <c r="AF45" s="198" t="s">
        <v>1034</v>
      </c>
      <c r="AG45" s="198" t="s">
        <v>55</v>
      </c>
      <c r="AH45" s="198" t="s">
        <v>55</v>
      </c>
    </row>
    <row r="46" spans="1:34" s="200" customFormat="1" ht="263.25" customHeight="1">
      <c r="A46" s="724"/>
      <c r="B46" s="724"/>
      <c r="C46" s="835"/>
      <c r="D46" s="724"/>
      <c r="E46" s="724"/>
      <c r="F46" s="724"/>
      <c r="G46" s="820"/>
      <c r="H46" s="643"/>
      <c r="I46" s="182" t="s">
        <v>917</v>
      </c>
      <c r="J46" s="219" t="s">
        <v>918</v>
      </c>
      <c r="K46" s="181" t="s">
        <v>919</v>
      </c>
      <c r="L46" s="181" t="s">
        <v>920</v>
      </c>
      <c r="M46" s="181" t="s">
        <v>921</v>
      </c>
      <c r="N46" s="193">
        <v>2</v>
      </c>
      <c r="O46" s="193">
        <v>3</v>
      </c>
      <c r="P46" s="193">
        <f t="shared" si="25"/>
        <v>6</v>
      </c>
      <c r="Q46" s="193" t="str">
        <f t="shared" si="1"/>
        <v>MEDIO</v>
      </c>
      <c r="R46" s="193">
        <v>10</v>
      </c>
      <c r="S46" s="193">
        <f t="shared" si="2"/>
        <v>60</v>
      </c>
      <c r="T46" s="193" t="str">
        <f t="shared" si="3"/>
        <v>III</v>
      </c>
      <c r="U46" s="218" t="str">
        <f t="shared" si="4"/>
        <v xml:space="preserve">ACEPTABLE </v>
      </c>
      <c r="V46" s="827"/>
      <c r="W46" s="709"/>
      <c r="X46" s="684"/>
      <c r="Y46" s="198" t="s">
        <v>55</v>
      </c>
      <c r="Z46" s="198" t="s">
        <v>55</v>
      </c>
      <c r="AA46" s="198" t="s">
        <v>55</v>
      </c>
      <c r="AB46" s="198" t="s">
        <v>55</v>
      </c>
      <c r="AC46" s="190" t="s">
        <v>55</v>
      </c>
      <c r="AD46" s="198" t="s">
        <v>55</v>
      </c>
      <c r="AE46" s="190" t="s">
        <v>922</v>
      </c>
      <c r="AF46" s="198" t="s">
        <v>1034</v>
      </c>
      <c r="AG46" s="198" t="s">
        <v>55</v>
      </c>
      <c r="AH46" s="198" t="s">
        <v>55</v>
      </c>
    </row>
    <row r="47" spans="1:34" s="200" customFormat="1" ht="8.25" customHeight="1">
      <c r="A47" s="228"/>
      <c r="B47" s="229"/>
      <c r="C47" s="229"/>
      <c r="D47" s="229"/>
      <c r="E47" s="229"/>
      <c r="F47" s="229"/>
      <c r="G47" s="230"/>
      <c r="H47" s="150"/>
      <c r="I47" s="231"/>
      <c r="J47" s="232"/>
      <c r="K47" s="232"/>
      <c r="L47" s="232"/>
      <c r="M47" s="232"/>
      <c r="N47" s="233"/>
      <c r="O47" s="233"/>
      <c r="P47" s="233"/>
      <c r="Q47" s="234"/>
      <c r="R47" s="234"/>
      <c r="S47" s="234"/>
      <c r="T47" s="234"/>
      <c r="U47" s="179"/>
      <c r="V47" s="234"/>
      <c r="W47" s="235"/>
      <c r="X47" s="233"/>
      <c r="Y47" s="231"/>
      <c r="Z47" s="231"/>
      <c r="AA47" s="231"/>
      <c r="AB47" s="231"/>
      <c r="AC47" s="232"/>
      <c r="AD47" s="231"/>
      <c r="AE47" s="232"/>
      <c r="AF47" s="231"/>
      <c r="AG47" s="236"/>
      <c r="AH47" s="231"/>
    </row>
    <row r="48" spans="1:34" s="204" customFormat="1" ht="409.5" customHeight="1">
      <c r="A48" s="237" t="s">
        <v>703</v>
      </c>
      <c r="B48" s="237" t="s">
        <v>703</v>
      </c>
      <c r="C48" s="237"/>
      <c r="D48" s="238" t="s">
        <v>687</v>
      </c>
      <c r="E48" s="239" t="s">
        <v>694</v>
      </c>
      <c r="F48" s="240" t="s">
        <v>695</v>
      </c>
      <c r="G48" s="241" t="s">
        <v>51</v>
      </c>
      <c r="H48" s="175" t="s">
        <v>1028</v>
      </c>
      <c r="I48" s="242" t="s">
        <v>312</v>
      </c>
      <c r="J48" s="243" t="s">
        <v>313</v>
      </c>
      <c r="K48" s="244" t="s">
        <v>55</v>
      </c>
      <c r="L48" s="242" t="s">
        <v>55</v>
      </c>
      <c r="M48" s="242" t="s">
        <v>636</v>
      </c>
      <c r="N48" s="170">
        <v>6</v>
      </c>
      <c r="O48" s="170">
        <v>6</v>
      </c>
      <c r="P48" s="192">
        <f t="shared" ref="P48" si="26">+N48*O48</f>
        <v>36</v>
      </c>
      <c r="Q48" s="176" t="str">
        <f t="shared" ref="Q48" si="27">IF(P48&lt;=4,"BAJO",IF(P48&lt;=8,"MEDIO",IF(P48&lt;=20,"ALTO","MUY ALTO")))</f>
        <v>MUY ALTO</v>
      </c>
      <c r="R48" s="192">
        <v>25</v>
      </c>
      <c r="S48" s="192">
        <f t="shared" ref="S48" si="28">+P48*R48</f>
        <v>900</v>
      </c>
      <c r="T48" s="192" t="str">
        <f t="shared" ref="T48" si="29">IF(S48&lt;20,"IV",IF(S48&lt;120,"III",IF(S48&lt;500,"II",IF(S48&lt;4000,"I"))))</f>
        <v>I</v>
      </c>
      <c r="U48" s="177" t="s">
        <v>314</v>
      </c>
      <c r="V48" s="244">
        <v>885</v>
      </c>
      <c r="W48" s="244" t="s">
        <v>641</v>
      </c>
      <c r="X48" s="192" t="s">
        <v>642</v>
      </c>
      <c r="Y48" s="245" t="s">
        <v>55</v>
      </c>
      <c r="Z48" s="198" t="s">
        <v>55</v>
      </c>
      <c r="AA48" s="245" t="s">
        <v>55</v>
      </c>
      <c r="AB48" s="198" t="s">
        <v>55</v>
      </c>
      <c r="AC48" s="245" t="s">
        <v>55</v>
      </c>
      <c r="AD48" s="198" t="s">
        <v>55</v>
      </c>
      <c r="AE48" s="178" t="s">
        <v>773</v>
      </c>
      <c r="AF48" s="245" t="s">
        <v>1034</v>
      </c>
      <c r="AG48" s="370" t="s">
        <v>648</v>
      </c>
      <c r="AH48" s="245"/>
    </row>
    <row r="49" spans="1:1030" s="200" customFormat="1" ht="8.25" customHeight="1">
      <c r="A49" s="228"/>
      <c r="B49" s="229"/>
      <c r="C49" s="229"/>
      <c r="D49" s="229"/>
      <c r="E49" s="229"/>
      <c r="F49" s="229"/>
      <c r="G49" s="230"/>
      <c r="H49" s="150"/>
      <c r="I49" s="231"/>
      <c r="J49" s="232"/>
      <c r="K49" s="232"/>
      <c r="L49" s="232"/>
      <c r="M49" s="232"/>
      <c r="N49" s="233"/>
      <c r="O49" s="233"/>
      <c r="P49" s="233"/>
      <c r="Q49" s="234"/>
      <c r="R49" s="234"/>
      <c r="S49" s="234"/>
      <c r="T49" s="234"/>
      <c r="U49" s="179"/>
      <c r="V49" s="234"/>
      <c r="W49" s="235"/>
      <c r="X49" s="233"/>
      <c r="Y49" s="231"/>
      <c r="Z49" s="231"/>
      <c r="AA49" s="231"/>
      <c r="AB49" s="231"/>
      <c r="AC49" s="232"/>
      <c r="AD49" s="231"/>
      <c r="AE49" s="232"/>
      <c r="AF49" s="231"/>
      <c r="AG49" s="236"/>
      <c r="AH49" s="231"/>
    </row>
    <row r="50" spans="1:1030" s="248" customFormat="1" ht="138" customHeight="1">
      <c r="A50" s="836" t="s">
        <v>703</v>
      </c>
      <c r="B50" s="836" t="s">
        <v>703</v>
      </c>
      <c r="C50" s="836"/>
      <c r="D50" s="680" t="s">
        <v>686</v>
      </c>
      <c r="E50" s="842" t="s">
        <v>694</v>
      </c>
      <c r="F50" s="842" t="s">
        <v>695</v>
      </c>
      <c r="G50" s="241" t="s">
        <v>51</v>
      </c>
      <c r="H50" s="175" t="s">
        <v>644</v>
      </c>
      <c r="I50" s="246" t="s">
        <v>315</v>
      </c>
      <c r="J50" s="246" t="s">
        <v>316</v>
      </c>
      <c r="K50" s="190" t="s">
        <v>634</v>
      </c>
      <c r="L50" s="190" t="s">
        <v>635</v>
      </c>
      <c r="M50" s="190" t="s">
        <v>645</v>
      </c>
      <c r="N50" s="192">
        <v>2</v>
      </c>
      <c r="O50" s="192">
        <v>3</v>
      </c>
      <c r="P50" s="192">
        <f t="shared" ref="P50:P54" si="30">+N50*O50</f>
        <v>6</v>
      </c>
      <c r="Q50" s="247" t="str">
        <f t="shared" ref="Q50:Q54" si="31">IF(P50&lt;=4,"BAJO",IF(P50&lt;=8,"MEDIO",IF(P50&lt;=20,"ALTO","MUY ALTO")))</f>
        <v>MEDIO</v>
      </c>
      <c r="R50" s="192">
        <v>10</v>
      </c>
      <c r="S50" s="192">
        <f t="shared" ref="S50:S54" si="32">+P50*R50</f>
        <v>60</v>
      </c>
      <c r="T50" s="192" t="str">
        <f t="shared" ref="T50:T54" si="33">IF(S50&lt;20,"IV",IF(S50&lt;120,"III",IF(S50&lt;500,"II",IF(S50&lt;4000,"I"))))</f>
        <v>III</v>
      </c>
      <c r="U50" s="180" t="str">
        <f>IF(T50=$P$8,"NO ACEPTABLE O ACEPTABLE CON CONTROL ESPECIFICO",IF(T50=$Q$8,"ACEPTABLE",IF(T50=$R$8,"ACEPTABLE")))</f>
        <v>ACEPTABLE</v>
      </c>
      <c r="V50" s="244">
        <v>885</v>
      </c>
      <c r="W50" s="244" t="s">
        <v>646</v>
      </c>
      <c r="X50" s="192" t="s">
        <v>317</v>
      </c>
      <c r="Y50" s="189" t="s">
        <v>55</v>
      </c>
      <c r="Z50" s="198" t="s">
        <v>55</v>
      </c>
      <c r="AA50" s="189" t="s">
        <v>55</v>
      </c>
      <c r="AB50" s="198" t="s">
        <v>55</v>
      </c>
      <c r="AC50" s="190" t="s">
        <v>640</v>
      </c>
      <c r="AD50" s="358" t="s">
        <v>1045</v>
      </c>
      <c r="AE50" s="190" t="s">
        <v>645</v>
      </c>
      <c r="AF50" s="189" t="s">
        <v>1034</v>
      </c>
      <c r="AG50" s="243" t="s">
        <v>647</v>
      </c>
      <c r="AH50" s="198" t="s">
        <v>55</v>
      </c>
    </row>
    <row r="51" spans="1:1030" s="248" customFormat="1" ht="151.5" customHeight="1">
      <c r="A51" s="837"/>
      <c r="B51" s="837"/>
      <c r="C51" s="837"/>
      <c r="D51" s="718"/>
      <c r="E51" s="843"/>
      <c r="F51" s="843"/>
      <c r="G51" s="241" t="s">
        <v>51</v>
      </c>
      <c r="H51" s="175" t="s">
        <v>452</v>
      </c>
      <c r="I51" s="242" t="s">
        <v>318</v>
      </c>
      <c r="J51" s="246" t="s">
        <v>319</v>
      </c>
      <c r="K51" s="181" t="s">
        <v>637</v>
      </c>
      <c r="L51" s="181" t="s">
        <v>55</v>
      </c>
      <c r="M51" s="181" t="s">
        <v>645</v>
      </c>
      <c r="N51" s="192">
        <v>2</v>
      </c>
      <c r="O51" s="192">
        <v>3</v>
      </c>
      <c r="P51" s="192">
        <f t="shared" si="30"/>
        <v>6</v>
      </c>
      <c r="Q51" s="249" t="str">
        <f t="shared" si="31"/>
        <v>MEDIO</v>
      </c>
      <c r="R51" s="192">
        <v>10</v>
      </c>
      <c r="S51" s="192">
        <f>+P51*R51</f>
        <v>60</v>
      </c>
      <c r="T51" s="192" t="str">
        <f t="shared" si="33"/>
        <v>III</v>
      </c>
      <c r="U51" s="180" t="str">
        <f t="shared" ref="U51:U54" si="34">IF(T51=$P$8,"NO ACEPTABLE O ACEPTABLE CON CONTROL ESPECIFICO",IF(T51=$Q$8,"ACEPTABLE",IF(T51=$R$8,"ACEPTABLE")))</f>
        <v>ACEPTABLE</v>
      </c>
      <c r="V51" s="244">
        <v>885</v>
      </c>
      <c r="W51" s="244" t="s">
        <v>320</v>
      </c>
      <c r="X51" s="192" t="s">
        <v>649</v>
      </c>
      <c r="Y51" s="189" t="s">
        <v>55</v>
      </c>
      <c r="Z51" s="198" t="s">
        <v>55</v>
      </c>
      <c r="AA51" s="189" t="s">
        <v>55</v>
      </c>
      <c r="AB51" s="198" t="s">
        <v>55</v>
      </c>
      <c r="AC51" s="243" t="s">
        <v>55</v>
      </c>
      <c r="AD51" s="198" t="s">
        <v>55</v>
      </c>
      <c r="AE51" s="242" t="s">
        <v>650</v>
      </c>
      <c r="AF51" s="189" t="s">
        <v>1034</v>
      </c>
      <c r="AG51" s="242" t="s">
        <v>55</v>
      </c>
      <c r="AH51" s="198" t="s">
        <v>55</v>
      </c>
    </row>
    <row r="52" spans="1:1030" s="248" customFormat="1" ht="198" customHeight="1">
      <c r="A52" s="837"/>
      <c r="B52" s="837"/>
      <c r="C52" s="837"/>
      <c r="D52" s="718"/>
      <c r="E52" s="843"/>
      <c r="F52" s="843"/>
      <c r="G52" s="241" t="s">
        <v>51</v>
      </c>
      <c r="H52" s="175" t="s">
        <v>89</v>
      </c>
      <c r="I52" s="246" t="s">
        <v>776</v>
      </c>
      <c r="J52" s="246" t="s">
        <v>652</v>
      </c>
      <c r="K52" s="190" t="s">
        <v>55</v>
      </c>
      <c r="L52" s="190" t="s">
        <v>55</v>
      </c>
      <c r="M52" s="190" t="s">
        <v>653</v>
      </c>
      <c r="N52" s="192">
        <v>2</v>
      </c>
      <c r="O52" s="192">
        <v>3</v>
      </c>
      <c r="P52" s="192">
        <f t="shared" si="30"/>
        <v>6</v>
      </c>
      <c r="Q52" s="249" t="str">
        <f t="shared" si="31"/>
        <v>MEDIO</v>
      </c>
      <c r="R52" s="192">
        <v>10</v>
      </c>
      <c r="S52" s="192">
        <f t="shared" si="32"/>
        <v>60</v>
      </c>
      <c r="T52" s="192" t="str">
        <f t="shared" si="33"/>
        <v>III</v>
      </c>
      <c r="U52" s="180" t="str">
        <f t="shared" si="34"/>
        <v>ACEPTABLE</v>
      </c>
      <c r="V52" s="244">
        <v>885</v>
      </c>
      <c r="W52" s="192" t="s">
        <v>546</v>
      </c>
      <c r="X52" s="192" t="s">
        <v>104</v>
      </c>
      <c r="Y52" s="189" t="s">
        <v>55</v>
      </c>
      <c r="Z52" s="198" t="s">
        <v>55</v>
      </c>
      <c r="AA52" s="189" t="s">
        <v>55</v>
      </c>
      <c r="AB52" s="198" t="s">
        <v>55</v>
      </c>
      <c r="AC52" s="243" t="s">
        <v>55</v>
      </c>
      <c r="AD52" s="198" t="s">
        <v>55</v>
      </c>
      <c r="AE52" s="242" t="s">
        <v>654</v>
      </c>
      <c r="AF52" s="189" t="s">
        <v>1034</v>
      </c>
      <c r="AG52" s="243" t="s">
        <v>55</v>
      </c>
      <c r="AH52" s="198" t="s">
        <v>55</v>
      </c>
    </row>
    <row r="53" spans="1:1030" s="248" customFormat="1" ht="257.25" customHeight="1">
      <c r="A53" s="837"/>
      <c r="B53" s="837"/>
      <c r="C53" s="837"/>
      <c r="D53" s="718"/>
      <c r="E53" s="843"/>
      <c r="F53" s="843"/>
      <c r="G53" s="250" t="s">
        <v>51</v>
      </c>
      <c r="H53" s="175" t="s">
        <v>146</v>
      </c>
      <c r="I53" s="246" t="s">
        <v>321</v>
      </c>
      <c r="J53" s="246" t="s">
        <v>322</v>
      </c>
      <c r="K53" s="190" t="s">
        <v>638</v>
      </c>
      <c r="L53" s="182" t="s">
        <v>222</v>
      </c>
      <c r="M53" s="182" t="s">
        <v>655</v>
      </c>
      <c r="N53" s="170">
        <v>2</v>
      </c>
      <c r="O53" s="170">
        <v>3</v>
      </c>
      <c r="P53" s="192">
        <f t="shared" si="30"/>
        <v>6</v>
      </c>
      <c r="Q53" s="247" t="str">
        <f t="shared" si="31"/>
        <v>MEDIO</v>
      </c>
      <c r="R53" s="192">
        <v>10</v>
      </c>
      <c r="S53" s="192">
        <f t="shared" si="32"/>
        <v>60</v>
      </c>
      <c r="T53" s="192" t="str">
        <f t="shared" si="33"/>
        <v>III</v>
      </c>
      <c r="U53" s="180" t="str">
        <f t="shared" si="34"/>
        <v>ACEPTABLE</v>
      </c>
      <c r="V53" s="244">
        <v>885</v>
      </c>
      <c r="W53" s="183" t="s">
        <v>656</v>
      </c>
      <c r="X53" s="192" t="s">
        <v>153</v>
      </c>
      <c r="Y53" s="189" t="s">
        <v>55</v>
      </c>
      <c r="Z53" s="198" t="s">
        <v>55</v>
      </c>
      <c r="AA53" s="189" t="s">
        <v>55</v>
      </c>
      <c r="AB53" s="198" t="s">
        <v>55</v>
      </c>
      <c r="AC53" s="189" t="s">
        <v>55</v>
      </c>
      <c r="AD53" s="198" t="s">
        <v>55</v>
      </c>
      <c r="AE53" s="242" t="s">
        <v>657</v>
      </c>
      <c r="AF53" s="189" t="s">
        <v>1034</v>
      </c>
      <c r="AG53" s="243" t="s">
        <v>55</v>
      </c>
      <c r="AH53" s="198" t="s">
        <v>55</v>
      </c>
    </row>
    <row r="54" spans="1:1030" s="200" customFormat="1" ht="107.25" customHeight="1">
      <c r="A54" s="838"/>
      <c r="B54" s="838"/>
      <c r="C54" s="838"/>
      <c r="D54" s="845"/>
      <c r="E54" s="844"/>
      <c r="F54" s="844"/>
      <c r="G54" s="241" t="s">
        <v>294</v>
      </c>
      <c r="H54" s="175" t="s">
        <v>170</v>
      </c>
      <c r="I54" s="246" t="s">
        <v>323</v>
      </c>
      <c r="J54" s="246" t="s">
        <v>324</v>
      </c>
      <c r="K54" s="182" t="s">
        <v>229</v>
      </c>
      <c r="L54" s="182" t="s">
        <v>658</v>
      </c>
      <c r="M54" s="182" t="s">
        <v>639</v>
      </c>
      <c r="N54" s="192">
        <v>2</v>
      </c>
      <c r="O54" s="192">
        <v>3</v>
      </c>
      <c r="P54" s="192">
        <f t="shared" si="30"/>
        <v>6</v>
      </c>
      <c r="Q54" s="249" t="str">
        <f t="shared" si="31"/>
        <v>MEDIO</v>
      </c>
      <c r="R54" s="192">
        <v>10</v>
      </c>
      <c r="S54" s="192">
        <f t="shared" si="32"/>
        <v>60</v>
      </c>
      <c r="T54" s="192" t="str">
        <f t="shared" si="33"/>
        <v>III</v>
      </c>
      <c r="U54" s="180" t="str">
        <f t="shared" si="34"/>
        <v>ACEPTABLE</v>
      </c>
      <c r="V54" s="244">
        <v>885</v>
      </c>
      <c r="W54" s="244" t="s">
        <v>663</v>
      </c>
      <c r="X54" s="192" t="s">
        <v>173</v>
      </c>
      <c r="Y54" s="198" t="s">
        <v>55</v>
      </c>
      <c r="Z54" s="198" t="s">
        <v>55</v>
      </c>
      <c r="AA54" s="198" t="s">
        <v>55</v>
      </c>
      <c r="AB54" s="198" t="s">
        <v>55</v>
      </c>
      <c r="AC54" s="242" t="s">
        <v>55</v>
      </c>
      <c r="AD54" s="198" t="s">
        <v>55</v>
      </c>
      <c r="AE54" s="184" t="s">
        <v>664</v>
      </c>
      <c r="AF54" s="198" t="s">
        <v>1034</v>
      </c>
      <c r="AG54" s="243" t="s">
        <v>55</v>
      </c>
      <c r="AH54" s="198" t="s">
        <v>55</v>
      </c>
    </row>
    <row r="55" spans="1:1030" s="200" customFormat="1" ht="309" customHeight="1">
      <c r="B55" s="251"/>
      <c r="C55" s="251"/>
      <c r="E55" s="252"/>
      <c r="F55" s="252"/>
      <c r="G55" s="54"/>
      <c r="I55" s="220"/>
      <c r="AE55" s="205"/>
    </row>
    <row r="56" spans="1:1030" s="200" customFormat="1" ht="96.4" customHeight="1">
      <c r="B56" s="251"/>
      <c r="C56" s="251"/>
      <c r="E56" s="252"/>
      <c r="F56" s="252"/>
      <c r="G56" s="54"/>
      <c r="I56" s="220"/>
      <c r="AE56" s="205"/>
    </row>
    <row r="57" spans="1:1030" s="200" customFormat="1">
      <c r="B57" s="251"/>
      <c r="C57" s="251"/>
      <c r="E57" s="252"/>
      <c r="F57" s="252"/>
      <c r="G57" s="54"/>
      <c r="I57" s="220"/>
      <c r="AE57" s="205"/>
    </row>
    <row r="58" spans="1:1030" s="200" customFormat="1">
      <c r="B58" s="251"/>
      <c r="C58" s="251"/>
      <c r="E58" s="252"/>
      <c r="F58" s="252"/>
      <c r="G58" s="54"/>
      <c r="I58" s="220"/>
      <c r="AE58" s="205"/>
    </row>
    <row r="59" spans="1:1030" s="200" customFormat="1">
      <c r="B59" s="251"/>
      <c r="C59" s="251"/>
      <c r="E59" s="252"/>
      <c r="F59" s="252"/>
      <c r="G59" s="54"/>
      <c r="I59" s="220"/>
      <c r="AE59" s="205"/>
    </row>
    <row r="60" spans="1:1030" s="254" customFormat="1">
      <c r="B60" s="251"/>
      <c r="C60" s="251"/>
      <c r="D60" s="200"/>
      <c r="E60" s="252"/>
      <c r="F60" s="252"/>
      <c r="G60" s="54"/>
      <c r="H60" s="200"/>
      <c r="I60" s="220"/>
      <c r="J60" s="200"/>
      <c r="K60" s="200"/>
      <c r="L60" s="200"/>
      <c r="M60" s="200"/>
      <c r="N60" s="200"/>
      <c r="O60" s="200"/>
      <c r="P60" s="200"/>
      <c r="Q60" s="200"/>
      <c r="R60" s="200"/>
      <c r="S60" s="200"/>
      <c r="T60" s="200"/>
      <c r="U60" s="200"/>
      <c r="V60" s="200"/>
      <c r="W60" s="200"/>
      <c r="X60" s="200"/>
      <c r="Y60" s="200"/>
      <c r="Z60" s="200"/>
      <c r="AA60" s="200"/>
      <c r="AB60" s="200"/>
      <c r="AC60" s="200"/>
      <c r="AD60" s="200"/>
      <c r="AE60" s="205"/>
      <c r="AF60" s="200"/>
      <c r="AG60" s="200"/>
      <c r="AH60" s="200"/>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c r="CU60" s="253"/>
      <c r="CV60" s="253"/>
      <c r="CW60" s="253"/>
      <c r="CX60" s="253"/>
      <c r="CY60" s="253"/>
      <c r="CZ60" s="253"/>
      <c r="DA60" s="253"/>
      <c r="DB60" s="253"/>
      <c r="DC60" s="253"/>
      <c r="DD60" s="253"/>
      <c r="DE60" s="253"/>
      <c r="DF60" s="253"/>
      <c r="DG60" s="253"/>
      <c r="DH60" s="253"/>
      <c r="DI60" s="253"/>
      <c r="DJ60" s="253"/>
      <c r="DK60" s="253"/>
      <c r="DL60" s="253"/>
      <c r="DM60" s="253"/>
      <c r="DN60" s="253"/>
      <c r="DO60" s="253"/>
      <c r="DP60" s="253"/>
      <c r="DQ60" s="253"/>
      <c r="DR60" s="253"/>
      <c r="DS60" s="253"/>
      <c r="DT60" s="253"/>
      <c r="DU60" s="253"/>
      <c r="DV60" s="253"/>
      <c r="DW60" s="253"/>
      <c r="DX60" s="253"/>
      <c r="DY60" s="253"/>
      <c r="DZ60" s="253"/>
      <c r="EA60" s="253"/>
      <c r="EB60" s="253"/>
      <c r="EC60" s="253"/>
      <c r="ED60" s="253"/>
      <c r="EE60" s="253"/>
      <c r="EF60" s="253"/>
      <c r="EG60" s="253"/>
      <c r="EH60" s="253"/>
      <c r="EI60" s="253"/>
      <c r="EJ60" s="253"/>
      <c r="EK60" s="253"/>
      <c r="EL60" s="253"/>
      <c r="EM60" s="253"/>
      <c r="EN60" s="253"/>
      <c r="EO60" s="253"/>
      <c r="EP60" s="253"/>
      <c r="EQ60" s="253"/>
      <c r="ER60" s="253"/>
      <c r="ES60" s="253"/>
      <c r="ET60" s="253"/>
      <c r="EU60" s="253"/>
      <c r="EV60" s="253"/>
      <c r="EW60" s="253"/>
      <c r="EX60" s="253"/>
      <c r="EY60" s="253"/>
      <c r="EZ60" s="253"/>
      <c r="FA60" s="253"/>
      <c r="FB60" s="253"/>
      <c r="FC60" s="253"/>
      <c r="FD60" s="253"/>
      <c r="FE60" s="253"/>
      <c r="FF60" s="253"/>
      <c r="FG60" s="253"/>
      <c r="FH60" s="253"/>
      <c r="FI60" s="253"/>
      <c r="FJ60" s="253"/>
      <c r="FK60" s="253"/>
      <c r="FL60" s="253"/>
      <c r="FM60" s="253"/>
      <c r="FN60" s="253"/>
      <c r="FO60" s="253"/>
      <c r="FP60" s="253"/>
      <c r="FQ60" s="253"/>
      <c r="FR60" s="253"/>
      <c r="FS60" s="253"/>
      <c r="FT60" s="253"/>
      <c r="FU60" s="253"/>
      <c r="FV60" s="253"/>
      <c r="FW60" s="253"/>
      <c r="FX60" s="253"/>
      <c r="FY60" s="253"/>
      <c r="FZ60" s="253"/>
      <c r="GA60" s="253"/>
      <c r="GB60" s="253"/>
      <c r="GC60" s="253"/>
      <c r="GD60" s="253"/>
      <c r="GE60" s="253"/>
      <c r="GF60" s="253"/>
      <c r="GG60" s="253"/>
      <c r="GH60" s="253"/>
      <c r="GI60" s="253"/>
      <c r="GJ60" s="253"/>
      <c r="GK60" s="253"/>
      <c r="GL60" s="253"/>
      <c r="GM60" s="253"/>
      <c r="GN60" s="253"/>
      <c r="GO60" s="253"/>
      <c r="GP60" s="253"/>
      <c r="GQ60" s="253"/>
      <c r="GR60" s="253"/>
      <c r="GS60" s="253"/>
      <c r="GT60" s="253"/>
      <c r="GU60" s="253"/>
      <c r="GV60" s="253"/>
      <c r="GW60" s="253"/>
      <c r="GX60" s="253"/>
      <c r="GY60" s="253"/>
      <c r="GZ60" s="253"/>
      <c r="HA60" s="253"/>
      <c r="HB60" s="253"/>
      <c r="HC60" s="253"/>
      <c r="HD60" s="253"/>
      <c r="HE60" s="253"/>
      <c r="HF60" s="253"/>
      <c r="HG60" s="253"/>
      <c r="HH60" s="253"/>
      <c r="HI60" s="253"/>
      <c r="HJ60" s="253"/>
      <c r="HK60" s="253"/>
      <c r="HL60" s="253"/>
      <c r="HM60" s="253"/>
      <c r="HN60" s="253"/>
      <c r="HO60" s="253"/>
      <c r="HP60" s="253"/>
      <c r="HQ60" s="253"/>
      <c r="HR60" s="253"/>
      <c r="HS60" s="253"/>
      <c r="HT60" s="253"/>
      <c r="HU60" s="253"/>
      <c r="HV60" s="253"/>
      <c r="HW60" s="253"/>
      <c r="HX60" s="253"/>
      <c r="HY60" s="253"/>
      <c r="HZ60" s="253"/>
      <c r="IA60" s="253"/>
      <c r="IB60" s="253"/>
      <c r="IC60" s="253"/>
      <c r="ID60" s="253"/>
      <c r="IE60" s="253"/>
      <c r="IF60" s="253"/>
      <c r="IG60" s="253"/>
      <c r="IH60" s="253"/>
      <c r="II60" s="253"/>
      <c r="IJ60" s="253"/>
      <c r="IK60" s="253"/>
      <c r="IL60" s="253"/>
      <c r="IM60" s="253"/>
      <c r="IN60" s="253"/>
      <c r="IO60" s="253"/>
      <c r="IP60" s="253"/>
      <c r="IQ60" s="253"/>
      <c r="IR60" s="253"/>
      <c r="IS60" s="253"/>
      <c r="IT60" s="253"/>
      <c r="IU60" s="253"/>
      <c r="IV60" s="253"/>
      <c r="IW60" s="253"/>
      <c r="IX60" s="253"/>
      <c r="IY60" s="253"/>
      <c r="IZ60" s="253"/>
      <c r="JA60" s="253"/>
      <c r="JB60" s="253"/>
      <c r="JC60" s="253"/>
      <c r="JD60" s="253"/>
      <c r="JE60" s="253"/>
      <c r="JF60" s="253"/>
      <c r="JG60" s="253"/>
      <c r="JH60" s="253"/>
      <c r="JI60" s="253"/>
      <c r="JJ60" s="253"/>
      <c r="JK60" s="253"/>
      <c r="JL60" s="253"/>
      <c r="JM60" s="253"/>
      <c r="JN60" s="253"/>
      <c r="JO60" s="253"/>
      <c r="JP60" s="253"/>
      <c r="JQ60" s="253"/>
      <c r="JR60" s="253"/>
      <c r="JS60" s="253"/>
      <c r="JT60" s="253"/>
      <c r="JU60" s="253"/>
      <c r="JV60" s="253"/>
      <c r="JW60" s="253"/>
      <c r="JX60" s="253"/>
      <c r="JY60" s="253"/>
      <c r="JZ60" s="253"/>
      <c r="KA60" s="253"/>
      <c r="KB60" s="253"/>
      <c r="KC60" s="253"/>
      <c r="KD60" s="253"/>
      <c r="KE60" s="253"/>
      <c r="KF60" s="253"/>
      <c r="KG60" s="253"/>
      <c r="KH60" s="253"/>
      <c r="KI60" s="253"/>
      <c r="KJ60" s="253"/>
      <c r="KK60" s="253"/>
      <c r="KL60" s="253"/>
      <c r="KM60" s="253"/>
      <c r="KN60" s="253"/>
      <c r="KO60" s="253"/>
      <c r="KP60" s="253"/>
      <c r="KQ60" s="253"/>
      <c r="KR60" s="253"/>
      <c r="KS60" s="253"/>
      <c r="KT60" s="253"/>
      <c r="KU60" s="253"/>
      <c r="KV60" s="253"/>
      <c r="KW60" s="253"/>
      <c r="KX60" s="253"/>
      <c r="KY60" s="253"/>
      <c r="KZ60" s="253"/>
      <c r="LA60" s="253"/>
      <c r="LB60" s="253"/>
      <c r="LC60" s="253"/>
      <c r="LD60" s="253"/>
      <c r="LE60" s="253"/>
      <c r="LF60" s="253"/>
      <c r="LG60" s="253"/>
      <c r="LH60" s="253"/>
      <c r="LI60" s="253"/>
      <c r="LJ60" s="253"/>
      <c r="LK60" s="253"/>
      <c r="LL60" s="253"/>
      <c r="LM60" s="253"/>
      <c r="LN60" s="253"/>
      <c r="LO60" s="253"/>
      <c r="LP60" s="253"/>
      <c r="LQ60" s="253"/>
      <c r="LR60" s="253"/>
      <c r="LS60" s="253"/>
      <c r="LT60" s="253"/>
      <c r="LU60" s="253"/>
      <c r="LV60" s="253"/>
      <c r="LW60" s="253"/>
      <c r="LX60" s="253"/>
      <c r="LY60" s="253"/>
      <c r="LZ60" s="253"/>
      <c r="MA60" s="253"/>
      <c r="MB60" s="253"/>
      <c r="MC60" s="253"/>
      <c r="MD60" s="253"/>
      <c r="ME60" s="253"/>
      <c r="MF60" s="253"/>
      <c r="MG60" s="253"/>
      <c r="MH60" s="253"/>
      <c r="MI60" s="253"/>
      <c r="MJ60" s="253"/>
      <c r="MK60" s="253"/>
      <c r="ML60" s="253"/>
      <c r="MM60" s="253"/>
      <c r="MN60" s="253"/>
      <c r="MO60" s="253"/>
      <c r="MP60" s="253"/>
      <c r="MQ60" s="253"/>
      <c r="MR60" s="253"/>
      <c r="MS60" s="253"/>
      <c r="MT60" s="253"/>
      <c r="MU60" s="253"/>
      <c r="MV60" s="253"/>
      <c r="MW60" s="253"/>
      <c r="MX60" s="253"/>
      <c r="MY60" s="253"/>
      <c r="MZ60" s="253"/>
      <c r="NA60" s="253"/>
      <c r="NB60" s="253"/>
      <c r="NC60" s="253"/>
      <c r="ND60" s="253"/>
      <c r="NE60" s="253"/>
      <c r="NF60" s="253"/>
      <c r="NG60" s="253"/>
      <c r="NH60" s="253"/>
      <c r="NI60" s="253"/>
      <c r="NJ60" s="253"/>
      <c r="NK60" s="253"/>
      <c r="NL60" s="253"/>
      <c r="NM60" s="253"/>
      <c r="NN60" s="253"/>
      <c r="NO60" s="253"/>
      <c r="NP60" s="253"/>
      <c r="NQ60" s="253"/>
      <c r="NR60" s="253"/>
      <c r="NS60" s="253"/>
      <c r="NT60" s="253"/>
      <c r="NU60" s="253"/>
      <c r="NV60" s="253"/>
      <c r="NW60" s="253"/>
      <c r="NX60" s="253"/>
      <c r="NY60" s="253"/>
      <c r="NZ60" s="253"/>
      <c r="OA60" s="253"/>
      <c r="OB60" s="253"/>
      <c r="OC60" s="253"/>
      <c r="OD60" s="253"/>
      <c r="OE60" s="253"/>
      <c r="OF60" s="253"/>
      <c r="OG60" s="253"/>
      <c r="OH60" s="253"/>
      <c r="OI60" s="253"/>
      <c r="OJ60" s="253"/>
      <c r="OK60" s="253"/>
      <c r="OL60" s="253"/>
      <c r="OM60" s="253"/>
      <c r="ON60" s="253"/>
      <c r="OO60" s="253"/>
      <c r="OP60" s="253"/>
      <c r="OQ60" s="253"/>
      <c r="OR60" s="253"/>
      <c r="OS60" s="253"/>
      <c r="OT60" s="253"/>
      <c r="OU60" s="253"/>
      <c r="OV60" s="253"/>
      <c r="OW60" s="253"/>
      <c r="OX60" s="253"/>
      <c r="OY60" s="253"/>
      <c r="OZ60" s="253"/>
      <c r="PA60" s="253"/>
      <c r="PB60" s="253"/>
      <c r="PC60" s="253"/>
      <c r="PD60" s="253"/>
      <c r="PE60" s="253"/>
      <c r="PF60" s="253"/>
      <c r="PG60" s="253"/>
      <c r="PH60" s="253"/>
      <c r="PI60" s="253"/>
      <c r="PJ60" s="253"/>
      <c r="PK60" s="253"/>
      <c r="PL60" s="253"/>
      <c r="PM60" s="253"/>
      <c r="PN60" s="253"/>
      <c r="PO60" s="253"/>
      <c r="PP60" s="253"/>
      <c r="PQ60" s="253"/>
      <c r="PR60" s="253"/>
      <c r="PS60" s="253"/>
      <c r="PT60" s="253"/>
      <c r="PU60" s="253"/>
      <c r="PV60" s="253"/>
      <c r="PW60" s="253"/>
      <c r="PX60" s="253"/>
      <c r="PY60" s="253"/>
      <c r="PZ60" s="253"/>
      <c r="QA60" s="253"/>
      <c r="QB60" s="253"/>
      <c r="QC60" s="253"/>
      <c r="QD60" s="253"/>
      <c r="QE60" s="253"/>
      <c r="QF60" s="253"/>
      <c r="QG60" s="253"/>
      <c r="QH60" s="253"/>
      <c r="QI60" s="253"/>
      <c r="QJ60" s="253"/>
      <c r="QK60" s="253"/>
      <c r="QL60" s="253"/>
      <c r="QM60" s="253"/>
      <c r="QN60" s="253"/>
      <c r="QO60" s="253"/>
      <c r="QP60" s="253"/>
      <c r="QQ60" s="253"/>
      <c r="QR60" s="253"/>
      <c r="QS60" s="253"/>
      <c r="QT60" s="253"/>
      <c r="QU60" s="253"/>
      <c r="QV60" s="253"/>
      <c r="QW60" s="253"/>
      <c r="QX60" s="253"/>
      <c r="QY60" s="253"/>
      <c r="QZ60" s="253"/>
      <c r="RA60" s="253"/>
      <c r="RB60" s="253"/>
      <c r="RC60" s="253"/>
      <c r="RD60" s="253"/>
      <c r="RE60" s="253"/>
      <c r="RF60" s="253"/>
      <c r="RG60" s="253"/>
      <c r="RH60" s="253"/>
      <c r="RI60" s="253"/>
      <c r="RJ60" s="253"/>
      <c r="RK60" s="253"/>
      <c r="RL60" s="253"/>
      <c r="RM60" s="253"/>
      <c r="RN60" s="253"/>
      <c r="RO60" s="253"/>
      <c r="RP60" s="253"/>
      <c r="RQ60" s="253"/>
      <c r="RR60" s="253"/>
      <c r="RS60" s="253"/>
      <c r="RT60" s="253"/>
      <c r="RU60" s="253"/>
      <c r="RV60" s="253"/>
      <c r="RW60" s="253"/>
      <c r="RX60" s="253"/>
      <c r="RY60" s="253"/>
      <c r="RZ60" s="253"/>
      <c r="SA60" s="253"/>
      <c r="SB60" s="253"/>
      <c r="SC60" s="253"/>
      <c r="SD60" s="253"/>
      <c r="SE60" s="253"/>
      <c r="SF60" s="253"/>
      <c r="SG60" s="253"/>
      <c r="SH60" s="253"/>
      <c r="SI60" s="253"/>
      <c r="SJ60" s="253"/>
      <c r="SK60" s="253"/>
      <c r="SL60" s="253"/>
      <c r="SM60" s="253"/>
      <c r="SN60" s="253"/>
      <c r="SO60" s="253"/>
      <c r="SP60" s="253"/>
      <c r="SQ60" s="253"/>
      <c r="SR60" s="253"/>
      <c r="SS60" s="253"/>
      <c r="ST60" s="253"/>
      <c r="SU60" s="253"/>
      <c r="SV60" s="253"/>
      <c r="SW60" s="253"/>
      <c r="SX60" s="253"/>
      <c r="SY60" s="253"/>
      <c r="SZ60" s="253"/>
      <c r="TA60" s="253"/>
      <c r="TB60" s="253"/>
      <c r="TC60" s="253"/>
      <c r="TD60" s="253"/>
      <c r="TE60" s="253"/>
      <c r="TF60" s="253"/>
      <c r="TG60" s="253"/>
      <c r="TH60" s="253"/>
      <c r="TI60" s="253"/>
      <c r="TJ60" s="253"/>
      <c r="TK60" s="253"/>
      <c r="TL60" s="253"/>
      <c r="TM60" s="253"/>
      <c r="TN60" s="253"/>
      <c r="TO60" s="253"/>
      <c r="TP60" s="253"/>
      <c r="TQ60" s="253"/>
      <c r="TR60" s="253"/>
      <c r="TS60" s="253"/>
      <c r="TT60" s="253"/>
      <c r="TU60" s="253"/>
      <c r="TV60" s="253"/>
      <c r="TW60" s="253"/>
      <c r="TX60" s="253"/>
      <c r="TY60" s="253"/>
      <c r="TZ60" s="253"/>
      <c r="UA60" s="253"/>
      <c r="UB60" s="253"/>
      <c r="UC60" s="253"/>
      <c r="UD60" s="253"/>
      <c r="UE60" s="253"/>
      <c r="UF60" s="253"/>
      <c r="UG60" s="253"/>
      <c r="UH60" s="253"/>
      <c r="UI60" s="253"/>
      <c r="UJ60" s="253"/>
      <c r="UK60" s="253"/>
      <c r="UL60" s="253"/>
      <c r="UM60" s="253"/>
      <c r="UN60" s="253"/>
      <c r="UO60" s="253"/>
      <c r="UP60" s="253"/>
      <c r="UQ60" s="253"/>
      <c r="UR60" s="253"/>
      <c r="US60" s="253"/>
      <c r="UT60" s="253"/>
      <c r="UU60" s="253"/>
      <c r="UV60" s="253"/>
      <c r="UW60" s="253"/>
      <c r="UX60" s="253"/>
      <c r="UY60" s="253"/>
      <c r="UZ60" s="253"/>
      <c r="VA60" s="253"/>
      <c r="VB60" s="253"/>
      <c r="VC60" s="253"/>
      <c r="VD60" s="253"/>
      <c r="VE60" s="253"/>
      <c r="VF60" s="253"/>
      <c r="VG60" s="253"/>
      <c r="VH60" s="253"/>
      <c r="VI60" s="253"/>
      <c r="VJ60" s="253"/>
      <c r="VK60" s="253"/>
      <c r="VL60" s="253"/>
      <c r="VM60" s="253"/>
      <c r="VN60" s="253"/>
      <c r="VO60" s="253"/>
      <c r="VP60" s="253"/>
      <c r="VQ60" s="253"/>
      <c r="VR60" s="253"/>
      <c r="VS60" s="253"/>
      <c r="VT60" s="253"/>
      <c r="VU60" s="253"/>
      <c r="VV60" s="253"/>
      <c r="VW60" s="253"/>
      <c r="VX60" s="253"/>
      <c r="VY60" s="253"/>
      <c r="VZ60" s="253"/>
      <c r="WA60" s="253"/>
      <c r="WB60" s="253"/>
      <c r="WC60" s="253"/>
      <c r="WD60" s="253"/>
      <c r="WE60" s="253"/>
      <c r="WF60" s="253"/>
      <c r="WG60" s="253"/>
      <c r="WH60" s="253"/>
      <c r="WI60" s="253"/>
      <c r="WJ60" s="253"/>
      <c r="WK60" s="253"/>
      <c r="WL60" s="253"/>
      <c r="WM60" s="253"/>
      <c r="WN60" s="253"/>
      <c r="WO60" s="253"/>
      <c r="WP60" s="253"/>
      <c r="WQ60" s="253"/>
      <c r="WR60" s="253"/>
      <c r="WS60" s="253"/>
      <c r="WT60" s="253"/>
      <c r="WU60" s="253"/>
      <c r="WV60" s="253"/>
      <c r="WW60" s="253"/>
      <c r="WX60" s="253"/>
      <c r="WY60" s="253"/>
      <c r="WZ60" s="253"/>
      <c r="XA60" s="253"/>
      <c r="XB60" s="253"/>
      <c r="XC60" s="253"/>
      <c r="XD60" s="253"/>
      <c r="XE60" s="253"/>
      <c r="XF60" s="253"/>
      <c r="XG60" s="253"/>
      <c r="XH60" s="253"/>
      <c r="XI60" s="253"/>
      <c r="XJ60" s="253"/>
      <c r="XK60" s="253"/>
      <c r="XL60" s="253"/>
      <c r="XM60" s="253"/>
      <c r="XN60" s="253"/>
      <c r="XO60" s="253"/>
      <c r="XP60" s="253"/>
      <c r="XQ60" s="253"/>
      <c r="XR60" s="253"/>
      <c r="XS60" s="253"/>
      <c r="XT60" s="253"/>
      <c r="XU60" s="253"/>
      <c r="XV60" s="253"/>
      <c r="XW60" s="253"/>
      <c r="XX60" s="253"/>
      <c r="XY60" s="253"/>
      <c r="XZ60" s="253"/>
      <c r="YA60" s="253"/>
      <c r="YB60" s="253"/>
      <c r="YC60" s="253"/>
      <c r="YD60" s="253"/>
      <c r="YE60" s="253"/>
      <c r="YF60" s="253"/>
      <c r="YG60" s="253"/>
      <c r="YH60" s="253"/>
      <c r="YI60" s="253"/>
      <c r="YJ60" s="253"/>
      <c r="YK60" s="253"/>
      <c r="YL60" s="253"/>
      <c r="YM60" s="253"/>
      <c r="YN60" s="253"/>
      <c r="YO60" s="253"/>
      <c r="YP60" s="253"/>
      <c r="YQ60" s="253"/>
      <c r="YR60" s="253"/>
      <c r="YS60" s="253"/>
      <c r="YT60" s="253"/>
      <c r="YU60" s="253"/>
      <c r="YV60" s="253"/>
      <c r="YW60" s="253"/>
      <c r="YX60" s="253"/>
      <c r="YY60" s="253"/>
      <c r="YZ60" s="253"/>
      <c r="ZA60" s="253"/>
      <c r="ZB60" s="253"/>
      <c r="ZC60" s="253"/>
      <c r="ZD60" s="253"/>
      <c r="ZE60" s="253"/>
      <c r="ZF60" s="253"/>
      <c r="ZG60" s="253"/>
      <c r="ZH60" s="253"/>
      <c r="ZI60" s="253"/>
      <c r="ZJ60" s="253"/>
      <c r="ZK60" s="253"/>
      <c r="ZL60" s="253"/>
      <c r="ZM60" s="253"/>
      <c r="ZN60" s="253"/>
      <c r="ZO60" s="253"/>
      <c r="ZP60" s="253"/>
      <c r="ZQ60" s="253"/>
      <c r="ZR60" s="253"/>
      <c r="ZS60" s="253"/>
      <c r="ZT60" s="253"/>
      <c r="ZU60" s="253"/>
      <c r="ZV60" s="253"/>
      <c r="ZW60" s="253"/>
      <c r="ZX60" s="253"/>
      <c r="ZY60" s="253"/>
      <c r="ZZ60" s="253"/>
      <c r="AAA60" s="253"/>
      <c r="AAB60" s="253"/>
      <c r="AAC60" s="253"/>
      <c r="AAD60" s="253"/>
      <c r="AAE60" s="253"/>
      <c r="AAF60" s="253"/>
      <c r="AAG60" s="253"/>
      <c r="AAH60" s="253"/>
      <c r="AAI60" s="253"/>
      <c r="AAJ60" s="253"/>
      <c r="AAK60" s="253"/>
      <c r="AAL60" s="253"/>
      <c r="AAM60" s="253"/>
      <c r="AAN60" s="253"/>
      <c r="AAO60" s="253"/>
      <c r="AAP60" s="253"/>
      <c r="AAQ60" s="253"/>
      <c r="AAR60" s="253"/>
      <c r="AAS60" s="253"/>
      <c r="AAT60" s="253"/>
      <c r="AAU60" s="253"/>
      <c r="AAV60" s="253"/>
      <c r="AAW60" s="253"/>
      <c r="AAX60" s="253"/>
      <c r="AAY60" s="253"/>
      <c r="AAZ60" s="253"/>
      <c r="ABA60" s="253"/>
      <c r="ABB60" s="253"/>
      <c r="ABC60" s="253"/>
      <c r="ABD60" s="253"/>
      <c r="ABE60" s="253"/>
      <c r="ABF60" s="253"/>
      <c r="ABG60" s="253"/>
      <c r="ABH60" s="253"/>
      <c r="ABI60" s="253"/>
      <c r="ABJ60" s="253"/>
      <c r="ABK60" s="253"/>
      <c r="ABL60" s="253"/>
      <c r="ABM60" s="253"/>
      <c r="ABN60" s="253"/>
      <c r="ABO60" s="253"/>
      <c r="ABP60" s="253"/>
      <c r="ABQ60" s="253"/>
      <c r="ABR60" s="253"/>
      <c r="ABS60" s="253"/>
      <c r="ABT60" s="253"/>
      <c r="ABU60" s="253"/>
      <c r="ABV60" s="253"/>
      <c r="ABW60" s="253"/>
      <c r="ABX60" s="253"/>
      <c r="ABY60" s="253"/>
      <c r="ABZ60" s="253"/>
      <c r="ACA60" s="253"/>
      <c r="ACB60" s="253"/>
      <c r="ACC60" s="253"/>
      <c r="ACD60" s="253"/>
      <c r="ACE60" s="253"/>
      <c r="ACF60" s="253"/>
      <c r="ACG60" s="253"/>
      <c r="ACH60" s="253"/>
      <c r="ACI60" s="253"/>
      <c r="ACJ60" s="253"/>
      <c r="ACK60" s="253"/>
      <c r="ACL60" s="253"/>
      <c r="ACM60" s="253"/>
      <c r="ACN60" s="253"/>
      <c r="ACO60" s="253"/>
      <c r="ACP60" s="253"/>
      <c r="ACQ60" s="253"/>
      <c r="ACR60" s="253"/>
      <c r="ACS60" s="253"/>
      <c r="ACT60" s="253"/>
      <c r="ACU60" s="253"/>
      <c r="ACV60" s="253"/>
      <c r="ACW60" s="253"/>
      <c r="ACX60" s="253"/>
      <c r="ACY60" s="253"/>
      <c r="ACZ60" s="253"/>
      <c r="ADA60" s="253"/>
      <c r="ADB60" s="253"/>
      <c r="ADC60" s="253"/>
      <c r="ADD60" s="253"/>
      <c r="ADE60" s="253"/>
      <c r="ADF60" s="253"/>
      <c r="ADG60" s="253"/>
      <c r="ADH60" s="253"/>
      <c r="ADI60" s="253"/>
      <c r="ADJ60" s="253"/>
      <c r="ADK60" s="253"/>
      <c r="ADL60" s="253"/>
      <c r="ADM60" s="253"/>
      <c r="ADN60" s="253"/>
      <c r="ADO60" s="253"/>
      <c r="ADP60" s="253"/>
      <c r="ADQ60" s="253"/>
      <c r="ADR60" s="253"/>
      <c r="ADS60" s="253"/>
      <c r="ADT60" s="253"/>
      <c r="ADU60" s="253"/>
      <c r="ADV60" s="253"/>
      <c r="ADW60" s="253"/>
      <c r="ADX60" s="253"/>
      <c r="ADY60" s="253"/>
      <c r="ADZ60" s="253"/>
      <c r="AEA60" s="253"/>
      <c r="AEB60" s="253"/>
      <c r="AEC60" s="253"/>
      <c r="AED60" s="253"/>
      <c r="AEE60" s="253"/>
      <c r="AEF60" s="253"/>
      <c r="AEG60" s="253"/>
      <c r="AEH60" s="253"/>
      <c r="AEI60" s="253"/>
      <c r="AEJ60" s="253"/>
      <c r="AEK60" s="253"/>
      <c r="AEL60" s="253"/>
      <c r="AEM60" s="253"/>
      <c r="AEN60" s="253"/>
      <c r="AEO60" s="253"/>
      <c r="AEP60" s="253"/>
      <c r="AEQ60" s="253"/>
      <c r="AER60" s="253"/>
      <c r="AES60" s="253"/>
      <c r="AET60" s="253"/>
      <c r="AEU60" s="253"/>
      <c r="AEV60" s="253"/>
      <c r="AEW60" s="253"/>
      <c r="AEX60" s="253"/>
      <c r="AEY60" s="253"/>
      <c r="AEZ60" s="253"/>
      <c r="AFA60" s="253"/>
      <c r="AFB60" s="253"/>
      <c r="AFC60" s="253"/>
      <c r="AFD60" s="253"/>
      <c r="AFE60" s="253"/>
      <c r="AFF60" s="253"/>
      <c r="AFG60" s="253"/>
      <c r="AFH60" s="253"/>
      <c r="AFI60" s="253"/>
      <c r="AFJ60" s="253"/>
      <c r="AFK60" s="253"/>
      <c r="AFL60" s="253"/>
      <c r="AFM60" s="253"/>
      <c r="AFN60" s="253"/>
      <c r="AFO60" s="253"/>
      <c r="AFP60" s="253"/>
      <c r="AFQ60" s="253"/>
      <c r="AFR60" s="253"/>
      <c r="AFS60" s="253"/>
      <c r="AFT60" s="253"/>
      <c r="AFU60" s="253"/>
      <c r="AFV60" s="253"/>
      <c r="AFW60" s="253"/>
      <c r="AFX60" s="253"/>
      <c r="AFY60" s="253"/>
      <c r="AFZ60" s="253"/>
      <c r="AGA60" s="253"/>
      <c r="AGB60" s="253"/>
      <c r="AGC60" s="253"/>
      <c r="AGD60" s="253"/>
      <c r="AGE60" s="253"/>
      <c r="AGF60" s="253"/>
      <c r="AGG60" s="253"/>
      <c r="AGH60" s="253"/>
      <c r="AGI60" s="253"/>
      <c r="AGJ60" s="253"/>
      <c r="AGK60" s="253"/>
      <c r="AGL60" s="253"/>
      <c r="AGM60" s="253"/>
      <c r="AGN60" s="253"/>
      <c r="AGO60" s="253"/>
      <c r="AGP60" s="253"/>
      <c r="AGQ60" s="253"/>
      <c r="AGR60" s="253"/>
      <c r="AGS60" s="253"/>
      <c r="AGT60" s="253"/>
      <c r="AGU60" s="253"/>
      <c r="AGV60" s="253"/>
      <c r="AGW60" s="253"/>
      <c r="AGX60" s="253"/>
      <c r="AGY60" s="253"/>
      <c r="AGZ60" s="253"/>
      <c r="AHA60" s="253"/>
      <c r="AHB60" s="253"/>
      <c r="AHC60" s="253"/>
      <c r="AHD60" s="253"/>
      <c r="AHE60" s="253"/>
      <c r="AHF60" s="253"/>
      <c r="AHG60" s="253"/>
      <c r="AHH60" s="253"/>
      <c r="AHI60" s="253"/>
      <c r="AHJ60" s="253"/>
      <c r="AHK60" s="253"/>
      <c r="AHL60" s="253"/>
      <c r="AHM60" s="253"/>
      <c r="AHN60" s="253"/>
      <c r="AHO60" s="253"/>
      <c r="AHP60" s="253"/>
      <c r="AHQ60" s="253"/>
      <c r="AHR60" s="253"/>
      <c r="AHS60" s="253"/>
      <c r="AHT60" s="253"/>
      <c r="AHU60" s="253"/>
      <c r="AHV60" s="253"/>
      <c r="AHW60" s="253"/>
      <c r="AHX60" s="253"/>
      <c r="AHY60" s="253"/>
      <c r="AHZ60" s="253"/>
      <c r="AIA60" s="253"/>
      <c r="AIB60" s="253"/>
      <c r="AIC60" s="253"/>
      <c r="AID60" s="253"/>
      <c r="AIE60" s="253"/>
      <c r="AIF60" s="253"/>
      <c r="AIG60" s="253"/>
      <c r="AIH60" s="253"/>
      <c r="AII60" s="253"/>
      <c r="AIJ60" s="253"/>
      <c r="AIK60" s="253"/>
      <c r="AIL60" s="253"/>
      <c r="AIM60" s="253"/>
      <c r="AIN60" s="253"/>
      <c r="AIO60" s="253"/>
      <c r="AIP60" s="253"/>
      <c r="AIQ60" s="253"/>
      <c r="AIR60" s="253"/>
      <c r="AIS60" s="253"/>
      <c r="AIT60" s="253"/>
      <c r="AIU60" s="253"/>
      <c r="AIV60" s="253"/>
      <c r="AIW60" s="253"/>
      <c r="AIX60" s="253"/>
      <c r="AIY60" s="253"/>
      <c r="AIZ60" s="253"/>
      <c r="AJA60" s="253"/>
      <c r="AJB60" s="253"/>
      <c r="AJC60" s="253"/>
      <c r="AJD60" s="253"/>
      <c r="AJE60" s="253"/>
      <c r="AJF60" s="253"/>
      <c r="AJG60" s="253"/>
      <c r="AJH60" s="253"/>
      <c r="AJI60" s="253"/>
      <c r="AJJ60" s="253"/>
      <c r="AJK60" s="253"/>
      <c r="AJL60" s="253"/>
      <c r="AJM60" s="253"/>
      <c r="AJN60" s="253"/>
      <c r="AJO60" s="253"/>
      <c r="AJP60" s="253"/>
      <c r="AJQ60" s="253"/>
      <c r="AJR60" s="253"/>
      <c r="AJS60" s="253"/>
      <c r="AJT60" s="253"/>
      <c r="AJU60" s="253"/>
      <c r="AJV60" s="253"/>
      <c r="AJW60" s="253"/>
      <c r="AJX60" s="253"/>
      <c r="AJY60" s="253"/>
      <c r="AJZ60" s="253"/>
      <c r="AKA60" s="253"/>
      <c r="AKB60" s="253"/>
      <c r="AKC60" s="253"/>
      <c r="AKD60" s="253"/>
      <c r="AKE60" s="253"/>
      <c r="AKF60" s="253"/>
      <c r="AKG60" s="253"/>
      <c r="AKH60" s="253"/>
      <c r="AKI60" s="253"/>
      <c r="AKJ60" s="253"/>
      <c r="AKK60" s="253"/>
      <c r="AKL60" s="253"/>
      <c r="AKM60" s="253"/>
      <c r="AKN60" s="253"/>
      <c r="AKO60" s="253"/>
      <c r="AKP60" s="253"/>
      <c r="AKQ60" s="253"/>
      <c r="AKR60" s="253"/>
      <c r="AKS60" s="253"/>
      <c r="AKT60" s="253"/>
      <c r="AKU60" s="253"/>
      <c r="AKV60" s="253"/>
      <c r="AKW60" s="253"/>
      <c r="AKX60" s="253"/>
      <c r="AKY60" s="253"/>
      <c r="AKZ60" s="253"/>
      <c r="ALA60" s="253"/>
      <c r="ALB60" s="253"/>
      <c r="ALC60" s="253"/>
      <c r="ALD60" s="253"/>
      <c r="ALE60" s="253"/>
      <c r="ALF60" s="253"/>
      <c r="ALG60" s="253"/>
      <c r="ALH60" s="253"/>
      <c r="ALI60" s="253"/>
      <c r="ALJ60" s="253"/>
      <c r="ALK60" s="253"/>
      <c r="ALL60" s="253"/>
      <c r="ALM60" s="253"/>
      <c r="ALN60" s="253"/>
      <c r="ALO60" s="253"/>
      <c r="ALP60" s="253"/>
      <c r="ALQ60" s="253"/>
      <c r="ALR60" s="253"/>
      <c r="ALS60" s="253"/>
      <c r="ALT60" s="253"/>
      <c r="ALU60" s="253"/>
      <c r="ALV60" s="253"/>
      <c r="ALW60" s="253"/>
      <c r="ALX60" s="253"/>
      <c r="ALY60" s="253"/>
      <c r="ALZ60" s="253"/>
      <c r="AMA60" s="253"/>
      <c r="AMB60" s="253"/>
      <c r="AMC60" s="253"/>
      <c r="AMD60" s="253"/>
      <c r="AME60" s="253"/>
      <c r="AMF60" s="253"/>
      <c r="AMG60" s="253"/>
      <c r="AMH60" s="253"/>
      <c r="AMI60" s="253"/>
      <c r="AMJ60" s="253"/>
      <c r="AMK60" s="253"/>
      <c r="AML60" s="253"/>
      <c r="AMM60" s="253"/>
      <c r="AMN60" s="253"/>
      <c r="AMO60" s="253"/>
      <c r="AMP60" s="253"/>
    </row>
    <row r="61" spans="1:1030" ht="79.150000000000006" customHeight="1">
      <c r="B61" s="251"/>
      <c r="C61" s="251"/>
      <c r="E61" s="252"/>
      <c r="F61" s="252"/>
    </row>
    <row r="62" spans="1:1030" ht="59.65" customHeight="1">
      <c r="B62" s="251"/>
      <c r="C62" s="251"/>
    </row>
    <row r="63" spans="1:1030" ht="96.65" customHeight="1">
      <c r="B63" s="251"/>
      <c r="C63" s="251"/>
    </row>
    <row r="64" spans="1:1030" ht="246.65" customHeight="1">
      <c r="B64" s="251"/>
      <c r="C64" s="251"/>
    </row>
    <row r="65" spans="2:31" s="200" customFormat="1" ht="96.65" customHeight="1">
      <c r="B65" s="251"/>
      <c r="C65" s="251"/>
      <c r="G65" s="54"/>
      <c r="I65" s="220"/>
      <c r="AE65" s="205"/>
    </row>
    <row r="66" spans="2:31" s="200" customFormat="1" ht="87.75" customHeight="1">
      <c r="B66" s="251"/>
      <c r="C66" s="251"/>
      <c r="G66" s="54"/>
      <c r="I66" s="220"/>
      <c r="AE66" s="205"/>
    </row>
    <row r="67" spans="2:31">
      <c r="B67" s="251"/>
      <c r="C67" s="251"/>
    </row>
    <row r="68" spans="2:31" s="200" customFormat="1" ht="93.65" customHeight="1">
      <c r="B68" s="251"/>
      <c r="C68" s="251"/>
      <c r="G68" s="54"/>
      <c r="I68" s="220"/>
      <c r="AE68" s="205"/>
    </row>
    <row r="69" spans="2:31" s="200" customFormat="1" ht="56.65" customHeight="1">
      <c r="B69" s="251"/>
      <c r="C69" s="251"/>
      <c r="G69" s="54"/>
      <c r="I69" s="220"/>
      <c r="AE69" s="205"/>
    </row>
    <row r="70" spans="2:31" s="200" customFormat="1" ht="56.65" customHeight="1">
      <c r="B70" s="251"/>
      <c r="C70" s="251"/>
      <c r="G70" s="54"/>
      <c r="I70" s="220"/>
      <c r="AE70" s="205"/>
    </row>
    <row r="71" spans="2:31" s="200" customFormat="1" ht="85.15" customHeight="1">
      <c r="B71" s="251"/>
      <c r="C71" s="251"/>
      <c r="G71" s="54"/>
      <c r="I71" s="220"/>
      <c r="AE71" s="205"/>
    </row>
    <row r="72" spans="2:31" s="200" customFormat="1" ht="79.150000000000006" customHeight="1">
      <c r="B72" s="251"/>
      <c r="C72" s="251"/>
      <c r="G72" s="54"/>
      <c r="I72" s="220"/>
      <c r="AE72" s="205"/>
    </row>
    <row r="73" spans="2:31" s="200" customFormat="1" ht="74.650000000000006" customHeight="1">
      <c r="B73" s="251"/>
      <c r="C73" s="251"/>
      <c r="G73" s="54"/>
      <c r="I73" s="220"/>
      <c r="AE73" s="205"/>
    </row>
    <row r="74" spans="2:31" s="200" customFormat="1" ht="70.150000000000006" customHeight="1">
      <c r="B74" s="251"/>
      <c r="C74" s="251"/>
      <c r="G74" s="54"/>
      <c r="I74" s="220"/>
      <c r="AE74" s="205"/>
    </row>
    <row r="75" spans="2:31" s="200" customFormat="1" ht="184.5" customHeight="1">
      <c r="B75" s="251"/>
      <c r="C75" s="251"/>
      <c r="G75" s="54"/>
      <c r="I75" s="220"/>
      <c r="AE75" s="205"/>
    </row>
    <row r="76" spans="2:31" s="200" customFormat="1" ht="90.65" customHeight="1">
      <c r="B76" s="251"/>
      <c r="C76" s="251"/>
      <c r="G76" s="54"/>
      <c r="I76" s="220"/>
      <c r="AE76" s="205"/>
    </row>
    <row r="77" spans="2:31" s="200" customFormat="1" ht="64.150000000000006" customHeight="1">
      <c r="B77" s="251"/>
      <c r="C77" s="251"/>
      <c r="G77" s="54"/>
      <c r="I77" s="220"/>
      <c r="AE77" s="205"/>
    </row>
    <row r="78" spans="2:31" s="200" customFormat="1" ht="64.150000000000006" customHeight="1">
      <c r="B78" s="251"/>
      <c r="C78" s="251"/>
      <c r="G78" s="54"/>
      <c r="I78" s="220"/>
      <c r="AE78" s="205"/>
    </row>
    <row r="79" spans="2:31" s="200" customFormat="1" ht="64.150000000000006" customHeight="1">
      <c r="B79" s="251"/>
      <c r="C79" s="251"/>
      <c r="G79" s="54"/>
      <c r="I79" s="220"/>
      <c r="AE79" s="205"/>
    </row>
    <row r="80" spans="2:31" s="200" customFormat="1" ht="64.150000000000006" customHeight="1">
      <c r="B80" s="251"/>
      <c r="C80" s="251"/>
      <c r="G80" s="54"/>
      <c r="I80" s="220"/>
      <c r="AE80" s="205"/>
    </row>
    <row r="81" spans="2:1030" s="200" customFormat="1" ht="72.650000000000006" customHeight="1">
      <c r="B81" s="251"/>
      <c r="C81" s="251"/>
      <c r="G81" s="54"/>
      <c r="I81" s="220"/>
      <c r="AE81" s="205"/>
    </row>
    <row r="82" spans="2:1030" s="200" customFormat="1" ht="69" customHeight="1">
      <c r="B82" s="251"/>
      <c r="C82" s="251"/>
      <c r="G82" s="54"/>
      <c r="I82" s="220"/>
      <c r="AE82" s="205"/>
    </row>
    <row r="83" spans="2:1030" s="200" customFormat="1" ht="78.650000000000006" customHeight="1">
      <c r="B83" s="251"/>
      <c r="C83" s="251"/>
      <c r="G83" s="54"/>
      <c r="I83" s="220"/>
      <c r="AE83" s="205"/>
    </row>
    <row r="84" spans="2:1030" s="200" customFormat="1" ht="71.650000000000006" customHeight="1">
      <c r="B84" s="251"/>
      <c r="C84" s="251"/>
      <c r="G84" s="54"/>
      <c r="I84" s="220"/>
      <c r="AE84" s="205"/>
    </row>
    <row r="85" spans="2:1030" s="54" customFormat="1" ht="36.65" customHeight="1">
      <c r="B85" s="251"/>
      <c r="C85" s="251"/>
      <c r="D85" s="200"/>
      <c r="E85" s="200"/>
      <c r="F85" s="200"/>
      <c r="H85" s="200"/>
      <c r="I85" s="220"/>
      <c r="J85" s="200"/>
      <c r="K85" s="200"/>
      <c r="L85" s="200"/>
      <c r="M85" s="200"/>
      <c r="N85" s="200"/>
      <c r="O85" s="200"/>
      <c r="P85" s="200"/>
      <c r="Q85" s="200"/>
      <c r="R85" s="200"/>
      <c r="S85" s="200"/>
      <c r="T85" s="200"/>
      <c r="U85" s="200"/>
      <c r="V85" s="200"/>
      <c r="W85" s="200"/>
      <c r="X85" s="200"/>
      <c r="Y85" s="200"/>
      <c r="Z85" s="200"/>
      <c r="AA85" s="200"/>
      <c r="AB85" s="200"/>
      <c r="AC85" s="200"/>
      <c r="AD85" s="200"/>
      <c r="AE85" s="205"/>
      <c r="AF85" s="200"/>
      <c r="AG85" s="200"/>
      <c r="AH85" s="200"/>
      <c r="AI85" s="200"/>
      <c r="AJ85" s="200"/>
      <c r="AK85" s="200"/>
      <c r="AL85" s="200"/>
      <c r="AM85" s="200"/>
      <c r="AN85" s="200"/>
      <c r="AO85" s="200"/>
      <c r="AP85" s="200"/>
      <c r="AQ85" s="200"/>
      <c r="AR85" s="200"/>
      <c r="AS85" s="200"/>
      <c r="AT85" s="200"/>
      <c r="AU85" s="200"/>
      <c r="AV85" s="200"/>
      <c r="AW85" s="200"/>
      <c r="AX85" s="200"/>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200"/>
      <c r="CF85" s="200"/>
      <c r="CG85" s="200"/>
      <c r="CH85" s="200"/>
      <c r="CI85" s="200"/>
      <c r="CJ85" s="200"/>
      <c r="CK85" s="200"/>
      <c r="CL85" s="200"/>
      <c r="CM85" s="200"/>
      <c r="CN85" s="200"/>
      <c r="CO85" s="200"/>
      <c r="CP85" s="200"/>
      <c r="CQ85" s="200"/>
      <c r="CR85" s="200"/>
      <c r="CS85" s="200"/>
      <c r="CT85" s="200"/>
      <c r="CU85" s="200"/>
      <c r="CV85" s="200"/>
      <c r="CW85" s="200"/>
      <c r="CX85" s="200"/>
      <c r="CY85" s="200"/>
      <c r="CZ85" s="200"/>
      <c r="DA85" s="200"/>
      <c r="DB85" s="200"/>
      <c r="DC85" s="200"/>
      <c r="DD85" s="200"/>
      <c r="DE85" s="200"/>
      <c r="DF85" s="200"/>
      <c r="DG85" s="200"/>
      <c r="DH85" s="200"/>
      <c r="DI85" s="200"/>
      <c r="DJ85" s="200"/>
      <c r="DK85" s="200"/>
      <c r="DL85" s="200"/>
      <c r="DM85" s="200"/>
      <c r="DN85" s="200"/>
      <c r="DO85" s="200"/>
      <c r="DP85" s="200"/>
      <c r="DQ85" s="200"/>
      <c r="DR85" s="200"/>
      <c r="DS85" s="200"/>
      <c r="DT85" s="200"/>
      <c r="DU85" s="200"/>
      <c r="DV85" s="200"/>
      <c r="DW85" s="200"/>
      <c r="DX85" s="200"/>
      <c r="DY85" s="200"/>
      <c r="DZ85" s="200"/>
      <c r="EA85" s="200"/>
      <c r="EB85" s="200"/>
      <c r="EC85" s="200"/>
      <c r="ED85" s="200"/>
      <c r="EE85" s="200"/>
      <c r="EF85" s="200"/>
      <c r="EG85" s="200"/>
      <c r="EH85" s="200"/>
      <c r="EI85" s="200"/>
      <c r="EJ85" s="200"/>
      <c r="EK85" s="200"/>
      <c r="EL85" s="200"/>
      <c r="EM85" s="200"/>
      <c r="EN85" s="200"/>
      <c r="EO85" s="200"/>
      <c r="EP85" s="200"/>
      <c r="EQ85" s="200"/>
      <c r="ER85" s="200"/>
      <c r="ES85" s="200"/>
      <c r="ET85" s="200"/>
      <c r="EU85" s="200"/>
      <c r="EV85" s="200"/>
      <c r="EW85" s="200"/>
      <c r="EX85" s="200"/>
      <c r="EY85" s="200"/>
      <c r="EZ85" s="200"/>
      <c r="FA85" s="200"/>
      <c r="FB85" s="200"/>
      <c r="FC85" s="200"/>
      <c r="FD85" s="200"/>
      <c r="FE85" s="200"/>
      <c r="FF85" s="200"/>
      <c r="FG85" s="200"/>
      <c r="FH85" s="200"/>
      <c r="FI85" s="200"/>
      <c r="FJ85" s="200"/>
      <c r="FK85" s="200"/>
      <c r="FL85" s="200"/>
      <c r="FM85" s="200"/>
      <c r="FN85" s="200"/>
      <c r="FO85" s="200"/>
      <c r="FP85" s="200"/>
      <c r="FQ85" s="200"/>
      <c r="FR85" s="200"/>
      <c r="FS85" s="200"/>
      <c r="FT85" s="200"/>
      <c r="FU85" s="200"/>
      <c r="FV85" s="200"/>
      <c r="FW85" s="200"/>
      <c r="FX85" s="200"/>
      <c r="FY85" s="200"/>
      <c r="FZ85" s="200"/>
      <c r="GA85" s="200"/>
      <c r="GB85" s="200"/>
      <c r="GC85" s="200"/>
      <c r="GD85" s="200"/>
      <c r="GE85" s="200"/>
      <c r="GF85" s="200"/>
      <c r="GG85" s="200"/>
      <c r="GH85" s="200"/>
      <c r="GI85" s="200"/>
      <c r="GJ85" s="200"/>
      <c r="GK85" s="200"/>
      <c r="GL85" s="200"/>
      <c r="GM85" s="200"/>
      <c r="GN85" s="200"/>
      <c r="GO85" s="200"/>
      <c r="GP85" s="200"/>
      <c r="GQ85" s="200"/>
      <c r="GR85" s="200"/>
      <c r="GS85" s="200"/>
      <c r="GT85" s="200"/>
      <c r="GU85" s="200"/>
      <c r="GV85" s="200"/>
      <c r="GW85" s="200"/>
      <c r="GX85" s="200"/>
      <c r="GY85" s="200"/>
      <c r="GZ85" s="200"/>
      <c r="HA85" s="200"/>
      <c r="HB85" s="200"/>
      <c r="HC85" s="200"/>
      <c r="HD85" s="200"/>
      <c r="HE85" s="200"/>
      <c r="HF85" s="200"/>
      <c r="HG85" s="200"/>
      <c r="HH85" s="200"/>
      <c r="HI85" s="200"/>
      <c r="HJ85" s="200"/>
      <c r="HK85" s="200"/>
      <c r="HL85" s="200"/>
      <c r="HM85" s="200"/>
      <c r="HN85" s="200"/>
      <c r="HO85" s="200"/>
      <c r="HP85" s="200"/>
      <c r="HQ85" s="200"/>
      <c r="HR85" s="200"/>
      <c r="HS85" s="200"/>
      <c r="HT85" s="200"/>
      <c r="HU85" s="200"/>
      <c r="HV85" s="200"/>
      <c r="HW85" s="200"/>
      <c r="HX85" s="200"/>
      <c r="HY85" s="200"/>
      <c r="HZ85" s="200"/>
      <c r="IA85" s="200"/>
      <c r="IB85" s="200"/>
      <c r="IC85" s="200"/>
      <c r="ID85" s="200"/>
      <c r="IE85" s="200"/>
      <c r="IF85" s="200"/>
      <c r="IG85" s="200"/>
      <c r="IH85" s="200"/>
      <c r="II85" s="200"/>
      <c r="IJ85" s="200"/>
      <c r="IK85" s="200"/>
      <c r="IL85" s="200"/>
      <c r="IM85" s="200"/>
      <c r="IN85" s="200"/>
      <c r="IO85" s="200"/>
      <c r="IP85" s="200"/>
      <c r="IQ85" s="200"/>
      <c r="IR85" s="200"/>
      <c r="IS85" s="200"/>
      <c r="IT85" s="200"/>
      <c r="IU85" s="200"/>
      <c r="IV85" s="200"/>
      <c r="IW85" s="200"/>
      <c r="IX85" s="200"/>
      <c r="IY85" s="200"/>
      <c r="IZ85" s="200"/>
      <c r="JA85" s="200"/>
      <c r="JB85" s="200"/>
      <c r="JC85" s="200"/>
      <c r="JD85" s="200"/>
      <c r="JE85" s="200"/>
      <c r="JF85" s="200"/>
      <c r="JG85" s="200"/>
      <c r="JH85" s="200"/>
      <c r="JI85" s="200"/>
      <c r="JJ85" s="200"/>
      <c r="JK85" s="200"/>
      <c r="JL85" s="200"/>
      <c r="JM85" s="200"/>
      <c r="JN85" s="200"/>
      <c r="JO85" s="200"/>
      <c r="JP85" s="200"/>
      <c r="JQ85" s="200"/>
      <c r="JR85" s="200"/>
      <c r="JS85" s="200"/>
      <c r="JT85" s="200"/>
      <c r="JU85" s="200"/>
      <c r="JV85" s="200"/>
      <c r="JW85" s="200"/>
      <c r="JX85" s="200"/>
      <c r="JY85" s="200"/>
      <c r="JZ85" s="200"/>
      <c r="KA85" s="200"/>
      <c r="KB85" s="200"/>
      <c r="KC85" s="200"/>
      <c r="KD85" s="200"/>
      <c r="KE85" s="200"/>
      <c r="KF85" s="200"/>
      <c r="KG85" s="200"/>
      <c r="KH85" s="200"/>
      <c r="KI85" s="200"/>
      <c r="KJ85" s="200"/>
      <c r="KK85" s="200"/>
      <c r="KL85" s="200"/>
      <c r="KM85" s="200"/>
      <c r="KN85" s="200"/>
      <c r="KO85" s="200"/>
      <c r="KP85" s="200"/>
      <c r="KQ85" s="200"/>
      <c r="KR85" s="200"/>
      <c r="KS85" s="200"/>
      <c r="KT85" s="200"/>
      <c r="KU85" s="200"/>
      <c r="KV85" s="200"/>
      <c r="KW85" s="200"/>
      <c r="KX85" s="200"/>
      <c r="KY85" s="200"/>
      <c r="KZ85" s="200"/>
      <c r="LA85" s="200"/>
      <c r="LB85" s="200"/>
      <c r="LC85" s="200"/>
      <c r="LD85" s="200"/>
      <c r="LE85" s="200"/>
      <c r="LF85" s="200"/>
      <c r="LG85" s="200"/>
      <c r="LH85" s="200"/>
      <c r="LI85" s="200"/>
      <c r="LJ85" s="200"/>
      <c r="LK85" s="200"/>
      <c r="LL85" s="200"/>
      <c r="LM85" s="200"/>
      <c r="LN85" s="200"/>
      <c r="LO85" s="200"/>
      <c r="LP85" s="200"/>
      <c r="LQ85" s="200"/>
      <c r="LR85" s="200"/>
      <c r="LS85" s="200"/>
      <c r="LT85" s="200"/>
      <c r="LU85" s="200"/>
      <c r="LV85" s="200"/>
      <c r="LW85" s="200"/>
      <c r="LX85" s="200"/>
      <c r="LY85" s="200"/>
      <c r="LZ85" s="200"/>
      <c r="MA85" s="200"/>
      <c r="MB85" s="200"/>
      <c r="MC85" s="200"/>
      <c r="MD85" s="200"/>
      <c r="ME85" s="200"/>
      <c r="MF85" s="200"/>
      <c r="MG85" s="200"/>
      <c r="MH85" s="200"/>
      <c r="MI85" s="200"/>
      <c r="MJ85" s="200"/>
      <c r="MK85" s="200"/>
      <c r="ML85" s="200"/>
      <c r="MM85" s="200"/>
      <c r="MN85" s="200"/>
      <c r="MO85" s="200"/>
      <c r="MP85" s="200"/>
      <c r="MQ85" s="200"/>
      <c r="MR85" s="200"/>
      <c r="MS85" s="200"/>
      <c r="MT85" s="200"/>
      <c r="MU85" s="200"/>
      <c r="MV85" s="200"/>
      <c r="MW85" s="200"/>
      <c r="MX85" s="200"/>
      <c r="MY85" s="200"/>
      <c r="MZ85" s="200"/>
      <c r="NA85" s="200"/>
      <c r="NB85" s="200"/>
      <c r="NC85" s="200"/>
      <c r="ND85" s="200"/>
      <c r="NE85" s="200"/>
      <c r="NF85" s="200"/>
      <c r="NG85" s="200"/>
      <c r="NH85" s="200"/>
      <c r="NI85" s="200"/>
      <c r="NJ85" s="200"/>
      <c r="NK85" s="200"/>
      <c r="NL85" s="200"/>
      <c r="NM85" s="200"/>
      <c r="NN85" s="200"/>
      <c r="NO85" s="200"/>
      <c r="NP85" s="200"/>
      <c r="NQ85" s="200"/>
      <c r="NR85" s="200"/>
      <c r="NS85" s="200"/>
      <c r="NT85" s="200"/>
      <c r="NU85" s="200"/>
      <c r="NV85" s="200"/>
      <c r="NW85" s="200"/>
      <c r="NX85" s="200"/>
      <c r="NY85" s="200"/>
      <c r="NZ85" s="200"/>
      <c r="OA85" s="200"/>
      <c r="OB85" s="200"/>
      <c r="OC85" s="200"/>
      <c r="OD85" s="200"/>
      <c r="OE85" s="200"/>
      <c r="OF85" s="200"/>
      <c r="OG85" s="200"/>
      <c r="OH85" s="200"/>
      <c r="OI85" s="200"/>
      <c r="OJ85" s="200"/>
      <c r="OK85" s="200"/>
      <c r="OL85" s="200"/>
      <c r="OM85" s="200"/>
      <c r="ON85" s="200"/>
      <c r="OO85" s="200"/>
      <c r="OP85" s="200"/>
      <c r="OQ85" s="200"/>
      <c r="OR85" s="200"/>
      <c r="OS85" s="200"/>
      <c r="OT85" s="200"/>
      <c r="OU85" s="200"/>
      <c r="OV85" s="200"/>
      <c r="OW85" s="200"/>
      <c r="OX85" s="200"/>
      <c r="OY85" s="200"/>
      <c r="OZ85" s="200"/>
      <c r="PA85" s="200"/>
      <c r="PB85" s="200"/>
      <c r="PC85" s="200"/>
      <c r="PD85" s="200"/>
      <c r="PE85" s="200"/>
      <c r="PF85" s="200"/>
      <c r="PG85" s="200"/>
      <c r="PH85" s="200"/>
      <c r="PI85" s="200"/>
      <c r="PJ85" s="200"/>
      <c r="PK85" s="200"/>
      <c r="PL85" s="200"/>
      <c r="PM85" s="200"/>
      <c r="PN85" s="200"/>
      <c r="PO85" s="200"/>
      <c r="PP85" s="200"/>
      <c r="PQ85" s="200"/>
      <c r="PR85" s="200"/>
      <c r="PS85" s="200"/>
      <c r="PT85" s="200"/>
      <c r="PU85" s="200"/>
      <c r="PV85" s="200"/>
      <c r="PW85" s="200"/>
      <c r="PX85" s="200"/>
      <c r="PY85" s="200"/>
      <c r="PZ85" s="200"/>
      <c r="QA85" s="200"/>
      <c r="QB85" s="200"/>
      <c r="QC85" s="200"/>
      <c r="QD85" s="200"/>
      <c r="QE85" s="200"/>
      <c r="QF85" s="200"/>
      <c r="QG85" s="200"/>
      <c r="QH85" s="200"/>
      <c r="QI85" s="200"/>
      <c r="QJ85" s="200"/>
      <c r="QK85" s="200"/>
      <c r="QL85" s="200"/>
      <c r="QM85" s="200"/>
      <c r="QN85" s="200"/>
      <c r="QO85" s="200"/>
      <c r="QP85" s="200"/>
      <c r="QQ85" s="200"/>
      <c r="QR85" s="200"/>
      <c r="QS85" s="200"/>
      <c r="QT85" s="200"/>
      <c r="QU85" s="200"/>
      <c r="QV85" s="200"/>
      <c r="QW85" s="200"/>
      <c r="QX85" s="200"/>
      <c r="QY85" s="200"/>
      <c r="QZ85" s="200"/>
      <c r="RA85" s="200"/>
      <c r="RB85" s="200"/>
      <c r="RC85" s="200"/>
      <c r="RD85" s="200"/>
      <c r="RE85" s="200"/>
      <c r="RF85" s="200"/>
      <c r="RG85" s="200"/>
      <c r="RH85" s="200"/>
      <c r="RI85" s="200"/>
      <c r="RJ85" s="200"/>
      <c r="RK85" s="200"/>
      <c r="RL85" s="200"/>
      <c r="RM85" s="200"/>
      <c r="RN85" s="200"/>
      <c r="RO85" s="200"/>
      <c r="RP85" s="200"/>
      <c r="RQ85" s="200"/>
      <c r="RR85" s="200"/>
      <c r="RS85" s="200"/>
      <c r="RT85" s="200"/>
      <c r="RU85" s="200"/>
      <c r="RV85" s="200"/>
      <c r="RW85" s="200"/>
      <c r="RX85" s="200"/>
      <c r="RY85" s="200"/>
      <c r="RZ85" s="200"/>
      <c r="SA85" s="200"/>
      <c r="SB85" s="200"/>
      <c r="SC85" s="200"/>
      <c r="SD85" s="200"/>
      <c r="SE85" s="200"/>
      <c r="SF85" s="200"/>
      <c r="SG85" s="200"/>
      <c r="SH85" s="200"/>
      <c r="SI85" s="200"/>
      <c r="SJ85" s="200"/>
      <c r="SK85" s="200"/>
      <c r="SL85" s="200"/>
      <c r="SM85" s="200"/>
      <c r="SN85" s="200"/>
      <c r="SO85" s="200"/>
      <c r="SP85" s="200"/>
      <c r="SQ85" s="200"/>
      <c r="SR85" s="200"/>
      <c r="SS85" s="200"/>
      <c r="ST85" s="200"/>
      <c r="SU85" s="200"/>
      <c r="SV85" s="200"/>
      <c r="SW85" s="200"/>
      <c r="SX85" s="200"/>
      <c r="SY85" s="200"/>
      <c r="SZ85" s="200"/>
      <c r="TA85" s="200"/>
      <c r="TB85" s="200"/>
      <c r="TC85" s="200"/>
      <c r="TD85" s="200"/>
      <c r="TE85" s="200"/>
      <c r="TF85" s="200"/>
      <c r="TG85" s="200"/>
      <c r="TH85" s="200"/>
      <c r="TI85" s="200"/>
      <c r="TJ85" s="200"/>
      <c r="TK85" s="200"/>
      <c r="TL85" s="200"/>
      <c r="TM85" s="200"/>
      <c r="TN85" s="200"/>
      <c r="TO85" s="200"/>
      <c r="TP85" s="200"/>
      <c r="TQ85" s="200"/>
      <c r="TR85" s="200"/>
      <c r="TS85" s="200"/>
      <c r="TT85" s="200"/>
      <c r="TU85" s="200"/>
      <c r="TV85" s="200"/>
      <c r="TW85" s="200"/>
      <c r="TX85" s="200"/>
      <c r="TY85" s="200"/>
      <c r="TZ85" s="200"/>
      <c r="UA85" s="200"/>
      <c r="UB85" s="200"/>
      <c r="UC85" s="200"/>
      <c r="UD85" s="200"/>
      <c r="UE85" s="200"/>
      <c r="UF85" s="200"/>
      <c r="UG85" s="200"/>
      <c r="UH85" s="200"/>
      <c r="UI85" s="200"/>
      <c r="UJ85" s="200"/>
      <c r="UK85" s="200"/>
      <c r="UL85" s="200"/>
      <c r="UM85" s="200"/>
      <c r="UN85" s="200"/>
      <c r="UO85" s="200"/>
      <c r="UP85" s="200"/>
      <c r="UQ85" s="200"/>
      <c r="UR85" s="200"/>
      <c r="US85" s="200"/>
      <c r="UT85" s="200"/>
      <c r="UU85" s="200"/>
      <c r="UV85" s="200"/>
      <c r="UW85" s="200"/>
      <c r="UX85" s="200"/>
      <c r="UY85" s="200"/>
      <c r="UZ85" s="200"/>
      <c r="VA85" s="200"/>
      <c r="VB85" s="200"/>
      <c r="VC85" s="200"/>
      <c r="VD85" s="200"/>
      <c r="VE85" s="200"/>
      <c r="VF85" s="200"/>
      <c r="VG85" s="200"/>
      <c r="VH85" s="200"/>
      <c r="VI85" s="200"/>
      <c r="VJ85" s="200"/>
      <c r="VK85" s="200"/>
      <c r="VL85" s="200"/>
      <c r="VM85" s="200"/>
      <c r="VN85" s="200"/>
      <c r="VO85" s="200"/>
      <c r="VP85" s="200"/>
      <c r="VQ85" s="200"/>
      <c r="VR85" s="200"/>
      <c r="VS85" s="200"/>
      <c r="VT85" s="200"/>
      <c r="VU85" s="200"/>
      <c r="VV85" s="200"/>
      <c r="VW85" s="200"/>
      <c r="VX85" s="200"/>
      <c r="VY85" s="200"/>
      <c r="VZ85" s="200"/>
      <c r="WA85" s="200"/>
      <c r="WB85" s="200"/>
      <c r="WC85" s="200"/>
      <c r="WD85" s="200"/>
      <c r="WE85" s="200"/>
      <c r="WF85" s="200"/>
      <c r="WG85" s="200"/>
      <c r="WH85" s="200"/>
      <c r="WI85" s="200"/>
      <c r="WJ85" s="200"/>
      <c r="WK85" s="200"/>
      <c r="WL85" s="200"/>
      <c r="WM85" s="200"/>
      <c r="WN85" s="200"/>
      <c r="WO85" s="200"/>
      <c r="WP85" s="200"/>
      <c r="WQ85" s="200"/>
      <c r="WR85" s="200"/>
      <c r="WS85" s="200"/>
      <c r="WT85" s="200"/>
      <c r="WU85" s="200"/>
      <c r="WV85" s="200"/>
      <c r="WW85" s="200"/>
      <c r="WX85" s="200"/>
      <c r="WY85" s="200"/>
      <c r="WZ85" s="200"/>
      <c r="XA85" s="200"/>
      <c r="XB85" s="200"/>
      <c r="XC85" s="200"/>
      <c r="XD85" s="200"/>
      <c r="XE85" s="200"/>
      <c r="XF85" s="200"/>
      <c r="XG85" s="200"/>
      <c r="XH85" s="200"/>
      <c r="XI85" s="200"/>
      <c r="XJ85" s="200"/>
      <c r="XK85" s="200"/>
      <c r="XL85" s="200"/>
      <c r="XM85" s="200"/>
      <c r="XN85" s="200"/>
      <c r="XO85" s="200"/>
      <c r="XP85" s="200"/>
      <c r="XQ85" s="200"/>
      <c r="XR85" s="200"/>
      <c r="XS85" s="200"/>
      <c r="XT85" s="200"/>
      <c r="XU85" s="200"/>
      <c r="XV85" s="200"/>
      <c r="XW85" s="200"/>
      <c r="XX85" s="200"/>
      <c r="XY85" s="200"/>
      <c r="XZ85" s="200"/>
      <c r="YA85" s="200"/>
      <c r="YB85" s="200"/>
      <c r="YC85" s="200"/>
      <c r="YD85" s="200"/>
      <c r="YE85" s="200"/>
      <c r="YF85" s="200"/>
      <c r="YG85" s="200"/>
      <c r="YH85" s="200"/>
      <c r="YI85" s="200"/>
      <c r="YJ85" s="200"/>
      <c r="YK85" s="200"/>
      <c r="YL85" s="200"/>
      <c r="YM85" s="200"/>
      <c r="YN85" s="200"/>
      <c r="YO85" s="200"/>
      <c r="YP85" s="200"/>
      <c r="YQ85" s="200"/>
      <c r="YR85" s="200"/>
      <c r="YS85" s="200"/>
      <c r="YT85" s="200"/>
      <c r="YU85" s="200"/>
      <c r="YV85" s="200"/>
      <c r="YW85" s="200"/>
      <c r="YX85" s="200"/>
      <c r="YY85" s="200"/>
      <c r="YZ85" s="200"/>
      <c r="ZA85" s="200"/>
      <c r="ZB85" s="200"/>
      <c r="ZC85" s="200"/>
      <c r="ZD85" s="200"/>
      <c r="ZE85" s="200"/>
      <c r="ZF85" s="200"/>
      <c r="ZG85" s="200"/>
      <c r="ZH85" s="200"/>
      <c r="ZI85" s="200"/>
      <c r="ZJ85" s="200"/>
      <c r="ZK85" s="200"/>
      <c r="ZL85" s="200"/>
      <c r="ZM85" s="200"/>
      <c r="ZN85" s="200"/>
      <c r="ZO85" s="200"/>
      <c r="ZP85" s="200"/>
      <c r="ZQ85" s="200"/>
      <c r="ZR85" s="200"/>
      <c r="ZS85" s="200"/>
      <c r="ZT85" s="200"/>
      <c r="ZU85" s="200"/>
      <c r="ZV85" s="200"/>
      <c r="ZW85" s="200"/>
      <c r="ZX85" s="200"/>
      <c r="ZY85" s="200"/>
      <c r="ZZ85" s="200"/>
      <c r="AAA85" s="200"/>
      <c r="AAB85" s="200"/>
      <c r="AAC85" s="200"/>
      <c r="AAD85" s="200"/>
      <c r="AAE85" s="200"/>
      <c r="AAF85" s="200"/>
      <c r="AAG85" s="200"/>
      <c r="AAH85" s="200"/>
      <c r="AAI85" s="200"/>
      <c r="AAJ85" s="200"/>
      <c r="AAK85" s="200"/>
      <c r="AAL85" s="200"/>
      <c r="AAM85" s="200"/>
      <c r="AAN85" s="200"/>
      <c r="AAO85" s="200"/>
      <c r="AAP85" s="200"/>
      <c r="AAQ85" s="200"/>
      <c r="AAR85" s="200"/>
      <c r="AAS85" s="200"/>
      <c r="AAT85" s="200"/>
      <c r="AAU85" s="200"/>
      <c r="AAV85" s="200"/>
      <c r="AAW85" s="200"/>
      <c r="AAX85" s="200"/>
      <c r="AAY85" s="200"/>
      <c r="AAZ85" s="200"/>
      <c r="ABA85" s="200"/>
      <c r="ABB85" s="200"/>
      <c r="ABC85" s="200"/>
      <c r="ABD85" s="200"/>
      <c r="ABE85" s="200"/>
      <c r="ABF85" s="200"/>
      <c r="ABG85" s="200"/>
      <c r="ABH85" s="200"/>
      <c r="ABI85" s="200"/>
      <c r="ABJ85" s="200"/>
      <c r="ABK85" s="200"/>
      <c r="ABL85" s="200"/>
      <c r="ABM85" s="200"/>
      <c r="ABN85" s="200"/>
      <c r="ABO85" s="200"/>
      <c r="ABP85" s="200"/>
      <c r="ABQ85" s="200"/>
      <c r="ABR85" s="200"/>
      <c r="ABS85" s="200"/>
      <c r="ABT85" s="200"/>
      <c r="ABU85" s="200"/>
      <c r="ABV85" s="200"/>
      <c r="ABW85" s="200"/>
      <c r="ABX85" s="200"/>
      <c r="ABY85" s="200"/>
      <c r="ABZ85" s="200"/>
      <c r="ACA85" s="200"/>
      <c r="ACB85" s="200"/>
      <c r="ACC85" s="200"/>
      <c r="ACD85" s="200"/>
      <c r="ACE85" s="200"/>
      <c r="ACF85" s="200"/>
      <c r="ACG85" s="200"/>
      <c r="ACH85" s="200"/>
      <c r="ACI85" s="200"/>
      <c r="ACJ85" s="200"/>
      <c r="ACK85" s="200"/>
      <c r="ACL85" s="200"/>
      <c r="ACM85" s="200"/>
      <c r="ACN85" s="200"/>
      <c r="ACO85" s="200"/>
      <c r="ACP85" s="200"/>
      <c r="ACQ85" s="200"/>
      <c r="ACR85" s="200"/>
      <c r="ACS85" s="200"/>
      <c r="ACT85" s="200"/>
      <c r="ACU85" s="200"/>
      <c r="ACV85" s="200"/>
      <c r="ACW85" s="200"/>
      <c r="ACX85" s="200"/>
      <c r="ACY85" s="200"/>
      <c r="ACZ85" s="200"/>
      <c r="ADA85" s="200"/>
      <c r="ADB85" s="200"/>
      <c r="ADC85" s="200"/>
      <c r="ADD85" s="200"/>
      <c r="ADE85" s="200"/>
      <c r="ADF85" s="200"/>
      <c r="ADG85" s="200"/>
      <c r="ADH85" s="200"/>
      <c r="ADI85" s="200"/>
      <c r="ADJ85" s="200"/>
      <c r="ADK85" s="200"/>
      <c r="ADL85" s="200"/>
      <c r="ADM85" s="200"/>
      <c r="ADN85" s="200"/>
      <c r="ADO85" s="200"/>
      <c r="ADP85" s="200"/>
      <c r="ADQ85" s="200"/>
      <c r="ADR85" s="200"/>
      <c r="ADS85" s="200"/>
      <c r="ADT85" s="200"/>
      <c r="ADU85" s="200"/>
      <c r="ADV85" s="200"/>
      <c r="ADW85" s="200"/>
      <c r="ADX85" s="200"/>
      <c r="ADY85" s="200"/>
      <c r="ADZ85" s="200"/>
      <c r="AEA85" s="200"/>
      <c r="AEB85" s="200"/>
      <c r="AEC85" s="200"/>
      <c r="AED85" s="200"/>
      <c r="AEE85" s="200"/>
      <c r="AEF85" s="200"/>
      <c r="AEG85" s="200"/>
      <c r="AEH85" s="200"/>
      <c r="AEI85" s="200"/>
      <c r="AEJ85" s="200"/>
      <c r="AEK85" s="200"/>
      <c r="AEL85" s="200"/>
      <c r="AEM85" s="200"/>
      <c r="AEN85" s="200"/>
      <c r="AEO85" s="200"/>
      <c r="AEP85" s="200"/>
      <c r="AEQ85" s="200"/>
      <c r="AER85" s="200"/>
      <c r="AES85" s="200"/>
      <c r="AET85" s="200"/>
      <c r="AEU85" s="200"/>
      <c r="AEV85" s="200"/>
      <c r="AEW85" s="200"/>
      <c r="AEX85" s="200"/>
      <c r="AEY85" s="200"/>
      <c r="AEZ85" s="200"/>
      <c r="AFA85" s="200"/>
      <c r="AFB85" s="200"/>
      <c r="AFC85" s="200"/>
      <c r="AFD85" s="200"/>
      <c r="AFE85" s="200"/>
      <c r="AFF85" s="200"/>
      <c r="AFG85" s="200"/>
      <c r="AFH85" s="200"/>
      <c r="AFI85" s="200"/>
      <c r="AFJ85" s="200"/>
      <c r="AFK85" s="200"/>
      <c r="AFL85" s="200"/>
      <c r="AFM85" s="200"/>
      <c r="AFN85" s="200"/>
      <c r="AFO85" s="200"/>
      <c r="AFP85" s="200"/>
      <c r="AFQ85" s="200"/>
      <c r="AFR85" s="200"/>
      <c r="AFS85" s="200"/>
      <c r="AFT85" s="200"/>
      <c r="AFU85" s="200"/>
      <c r="AFV85" s="200"/>
      <c r="AFW85" s="200"/>
      <c r="AFX85" s="200"/>
      <c r="AFY85" s="200"/>
      <c r="AFZ85" s="200"/>
      <c r="AGA85" s="200"/>
      <c r="AGB85" s="200"/>
      <c r="AGC85" s="200"/>
      <c r="AGD85" s="200"/>
      <c r="AGE85" s="200"/>
      <c r="AGF85" s="200"/>
      <c r="AGG85" s="200"/>
      <c r="AGH85" s="200"/>
      <c r="AGI85" s="200"/>
      <c r="AGJ85" s="200"/>
      <c r="AGK85" s="200"/>
      <c r="AGL85" s="200"/>
      <c r="AGM85" s="200"/>
      <c r="AGN85" s="200"/>
      <c r="AGO85" s="200"/>
      <c r="AGP85" s="200"/>
      <c r="AGQ85" s="200"/>
      <c r="AGR85" s="200"/>
      <c r="AGS85" s="200"/>
      <c r="AGT85" s="200"/>
      <c r="AGU85" s="200"/>
      <c r="AGV85" s="200"/>
      <c r="AGW85" s="200"/>
      <c r="AGX85" s="200"/>
      <c r="AGY85" s="200"/>
      <c r="AGZ85" s="200"/>
      <c r="AHA85" s="200"/>
      <c r="AHB85" s="200"/>
      <c r="AHC85" s="200"/>
      <c r="AHD85" s="200"/>
      <c r="AHE85" s="200"/>
      <c r="AHF85" s="200"/>
      <c r="AHG85" s="200"/>
      <c r="AHH85" s="200"/>
      <c r="AHI85" s="200"/>
      <c r="AHJ85" s="200"/>
      <c r="AHK85" s="200"/>
      <c r="AHL85" s="200"/>
      <c r="AHM85" s="200"/>
      <c r="AHN85" s="200"/>
      <c r="AHO85" s="200"/>
      <c r="AHP85" s="200"/>
      <c r="AHQ85" s="200"/>
      <c r="AHR85" s="200"/>
      <c r="AHS85" s="200"/>
      <c r="AHT85" s="200"/>
      <c r="AHU85" s="200"/>
      <c r="AHV85" s="200"/>
      <c r="AHW85" s="200"/>
      <c r="AHX85" s="200"/>
      <c r="AHY85" s="200"/>
      <c r="AHZ85" s="200"/>
      <c r="AIA85" s="200"/>
      <c r="AIB85" s="200"/>
      <c r="AIC85" s="200"/>
      <c r="AID85" s="200"/>
      <c r="AIE85" s="200"/>
      <c r="AIF85" s="200"/>
      <c r="AIG85" s="200"/>
      <c r="AIH85" s="200"/>
      <c r="AII85" s="200"/>
      <c r="AIJ85" s="200"/>
      <c r="AIK85" s="200"/>
      <c r="AIL85" s="200"/>
      <c r="AIM85" s="200"/>
      <c r="AIN85" s="200"/>
      <c r="AIO85" s="200"/>
      <c r="AIP85" s="200"/>
      <c r="AIQ85" s="200"/>
      <c r="AIR85" s="200"/>
      <c r="AIS85" s="200"/>
      <c r="AIT85" s="200"/>
      <c r="AIU85" s="200"/>
      <c r="AIV85" s="200"/>
      <c r="AIW85" s="200"/>
      <c r="AIX85" s="200"/>
      <c r="AIY85" s="200"/>
      <c r="AIZ85" s="200"/>
      <c r="AJA85" s="200"/>
      <c r="AJB85" s="200"/>
      <c r="AJC85" s="200"/>
      <c r="AJD85" s="200"/>
      <c r="AJE85" s="200"/>
      <c r="AJF85" s="200"/>
      <c r="AJG85" s="200"/>
      <c r="AJH85" s="200"/>
      <c r="AJI85" s="200"/>
      <c r="AJJ85" s="200"/>
      <c r="AJK85" s="200"/>
      <c r="AJL85" s="200"/>
      <c r="AJM85" s="200"/>
      <c r="AJN85" s="200"/>
      <c r="AJO85" s="200"/>
      <c r="AJP85" s="200"/>
      <c r="AJQ85" s="200"/>
      <c r="AJR85" s="200"/>
      <c r="AJS85" s="200"/>
      <c r="AJT85" s="200"/>
      <c r="AJU85" s="200"/>
      <c r="AJV85" s="200"/>
      <c r="AJW85" s="200"/>
      <c r="AJX85" s="200"/>
      <c r="AJY85" s="200"/>
      <c r="AJZ85" s="200"/>
      <c r="AKA85" s="200"/>
      <c r="AKB85" s="200"/>
      <c r="AKC85" s="200"/>
      <c r="AKD85" s="200"/>
      <c r="AKE85" s="200"/>
      <c r="AKF85" s="200"/>
      <c r="AKG85" s="200"/>
      <c r="AKH85" s="200"/>
      <c r="AKI85" s="200"/>
      <c r="AKJ85" s="200"/>
      <c r="AKK85" s="200"/>
      <c r="AKL85" s="200"/>
      <c r="AKM85" s="200"/>
      <c r="AKN85" s="200"/>
      <c r="AKO85" s="200"/>
      <c r="AKP85" s="200"/>
      <c r="AKQ85" s="200"/>
      <c r="AKR85" s="200"/>
      <c r="AKS85" s="200"/>
      <c r="AKT85" s="200"/>
      <c r="AKU85" s="200"/>
      <c r="AKV85" s="200"/>
      <c r="AKW85" s="200"/>
      <c r="AKX85" s="200"/>
      <c r="AKY85" s="200"/>
      <c r="AKZ85" s="200"/>
      <c r="ALA85" s="200"/>
      <c r="ALB85" s="200"/>
      <c r="ALC85" s="200"/>
      <c r="ALD85" s="200"/>
      <c r="ALE85" s="200"/>
      <c r="ALF85" s="200"/>
      <c r="ALG85" s="200"/>
      <c r="ALH85" s="200"/>
      <c r="ALI85" s="200"/>
      <c r="ALJ85" s="200"/>
      <c r="ALK85" s="200"/>
      <c r="ALL85" s="200"/>
      <c r="ALM85" s="200"/>
      <c r="ALN85" s="200"/>
      <c r="ALO85" s="200"/>
      <c r="ALP85" s="200"/>
      <c r="ALQ85" s="200"/>
      <c r="ALR85" s="200"/>
      <c r="ALS85" s="200"/>
      <c r="ALT85" s="200"/>
      <c r="ALU85" s="200"/>
      <c r="ALV85" s="200"/>
      <c r="ALW85" s="200"/>
      <c r="ALX85" s="200"/>
      <c r="ALY85" s="200"/>
      <c r="ALZ85" s="200"/>
      <c r="AMA85" s="200"/>
      <c r="AMB85" s="200"/>
      <c r="AMC85" s="200"/>
      <c r="AMD85" s="200"/>
      <c r="AME85" s="200"/>
      <c r="AMF85" s="200"/>
      <c r="AMG85" s="200"/>
      <c r="AMH85" s="200"/>
      <c r="AMI85" s="200"/>
      <c r="AMJ85" s="200"/>
      <c r="AMK85" s="200"/>
      <c r="AML85" s="200"/>
      <c r="AMM85" s="200"/>
      <c r="AMN85" s="200"/>
      <c r="AMO85" s="200"/>
      <c r="AMP85" s="200"/>
    </row>
    <row r="86" spans="2:1030" s="54" customFormat="1" ht="36.65" customHeight="1">
      <c r="B86" s="251"/>
      <c r="C86" s="251"/>
      <c r="D86" s="200"/>
      <c r="E86" s="200"/>
      <c r="F86" s="200"/>
      <c r="H86" s="200"/>
      <c r="I86" s="220"/>
      <c r="J86" s="200"/>
      <c r="K86" s="200"/>
      <c r="L86" s="200"/>
      <c r="M86" s="200"/>
      <c r="N86" s="200"/>
      <c r="O86" s="200"/>
      <c r="P86" s="200"/>
      <c r="Q86" s="200"/>
      <c r="R86" s="200"/>
      <c r="S86" s="200"/>
      <c r="T86" s="200"/>
      <c r="U86" s="200"/>
      <c r="V86" s="200"/>
      <c r="W86" s="200"/>
      <c r="X86" s="200"/>
      <c r="Y86" s="200"/>
      <c r="Z86" s="200"/>
      <c r="AA86" s="200"/>
      <c r="AB86" s="200"/>
      <c r="AC86" s="200"/>
      <c r="AD86" s="200"/>
      <c r="AE86" s="205"/>
      <c r="AF86" s="200"/>
      <c r="AG86" s="200"/>
      <c r="AH86" s="200"/>
      <c r="AI86" s="200"/>
      <c r="AJ86" s="200"/>
      <c r="AK86" s="200"/>
      <c r="AL86" s="200"/>
      <c r="AM86" s="200"/>
      <c r="AN86" s="200"/>
      <c r="AO86" s="200"/>
      <c r="AP86" s="200"/>
      <c r="AQ86" s="200"/>
      <c r="AR86" s="200"/>
      <c r="AS86" s="200"/>
      <c r="AT86" s="200"/>
      <c r="AU86" s="200"/>
      <c r="AV86" s="200"/>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200"/>
      <c r="CF86" s="200"/>
      <c r="CG86" s="200"/>
      <c r="CH86" s="200"/>
      <c r="CI86" s="200"/>
      <c r="CJ86" s="200"/>
      <c r="CK86" s="200"/>
      <c r="CL86" s="200"/>
      <c r="CM86" s="200"/>
      <c r="CN86" s="200"/>
      <c r="CO86" s="200"/>
      <c r="CP86" s="200"/>
      <c r="CQ86" s="200"/>
      <c r="CR86" s="200"/>
      <c r="CS86" s="200"/>
      <c r="CT86" s="200"/>
      <c r="CU86" s="200"/>
      <c r="CV86" s="200"/>
      <c r="CW86" s="200"/>
      <c r="CX86" s="200"/>
      <c r="CY86" s="200"/>
      <c r="CZ86" s="200"/>
      <c r="DA86" s="200"/>
      <c r="DB86" s="200"/>
      <c r="DC86" s="200"/>
      <c r="DD86" s="200"/>
      <c r="DE86" s="200"/>
      <c r="DF86" s="200"/>
      <c r="DG86" s="200"/>
      <c r="DH86" s="200"/>
      <c r="DI86" s="200"/>
      <c r="DJ86" s="200"/>
      <c r="DK86" s="200"/>
      <c r="DL86" s="200"/>
      <c r="DM86" s="200"/>
      <c r="DN86" s="200"/>
      <c r="DO86" s="200"/>
      <c r="DP86" s="200"/>
      <c r="DQ86" s="200"/>
      <c r="DR86" s="200"/>
      <c r="DS86" s="200"/>
      <c r="DT86" s="200"/>
      <c r="DU86" s="200"/>
      <c r="DV86" s="200"/>
      <c r="DW86" s="200"/>
      <c r="DX86" s="200"/>
      <c r="DY86" s="200"/>
      <c r="DZ86" s="200"/>
      <c r="EA86" s="200"/>
      <c r="EB86" s="200"/>
      <c r="EC86" s="200"/>
      <c r="ED86" s="200"/>
      <c r="EE86" s="200"/>
      <c r="EF86" s="200"/>
      <c r="EG86" s="200"/>
      <c r="EH86" s="200"/>
      <c r="EI86" s="200"/>
      <c r="EJ86" s="200"/>
      <c r="EK86" s="200"/>
      <c r="EL86" s="200"/>
      <c r="EM86" s="200"/>
      <c r="EN86" s="200"/>
      <c r="EO86" s="200"/>
      <c r="EP86" s="200"/>
      <c r="EQ86" s="200"/>
      <c r="ER86" s="200"/>
      <c r="ES86" s="200"/>
      <c r="ET86" s="200"/>
      <c r="EU86" s="200"/>
      <c r="EV86" s="200"/>
      <c r="EW86" s="200"/>
      <c r="EX86" s="200"/>
      <c r="EY86" s="200"/>
      <c r="EZ86" s="200"/>
      <c r="FA86" s="200"/>
      <c r="FB86" s="200"/>
      <c r="FC86" s="200"/>
      <c r="FD86" s="200"/>
      <c r="FE86" s="200"/>
      <c r="FF86" s="200"/>
      <c r="FG86" s="200"/>
      <c r="FH86" s="200"/>
      <c r="FI86" s="200"/>
      <c r="FJ86" s="200"/>
      <c r="FK86" s="200"/>
      <c r="FL86" s="200"/>
      <c r="FM86" s="200"/>
      <c r="FN86" s="200"/>
      <c r="FO86" s="200"/>
      <c r="FP86" s="200"/>
      <c r="FQ86" s="200"/>
      <c r="FR86" s="200"/>
      <c r="FS86" s="200"/>
      <c r="FT86" s="200"/>
      <c r="FU86" s="200"/>
      <c r="FV86" s="200"/>
      <c r="FW86" s="200"/>
      <c r="FX86" s="200"/>
      <c r="FY86" s="200"/>
      <c r="FZ86" s="200"/>
      <c r="GA86" s="200"/>
      <c r="GB86" s="200"/>
      <c r="GC86" s="200"/>
      <c r="GD86" s="200"/>
      <c r="GE86" s="200"/>
      <c r="GF86" s="200"/>
      <c r="GG86" s="200"/>
      <c r="GH86" s="200"/>
      <c r="GI86" s="200"/>
      <c r="GJ86" s="200"/>
      <c r="GK86" s="200"/>
      <c r="GL86" s="200"/>
      <c r="GM86" s="200"/>
      <c r="GN86" s="200"/>
      <c r="GO86" s="200"/>
      <c r="GP86" s="200"/>
      <c r="GQ86" s="200"/>
      <c r="GR86" s="200"/>
      <c r="GS86" s="200"/>
      <c r="GT86" s="200"/>
      <c r="GU86" s="200"/>
      <c r="GV86" s="200"/>
      <c r="GW86" s="200"/>
      <c r="GX86" s="200"/>
      <c r="GY86" s="200"/>
      <c r="GZ86" s="200"/>
      <c r="HA86" s="200"/>
      <c r="HB86" s="200"/>
      <c r="HC86" s="200"/>
      <c r="HD86" s="200"/>
      <c r="HE86" s="200"/>
      <c r="HF86" s="200"/>
      <c r="HG86" s="200"/>
      <c r="HH86" s="200"/>
      <c r="HI86" s="200"/>
      <c r="HJ86" s="200"/>
      <c r="HK86" s="200"/>
      <c r="HL86" s="200"/>
      <c r="HM86" s="200"/>
      <c r="HN86" s="200"/>
      <c r="HO86" s="200"/>
      <c r="HP86" s="200"/>
      <c r="HQ86" s="200"/>
      <c r="HR86" s="200"/>
      <c r="HS86" s="200"/>
      <c r="HT86" s="200"/>
      <c r="HU86" s="200"/>
      <c r="HV86" s="200"/>
      <c r="HW86" s="200"/>
      <c r="HX86" s="200"/>
      <c r="HY86" s="200"/>
      <c r="HZ86" s="200"/>
      <c r="IA86" s="200"/>
      <c r="IB86" s="200"/>
      <c r="IC86" s="200"/>
      <c r="ID86" s="200"/>
      <c r="IE86" s="200"/>
      <c r="IF86" s="200"/>
      <c r="IG86" s="200"/>
      <c r="IH86" s="200"/>
      <c r="II86" s="200"/>
      <c r="IJ86" s="200"/>
      <c r="IK86" s="200"/>
      <c r="IL86" s="200"/>
      <c r="IM86" s="200"/>
      <c r="IN86" s="200"/>
      <c r="IO86" s="200"/>
      <c r="IP86" s="200"/>
      <c r="IQ86" s="200"/>
      <c r="IR86" s="200"/>
      <c r="IS86" s="200"/>
      <c r="IT86" s="200"/>
      <c r="IU86" s="200"/>
      <c r="IV86" s="200"/>
      <c r="IW86" s="200"/>
      <c r="IX86" s="200"/>
      <c r="IY86" s="200"/>
      <c r="IZ86" s="200"/>
      <c r="JA86" s="200"/>
      <c r="JB86" s="200"/>
      <c r="JC86" s="200"/>
      <c r="JD86" s="200"/>
      <c r="JE86" s="200"/>
      <c r="JF86" s="200"/>
      <c r="JG86" s="200"/>
      <c r="JH86" s="200"/>
      <c r="JI86" s="200"/>
      <c r="JJ86" s="200"/>
      <c r="JK86" s="200"/>
      <c r="JL86" s="200"/>
      <c r="JM86" s="200"/>
      <c r="JN86" s="200"/>
      <c r="JO86" s="200"/>
      <c r="JP86" s="200"/>
      <c r="JQ86" s="200"/>
      <c r="JR86" s="200"/>
      <c r="JS86" s="200"/>
      <c r="JT86" s="200"/>
      <c r="JU86" s="200"/>
      <c r="JV86" s="200"/>
      <c r="JW86" s="200"/>
      <c r="JX86" s="200"/>
      <c r="JY86" s="200"/>
      <c r="JZ86" s="200"/>
      <c r="KA86" s="200"/>
      <c r="KB86" s="200"/>
      <c r="KC86" s="200"/>
      <c r="KD86" s="200"/>
      <c r="KE86" s="200"/>
      <c r="KF86" s="200"/>
      <c r="KG86" s="200"/>
      <c r="KH86" s="200"/>
      <c r="KI86" s="200"/>
      <c r="KJ86" s="200"/>
      <c r="KK86" s="200"/>
      <c r="KL86" s="200"/>
      <c r="KM86" s="200"/>
      <c r="KN86" s="200"/>
      <c r="KO86" s="200"/>
      <c r="KP86" s="200"/>
      <c r="KQ86" s="200"/>
      <c r="KR86" s="200"/>
      <c r="KS86" s="200"/>
      <c r="KT86" s="200"/>
      <c r="KU86" s="200"/>
      <c r="KV86" s="200"/>
      <c r="KW86" s="200"/>
      <c r="KX86" s="200"/>
      <c r="KY86" s="200"/>
      <c r="KZ86" s="200"/>
      <c r="LA86" s="200"/>
      <c r="LB86" s="200"/>
      <c r="LC86" s="200"/>
      <c r="LD86" s="200"/>
      <c r="LE86" s="200"/>
      <c r="LF86" s="200"/>
      <c r="LG86" s="200"/>
      <c r="LH86" s="200"/>
      <c r="LI86" s="200"/>
      <c r="LJ86" s="200"/>
      <c r="LK86" s="200"/>
      <c r="LL86" s="200"/>
      <c r="LM86" s="200"/>
      <c r="LN86" s="200"/>
      <c r="LO86" s="200"/>
      <c r="LP86" s="200"/>
      <c r="LQ86" s="200"/>
      <c r="LR86" s="200"/>
      <c r="LS86" s="200"/>
      <c r="LT86" s="200"/>
      <c r="LU86" s="200"/>
      <c r="LV86" s="200"/>
      <c r="LW86" s="200"/>
      <c r="LX86" s="200"/>
      <c r="LY86" s="200"/>
      <c r="LZ86" s="200"/>
      <c r="MA86" s="200"/>
      <c r="MB86" s="200"/>
      <c r="MC86" s="200"/>
      <c r="MD86" s="200"/>
      <c r="ME86" s="200"/>
      <c r="MF86" s="200"/>
      <c r="MG86" s="200"/>
      <c r="MH86" s="200"/>
      <c r="MI86" s="200"/>
      <c r="MJ86" s="200"/>
      <c r="MK86" s="200"/>
      <c r="ML86" s="200"/>
      <c r="MM86" s="200"/>
      <c r="MN86" s="200"/>
      <c r="MO86" s="200"/>
      <c r="MP86" s="200"/>
      <c r="MQ86" s="200"/>
      <c r="MR86" s="200"/>
      <c r="MS86" s="200"/>
      <c r="MT86" s="200"/>
      <c r="MU86" s="200"/>
      <c r="MV86" s="200"/>
      <c r="MW86" s="200"/>
      <c r="MX86" s="200"/>
      <c r="MY86" s="200"/>
      <c r="MZ86" s="200"/>
      <c r="NA86" s="200"/>
      <c r="NB86" s="200"/>
      <c r="NC86" s="200"/>
      <c r="ND86" s="200"/>
      <c r="NE86" s="200"/>
      <c r="NF86" s="200"/>
      <c r="NG86" s="200"/>
      <c r="NH86" s="200"/>
      <c r="NI86" s="200"/>
      <c r="NJ86" s="200"/>
      <c r="NK86" s="200"/>
      <c r="NL86" s="200"/>
      <c r="NM86" s="200"/>
      <c r="NN86" s="200"/>
      <c r="NO86" s="200"/>
      <c r="NP86" s="200"/>
      <c r="NQ86" s="200"/>
      <c r="NR86" s="200"/>
      <c r="NS86" s="200"/>
      <c r="NT86" s="200"/>
      <c r="NU86" s="200"/>
      <c r="NV86" s="200"/>
      <c r="NW86" s="200"/>
      <c r="NX86" s="200"/>
      <c r="NY86" s="200"/>
      <c r="NZ86" s="200"/>
      <c r="OA86" s="200"/>
      <c r="OB86" s="200"/>
      <c r="OC86" s="200"/>
      <c r="OD86" s="200"/>
      <c r="OE86" s="200"/>
      <c r="OF86" s="200"/>
      <c r="OG86" s="200"/>
      <c r="OH86" s="200"/>
      <c r="OI86" s="200"/>
      <c r="OJ86" s="200"/>
      <c r="OK86" s="200"/>
      <c r="OL86" s="200"/>
      <c r="OM86" s="200"/>
      <c r="ON86" s="200"/>
      <c r="OO86" s="200"/>
      <c r="OP86" s="200"/>
      <c r="OQ86" s="200"/>
      <c r="OR86" s="200"/>
      <c r="OS86" s="200"/>
      <c r="OT86" s="200"/>
      <c r="OU86" s="200"/>
      <c r="OV86" s="200"/>
      <c r="OW86" s="200"/>
      <c r="OX86" s="200"/>
      <c r="OY86" s="200"/>
      <c r="OZ86" s="200"/>
      <c r="PA86" s="200"/>
      <c r="PB86" s="200"/>
      <c r="PC86" s="200"/>
      <c r="PD86" s="200"/>
      <c r="PE86" s="200"/>
      <c r="PF86" s="200"/>
      <c r="PG86" s="200"/>
      <c r="PH86" s="200"/>
      <c r="PI86" s="200"/>
      <c r="PJ86" s="200"/>
      <c r="PK86" s="200"/>
      <c r="PL86" s="200"/>
      <c r="PM86" s="200"/>
      <c r="PN86" s="200"/>
      <c r="PO86" s="200"/>
      <c r="PP86" s="200"/>
      <c r="PQ86" s="200"/>
      <c r="PR86" s="200"/>
      <c r="PS86" s="200"/>
      <c r="PT86" s="200"/>
      <c r="PU86" s="200"/>
      <c r="PV86" s="200"/>
      <c r="PW86" s="200"/>
      <c r="PX86" s="200"/>
      <c r="PY86" s="200"/>
      <c r="PZ86" s="200"/>
      <c r="QA86" s="200"/>
      <c r="QB86" s="200"/>
      <c r="QC86" s="200"/>
      <c r="QD86" s="200"/>
      <c r="QE86" s="200"/>
      <c r="QF86" s="200"/>
      <c r="QG86" s="200"/>
      <c r="QH86" s="200"/>
      <c r="QI86" s="200"/>
      <c r="QJ86" s="200"/>
      <c r="QK86" s="200"/>
      <c r="QL86" s="200"/>
      <c r="QM86" s="200"/>
      <c r="QN86" s="200"/>
      <c r="QO86" s="200"/>
      <c r="QP86" s="200"/>
      <c r="QQ86" s="200"/>
      <c r="QR86" s="200"/>
      <c r="QS86" s="200"/>
      <c r="QT86" s="200"/>
      <c r="QU86" s="200"/>
      <c r="QV86" s="200"/>
      <c r="QW86" s="200"/>
      <c r="QX86" s="200"/>
      <c r="QY86" s="200"/>
      <c r="QZ86" s="200"/>
      <c r="RA86" s="200"/>
      <c r="RB86" s="200"/>
      <c r="RC86" s="200"/>
      <c r="RD86" s="200"/>
      <c r="RE86" s="200"/>
      <c r="RF86" s="200"/>
      <c r="RG86" s="200"/>
      <c r="RH86" s="200"/>
      <c r="RI86" s="200"/>
      <c r="RJ86" s="200"/>
      <c r="RK86" s="200"/>
      <c r="RL86" s="200"/>
      <c r="RM86" s="200"/>
      <c r="RN86" s="200"/>
      <c r="RO86" s="200"/>
      <c r="RP86" s="200"/>
      <c r="RQ86" s="200"/>
      <c r="RR86" s="200"/>
      <c r="RS86" s="200"/>
      <c r="RT86" s="200"/>
      <c r="RU86" s="200"/>
      <c r="RV86" s="200"/>
      <c r="RW86" s="200"/>
      <c r="RX86" s="200"/>
      <c r="RY86" s="200"/>
      <c r="RZ86" s="200"/>
      <c r="SA86" s="200"/>
      <c r="SB86" s="200"/>
      <c r="SC86" s="200"/>
      <c r="SD86" s="200"/>
      <c r="SE86" s="200"/>
      <c r="SF86" s="200"/>
      <c r="SG86" s="200"/>
      <c r="SH86" s="200"/>
      <c r="SI86" s="200"/>
      <c r="SJ86" s="200"/>
      <c r="SK86" s="200"/>
      <c r="SL86" s="200"/>
      <c r="SM86" s="200"/>
      <c r="SN86" s="200"/>
      <c r="SO86" s="200"/>
      <c r="SP86" s="200"/>
      <c r="SQ86" s="200"/>
      <c r="SR86" s="200"/>
      <c r="SS86" s="200"/>
      <c r="ST86" s="200"/>
      <c r="SU86" s="200"/>
      <c r="SV86" s="200"/>
      <c r="SW86" s="200"/>
      <c r="SX86" s="200"/>
      <c r="SY86" s="200"/>
      <c r="SZ86" s="200"/>
      <c r="TA86" s="200"/>
      <c r="TB86" s="200"/>
      <c r="TC86" s="200"/>
      <c r="TD86" s="200"/>
      <c r="TE86" s="200"/>
      <c r="TF86" s="200"/>
      <c r="TG86" s="200"/>
      <c r="TH86" s="200"/>
      <c r="TI86" s="200"/>
      <c r="TJ86" s="200"/>
      <c r="TK86" s="200"/>
      <c r="TL86" s="200"/>
      <c r="TM86" s="200"/>
      <c r="TN86" s="200"/>
      <c r="TO86" s="200"/>
      <c r="TP86" s="200"/>
      <c r="TQ86" s="200"/>
      <c r="TR86" s="200"/>
      <c r="TS86" s="200"/>
      <c r="TT86" s="200"/>
      <c r="TU86" s="200"/>
      <c r="TV86" s="200"/>
      <c r="TW86" s="200"/>
      <c r="TX86" s="200"/>
      <c r="TY86" s="200"/>
      <c r="TZ86" s="200"/>
      <c r="UA86" s="200"/>
      <c r="UB86" s="200"/>
      <c r="UC86" s="200"/>
      <c r="UD86" s="200"/>
      <c r="UE86" s="200"/>
      <c r="UF86" s="200"/>
      <c r="UG86" s="200"/>
      <c r="UH86" s="200"/>
      <c r="UI86" s="200"/>
      <c r="UJ86" s="200"/>
      <c r="UK86" s="200"/>
      <c r="UL86" s="200"/>
      <c r="UM86" s="200"/>
      <c r="UN86" s="200"/>
      <c r="UO86" s="200"/>
      <c r="UP86" s="200"/>
      <c r="UQ86" s="200"/>
      <c r="UR86" s="200"/>
      <c r="US86" s="200"/>
      <c r="UT86" s="200"/>
      <c r="UU86" s="200"/>
      <c r="UV86" s="200"/>
      <c r="UW86" s="200"/>
      <c r="UX86" s="200"/>
      <c r="UY86" s="200"/>
      <c r="UZ86" s="200"/>
      <c r="VA86" s="200"/>
      <c r="VB86" s="200"/>
      <c r="VC86" s="200"/>
      <c r="VD86" s="200"/>
      <c r="VE86" s="200"/>
      <c r="VF86" s="200"/>
      <c r="VG86" s="200"/>
      <c r="VH86" s="200"/>
      <c r="VI86" s="200"/>
      <c r="VJ86" s="200"/>
      <c r="VK86" s="200"/>
      <c r="VL86" s="200"/>
      <c r="VM86" s="200"/>
      <c r="VN86" s="200"/>
      <c r="VO86" s="200"/>
      <c r="VP86" s="200"/>
      <c r="VQ86" s="200"/>
      <c r="VR86" s="200"/>
      <c r="VS86" s="200"/>
      <c r="VT86" s="200"/>
      <c r="VU86" s="200"/>
      <c r="VV86" s="200"/>
      <c r="VW86" s="200"/>
      <c r="VX86" s="200"/>
      <c r="VY86" s="200"/>
      <c r="VZ86" s="200"/>
      <c r="WA86" s="200"/>
      <c r="WB86" s="200"/>
      <c r="WC86" s="200"/>
      <c r="WD86" s="200"/>
      <c r="WE86" s="200"/>
      <c r="WF86" s="200"/>
      <c r="WG86" s="200"/>
      <c r="WH86" s="200"/>
      <c r="WI86" s="200"/>
      <c r="WJ86" s="200"/>
      <c r="WK86" s="200"/>
      <c r="WL86" s="200"/>
      <c r="WM86" s="200"/>
      <c r="WN86" s="200"/>
      <c r="WO86" s="200"/>
      <c r="WP86" s="200"/>
      <c r="WQ86" s="200"/>
      <c r="WR86" s="200"/>
      <c r="WS86" s="200"/>
      <c r="WT86" s="200"/>
      <c r="WU86" s="200"/>
      <c r="WV86" s="200"/>
      <c r="WW86" s="200"/>
      <c r="WX86" s="200"/>
      <c r="WY86" s="200"/>
      <c r="WZ86" s="200"/>
      <c r="XA86" s="200"/>
      <c r="XB86" s="200"/>
      <c r="XC86" s="200"/>
      <c r="XD86" s="200"/>
      <c r="XE86" s="200"/>
      <c r="XF86" s="200"/>
      <c r="XG86" s="200"/>
      <c r="XH86" s="200"/>
      <c r="XI86" s="200"/>
      <c r="XJ86" s="200"/>
      <c r="XK86" s="200"/>
      <c r="XL86" s="200"/>
      <c r="XM86" s="200"/>
      <c r="XN86" s="200"/>
      <c r="XO86" s="200"/>
      <c r="XP86" s="200"/>
      <c r="XQ86" s="200"/>
      <c r="XR86" s="200"/>
      <c r="XS86" s="200"/>
      <c r="XT86" s="200"/>
      <c r="XU86" s="200"/>
      <c r="XV86" s="200"/>
      <c r="XW86" s="200"/>
      <c r="XX86" s="200"/>
      <c r="XY86" s="200"/>
      <c r="XZ86" s="200"/>
      <c r="YA86" s="200"/>
      <c r="YB86" s="200"/>
      <c r="YC86" s="200"/>
      <c r="YD86" s="200"/>
      <c r="YE86" s="200"/>
      <c r="YF86" s="200"/>
      <c r="YG86" s="200"/>
      <c r="YH86" s="200"/>
      <c r="YI86" s="200"/>
      <c r="YJ86" s="200"/>
      <c r="YK86" s="200"/>
      <c r="YL86" s="200"/>
      <c r="YM86" s="200"/>
      <c r="YN86" s="200"/>
      <c r="YO86" s="200"/>
      <c r="YP86" s="200"/>
      <c r="YQ86" s="200"/>
      <c r="YR86" s="200"/>
      <c r="YS86" s="200"/>
      <c r="YT86" s="200"/>
      <c r="YU86" s="200"/>
      <c r="YV86" s="200"/>
      <c r="YW86" s="200"/>
      <c r="YX86" s="200"/>
      <c r="YY86" s="200"/>
      <c r="YZ86" s="200"/>
      <c r="ZA86" s="200"/>
      <c r="ZB86" s="200"/>
      <c r="ZC86" s="200"/>
      <c r="ZD86" s="200"/>
      <c r="ZE86" s="200"/>
      <c r="ZF86" s="200"/>
      <c r="ZG86" s="200"/>
      <c r="ZH86" s="200"/>
      <c r="ZI86" s="200"/>
      <c r="ZJ86" s="200"/>
      <c r="ZK86" s="200"/>
      <c r="ZL86" s="200"/>
      <c r="ZM86" s="200"/>
      <c r="ZN86" s="200"/>
      <c r="ZO86" s="200"/>
      <c r="ZP86" s="200"/>
      <c r="ZQ86" s="200"/>
      <c r="ZR86" s="200"/>
      <c r="ZS86" s="200"/>
      <c r="ZT86" s="200"/>
      <c r="ZU86" s="200"/>
      <c r="ZV86" s="200"/>
      <c r="ZW86" s="200"/>
      <c r="ZX86" s="200"/>
      <c r="ZY86" s="200"/>
      <c r="ZZ86" s="200"/>
      <c r="AAA86" s="200"/>
      <c r="AAB86" s="200"/>
      <c r="AAC86" s="200"/>
      <c r="AAD86" s="200"/>
      <c r="AAE86" s="200"/>
      <c r="AAF86" s="200"/>
      <c r="AAG86" s="200"/>
      <c r="AAH86" s="200"/>
      <c r="AAI86" s="200"/>
      <c r="AAJ86" s="200"/>
      <c r="AAK86" s="200"/>
      <c r="AAL86" s="200"/>
      <c r="AAM86" s="200"/>
      <c r="AAN86" s="200"/>
      <c r="AAO86" s="200"/>
      <c r="AAP86" s="200"/>
      <c r="AAQ86" s="200"/>
      <c r="AAR86" s="200"/>
      <c r="AAS86" s="200"/>
      <c r="AAT86" s="200"/>
      <c r="AAU86" s="200"/>
      <c r="AAV86" s="200"/>
      <c r="AAW86" s="200"/>
      <c r="AAX86" s="200"/>
      <c r="AAY86" s="200"/>
      <c r="AAZ86" s="200"/>
      <c r="ABA86" s="200"/>
      <c r="ABB86" s="200"/>
      <c r="ABC86" s="200"/>
      <c r="ABD86" s="200"/>
      <c r="ABE86" s="200"/>
      <c r="ABF86" s="200"/>
      <c r="ABG86" s="200"/>
      <c r="ABH86" s="200"/>
      <c r="ABI86" s="200"/>
      <c r="ABJ86" s="200"/>
      <c r="ABK86" s="200"/>
      <c r="ABL86" s="200"/>
      <c r="ABM86" s="200"/>
      <c r="ABN86" s="200"/>
      <c r="ABO86" s="200"/>
      <c r="ABP86" s="200"/>
      <c r="ABQ86" s="200"/>
      <c r="ABR86" s="200"/>
      <c r="ABS86" s="200"/>
      <c r="ABT86" s="200"/>
      <c r="ABU86" s="200"/>
      <c r="ABV86" s="200"/>
      <c r="ABW86" s="200"/>
      <c r="ABX86" s="200"/>
      <c r="ABY86" s="200"/>
      <c r="ABZ86" s="200"/>
      <c r="ACA86" s="200"/>
      <c r="ACB86" s="200"/>
      <c r="ACC86" s="200"/>
      <c r="ACD86" s="200"/>
      <c r="ACE86" s="200"/>
      <c r="ACF86" s="200"/>
      <c r="ACG86" s="200"/>
      <c r="ACH86" s="200"/>
      <c r="ACI86" s="200"/>
      <c r="ACJ86" s="200"/>
      <c r="ACK86" s="200"/>
      <c r="ACL86" s="200"/>
      <c r="ACM86" s="200"/>
      <c r="ACN86" s="200"/>
      <c r="ACO86" s="200"/>
      <c r="ACP86" s="200"/>
      <c r="ACQ86" s="200"/>
      <c r="ACR86" s="200"/>
      <c r="ACS86" s="200"/>
      <c r="ACT86" s="200"/>
      <c r="ACU86" s="200"/>
      <c r="ACV86" s="200"/>
      <c r="ACW86" s="200"/>
      <c r="ACX86" s="200"/>
      <c r="ACY86" s="200"/>
      <c r="ACZ86" s="200"/>
      <c r="ADA86" s="200"/>
      <c r="ADB86" s="200"/>
      <c r="ADC86" s="200"/>
      <c r="ADD86" s="200"/>
      <c r="ADE86" s="200"/>
      <c r="ADF86" s="200"/>
      <c r="ADG86" s="200"/>
      <c r="ADH86" s="200"/>
      <c r="ADI86" s="200"/>
      <c r="ADJ86" s="200"/>
      <c r="ADK86" s="200"/>
      <c r="ADL86" s="200"/>
      <c r="ADM86" s="200"/>
      <c r="ADN86" s="200"/>
      <c r="ADO86" s="200"/>
      <c r="ADP86" s="200"/>
      <c r="ADQ86" s="200"/>
      <c r="ADR86" s="200"/>
      <c r="ADS86" s="200"/>
      <c r="ADT86" s="200"/>
      <c r="ADU86" s="200"/>
      <c r="ADV86" s="200"/>
      <c r="ADW86" s="200"/>
      <c r="ADX86" s="200"/>
      <c r="ADY86" s="200"/>
      <c r="ADZ86" s="200"/>
      <c r="AEA86" s="200"/>
      <c r="AEB86" s="200"/>
      <c r="AEC86" s="200"/>
      <c r="AED86" s="200"/>
      <c r="AEE86" s="200"/>
      <c r="AEF86" s="200"/>
      <c r="AEG86" s="200"/>
      <c r="AEH86" s="200"/>
      <c r="AEI86" s="200"/>
      <c r="AEJ86" s="200"/>
      <c r="AEK86" s="200"/>
      <c r="AEL86" s="200"/>
      <c r="AEM86" s="200"/>
      <c r="AEN86" s="200"/>
      <c r="AEO86" s="200"/>
      <c r="AEP86" s="200"/>
      <c r="AEQ86" s="200"/>
      <c r="AER86" s="200"/>
      <c r="AES86" s="200"/>
      <c r="AET86" s="200"/>
      <c r="AEU86" s="200"/>
      <c r="AEV86" s="200"/>
      <c r="AEW86" s="200"/>
      <c r="AEX86" s="200"/>
      <c r="AEY86" s="200"/>
      <c r="AEZ86" s="200"/>
      <c r="AFA86" s="200"/>
      <c r="AFB86" s="200"/>
      <c r="AFC86" s="200"/>
      <c r="AFD86" s="200"/>
      <c r="AFE86" s="200"/>
      <c r="AFF86" s="200"/>
      <c r="AFG86" s="200"/>
      <c r="AFH86" s="200"/>
      <c r="AFI86" s="200"/>
      <c r="AFJ86" s="200"/>
      <c r="AFK86" s="200"/>
      <c r="AFL86" s="200"/>
      <c r="AFM86" s="200"/>
      <c r="AFN86" s="200"/>
      <c r="AFO86" s="200"/>
      <c r="AFP86" s="200"/>
      <c r="AFQ86" s="200"/>
      <c r="AFR86" s="200"/>
      <c r="AFS86" s="200"/>
      <c r="AFT86" s="200"/>
      <c r="AFU86" s="200"/>
      <c r="AFV86" s="200"/>
      <c r="AFW86" s="200"/>
      <c r="AFX86" s="200"/>
      <c r="AFY86" s="200"/>
      <c r="AFZ86" s="200"/>
      <c r="AGA86" s="200"/>
      <c r="AGB86" s="200"/>
      <c r="AGC86" s="200"/>
      <c r="AGD86" s="200"/>
      <c r="AGE86" s="200"/>
      <c r="AGF86" s="200"/>
      <c r="AGG86" s="200"/>
      <c r="AGH86" s="200"/>
      <c r="AGI86" s="200"/>
      <c r="AGJ86" s="200"/>
      <c r="AGK86" s="200"/>
      <c r="AGL86" s="200"/>
      <c r="AGM86" s="200"/>
      <c r="AGN86" s="200"/>
      <c r="AGO86" s="200"/>
      <c r="AGP86" s="200"/>
      <c r="AGQ86" s="200"/>
      <c r="AGR86" s="200"/>
      <c r="AGS86" s="200"/>
      <c r="AGT86" s="200"/>
      <c r="AGU86" s="200"/>
      <c r="AGV86" s="200"/>
      <c r="AGW86" s="200"/>
      <c r="AGX86" s="200"/>
      <c r="AGY86" s="200"/>
      <c r="AGZ86" s="200"/>
      <c r="AHA86" s="200"/>
      <c r="AHB86" s="200"/>
      <c r="AHC86" s="200"/>
      <c r="AHD86" s="200"/>
      <c r="AHE86" s="200"/>
      <c r="AHF86" s="200"/>
      <c r="AHG86" s="200"/>
      <c r="AHH86" s="200"/>
      <c r="AHI86" s="200"/>
      <c r="AHJ86" s="200"/>
      <c r="AHK86" s="200"/>
      <c r="AHL86" s="200"/>
      <c r="AHM86" s="200"/>
      <c r="AHN86" s="200"/>
      <c r="AHO86" s="200"/>
      <c r="AHP86" s="200"/>
      <c r="AHQ86" s="200"/>
      <c r="AHR86" s="200"/>
      <c r="AHS86" s="200"/>
      <c r="AHT86" s="200"/>
      <c r="AHU86" s="200"/>
      <c r="AHV86" s="200"/>
      <c r="AHW86" s="200"/>
      <c r="AHX86" s="200"/>
      <c r="AHY86" s="200"/>
      <c r="AHZ86" s="200"/>
      <c r="AIA86" s="200"/>
      <c r="AIB86" s="200"/>
      <c r="AIC86" s="200"/>
      <c r="AID86" s="200"/>
      <c r="AIE86" s="200"/>
      <c r="AIF86" s="200"/>
      <c r="AIG86" s="200"/>
      <c r="AIH86" s="200"/>
      <c r="AII86" s="200"/>
      <c r="AIJ86" s="200"/>
      <c r="AIK86" s="200"/>
      <c r="AIL86" s="200"/>
      <c r="AIM86" s="200"/>
      <c r="AIN86" s="200"/>
      <c r="AIO86" s="200"/>
      <c r="AIP86" s="200"/>
      <c r="AIQ86" s="200"/>
      <c r="AIR86" s="200"/>
      <c r="AIS86" s="200"/>
      <c r="AIT86" s="200"/>
      <c r="AIU86" s="200"/>
      <c r="AIV86" s="200"/>
      <c r="AIW86" s="200"/>
      <c r="AIX86" s="200"/>
      <c r="AIY86" s="200"/>
      <c r="AIZ86" s="200"/>
      <c r="AJA86" s="200"/>
      <c r="AJB86" s="200"/>
      <c r="AJC86" s="200"/>
      <c r="AJD86" s="200"/>
      <c r="AJE86" s="200"/>
      <c r="AJF86" s="200"/>
      <c r="AJG86" s="200"/>
      <c r="AJH86" s="200"/>
      <c r="AJI86" s="200"/>
      <c r="AJJ86" s="200"/>
      <c r="AJK86" s="200"/>
      <c r="AJL86" s="200"/>
      <c r="AJM86" s="200"/>
      <c r="AJN86" s="200"/>
      <c r="AJO86" s="200"/>
      <c r="AJP86" s="200"/>
      <c r="AJQ86" s="200"/>
      <c r="AJR86" s="200"/>
      <c r="AJS86" s="200"/>
      <c r="AJT86" s="200"/>
      <c r="AJU86" s="200"/>
      <c r="AJV86" s="200"/>
      <c r="AJW86" s="200"/>
      <c r="AJX86" s="200"/>
      <c r="AJY86" s="200"/>
      <c r="AJZ86" s="200"/>
      <c r="AKA86" s="200"/>
      <c r="AKB86" s="200"/>
      <c r="AKC86" s="200"/>
      <c r="AKD86" s="200"/>
      <c r="AKE86" s="200"/>
      <c r="AKF86" s="200"/>
      <c r="AKG86" s="200"/>
      <c r="AKH86" s="200"/>
      <c r="AKI86" s="200"/>
      <c r="AKJ86" s="200"/>
      <c r="AKK86" s="200"/>
      <c r="AKL86" s="200"/>
      <c r="AKM86" s="200"/>
      <c r="AKN86" s="200"/>
      <c r="AKO86" s="200"/>
      <c r="AKP86" s="200"/>
      <c r="AKQ86" s="200"/>
      <c r="AKR86" s="200"/>
      <c r="AKS86" s="200"/>
      <c r="AKT86" s="200"/>
      <c r="AKU86" s="200"/>
      <c r="AKV86" s="200"/>
      <c r="AKW86" s="200"/>
      <c r="AKX86" s="200"/>
      <c r="AKY86" s="200"/>
      <c r="AKZ86" s="200"/>
      <c r="ALA86" s="200"/>
      <c r="ALB86" s="200"/>
      <c r="ALC86" s="200"/>
      <c r="ALD86" s="200"/>
      <c r="ALE86" s="200"/>
      <c r="ALF86" s="200"/>
      <c r="ALG86" s="200"/>
      <c r="ALH86" s="200"/>
      <c r="ALI86" s="200"/>
      <c r="ALJ86" s="200"/>
      <c r="ALK86" s="200"/>
      <c r="ALL86" s="200"/>
      <c r="ALM86" s="200"/>
      <c r="ALN86" s="200"/>
      <c r="ALO86" s="200"/>
      <c r="ALP86" s="200"/>
      <c r="ALQ86" s="200"/>
      <c r="ALR86" s="200"/>
      <c r="ALS86" s="200"/>
      <c r="ALT86" s="200"/>
      <c r="ALU86" s="200"/>
      <c r="ALV86" s="200"/>
      <c r="ALW86" s="200"/>
      <c r="ALX86" s="200"/>
      <c r="ALY86" s="200"/>
      <c r="ALZ86" s="200"/>
      <c r="AMA86" s="200"/>
      <c r="AMB86" s="200"/>
      <c r="AMC86" s="200"/>
      <c r="AMD86" s="200"/>
      <c r="AME86" s="200"/>
      <c r="AMF86" s="200"/>
      <c r="AMG86" s="200"/>
      <c r="AMH86" s="200"/>
      <c r="AMI86" s="200"/>
      <c r="AMJ86" s="200"/>
      <c r="AMK86" s="200"/>
      <c r="AML86" s="200"/>
      <c r="AMM86" s="200"/>
      <c r="AMN86" s="200"/>
      <c r="AMO86" s="200"/>
      <c r="AMP86" s="200"/>
    </row>
    <row r="87" spans="2:1030" s="54" customFormat="1" ht="52.15" customHeight="1">
      <c r="B87" s="251"/>
      <c r="C87" s="251"/>
      <c r="D87" s="200"/>
      <c r="E87" s="200"/>
      <c r="F87" s="200"/>
      <c r="H87" s="200"/>
      <c r="I87" s="220"/>
      <c r="J87" s="200"/>
      <c r="K87" s="200"/>
      <c r="L87" s="200"/>
      <c r="M87" s="200"/>
      <c r="N87" s="200"/>
      <c r="O87" s="200"/>
      <c r="P87" s="200"/>
      <c r="Q87" s="200"/>
      <c r="R87" s="200"/>
      <c r="S87" s="200"/>
      <c r="T87" s="200"/>
      <c r="U87" s="200"/>
      <c r="V87" s="200"/>
      <c r="W87" s="200"/>
      <c r="X87" s="200"/>
      <c r="Y87" s="200"/>
      <c r="Z87" s="200"/>
      <c r="AA87" s="200"/>
      <c r="AB87" s="200"/>
      <c r="AC87" s="200"/>
      <c r="AD87" s="200"/>
      <c r="AE87" s="205"/>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200"/>
      <c r="CJ87" s="200"/>
      <c r="CK87" s="200"/>
      <c r="CL87" s="200"/>
      <c r="CM87" s="200"/>
      <c r="CN87" s="200"/>
      <c r="CO87" s="200"/>
      <c r="CP87" s="200"/>
      <c r="CQ87" s="200"/>
      <c r="CR87" s="200"/>
      <c r="CS87" s="200"/>
      <c r="CT87" s="200"/>
      <c r="CU87" s="200"/>
      <c r="CV87" s="200"/>
      <c r="CW87" s="200"/>
      <c r="CX87" s="200"/>
      <c r="CY87" s="200"/>
      <c r="CZ87" s="200"/>
      <c r="DA87" s="200"/>
      <c r="DB87" s="200"/>
      <c r="DC87" s="200"/>
      <c r="DD87" s="200"/>
      <c r="DE87" s="200"/>
      <c r="DF87" s="200"/>
      <c r="DG87" s="200"/>
      <c r="DH87" s="200"/>
      <c r="DI87" s="200"/>
      <c r="DJ87" s="200"/>
      <c r="DK87" s="200"/>
      <c r="DL87" s="200"/>
      <c r="DM87" s="200"/>
      <c r="DN87" s="200"/>
      <c r="DO87" s="200"/>
      <c r="DP87" s="200"/>
      <c r="DQ87" s="200"/>
      <c r="DR87" s="200"/>
      <c r="DS87" s="200"/>
      <c r="DT87" s="200"/>
      <c r="DU87" s="200"/>
      <c r="DV87" s="200"/>
      <c r="DW87" s="200"/>
      <c r="DX87" s="200"/>
      <c r="DY87" s="200"/>
      <c r="DZ87" s="200"/>
      <c r="EA87" s="200"/>
      <c r="EB87" s="200"/>
      <c r="EC87" s="200"/>
      <c r="ED87" s="200"/>
      <c r="EE87" s="200"/>
      <c r="EF87" s="200"/>
      <c r="EG87" s="200"/>
      <c r="EH87" s="200"/>
      <c r="EI87" s="200"/>
      <c r="EJ87" s="200"/>
      <c r="EK87" s="200"/>
      <c r="EL87" s="200"/>
      <c r="EM87" s="200"/>
      <c r="EN87" s="200"/>
      <c r="EO87" s="200"/>
      <c r="EP87" s="200"/>
      <c r="EQ87" s="200"/>
      <c r="ER87" s="200"/>
      <c r="ES87" s="200"/>
      <c r="ET87" s="200"/>
      <c r="EU87" s="200"/>
      <c r="EV87" s="200"/>
      <c r="EW87" s="200"/>
      <c r="EX87" s="200"/>
      <c r="EY87" s="200"/>
      <c r="EZ87" s="200"/>
      <c r="FA87" s="200"/>
      <c r="FB87" s="200"/>
      <c r="FC87" s="200"/>
      <c r="FD87" s="200"/>
      <c r="FE87" s="200"/>
      <c r="FF87" s="200"/>
      <c r="FG87" s="200"/>
      <c r="FH87" s="200"/>
      <c r="FI87" s="200"/>
      <c r="FJ87" s="200"/>
      <c r="FK87" s="200"/>
      <c r="FL87" s="200"/>
      <c r="FM87" s="200"/>
      <c r="FN87" s="200"/>
      <c r="FO87" s="200"/>
      <c r="FP87" s="200"/>
      <c r="FQ87" s="200"/>
      <c r="FR87" s="200"/>
      <c r="FS87" s="200"/>
      <c r="FT87" s="200"/>
      <c r="FU87" s="200"/>
      <c r="FV87" s="200"/>
      <c r="FW87" s="200"/>
      <c r="FX87" s="200"/>
      <c r="FY87" s="200"/>
      <c r="FZ87" s="200"/>
      <c r="GA87" s="200"/>
      <c r="GB87" s="200"/>
      <c r="GC87" s="200"/>
      <c r="GD87" s="200"/>
      <c r="GE87" s="200"/>
      <c r="GF87" s="200"/>
      <c r="GG87" s="200"/>
      <c r="GH87" s="200"/>
      <c r="GI87" s="200"/>
      <c r="GJ87" s="200"/>
      <c r="GK87" s="200"/>
      <c r="GL87" s="200"/>
      <c r="GM87" s="200"/>
      <c r="GN87" s="200"/>
      <c r="GO87" s="200"/>
      <c r="GP87" s="200"/>
      <c r="GQ87" s="200"/>
      <c r="GR87" s="200"/>
      <c r="GS87" s="200"/>
      <c r="GT87" s="200"/>
      <c r="GU87" s="200"/>
      <c r="GV87" s="200"/>
      <c r="GW87" s="200"/>
      <c r="GX87" s="200"/>
      <c r="GY87" s="200"/>
      <c r="GZ87" s="200"/>
      <c r="HA87" s="200"/>
      <c r="HB87" s="200"/>
      <c r="HC87" s="200"/>
      <c r="HD87" s="200"/>
      <c r="HE87" s="200"/>
      <c r="HF87" s="200"/>
      <c r="HG87" s="200"/>
      <c r="HH87" s="200"/>
      <c r="HI87" s="200"/>
      <c r="HJ87" s="200"/>
      <c r="HK87" s="200"/>
      <c r="HL87" s="200"/>
      <c r="HM87" s="200"/>
      <c r="HN87" s="200"/>
      <c r="HO87" s="200"/>
      <c r="HP87" s="200"/>
      <c r="HQ87" s="200"/>
      <c r="HR87" s="200"/>
      <c r="HS87" s="200"/>
      <c r="HT87" s="200"/>
      <c r="HU87" s="200"/>
      <c r="HV87" s="200"/>
      <c r="HW87" s="200"/>
      <c r="HX87" s="200"/>
      <c r="HY87" s="200"/>
      <c r="HZ87" s="200"/>
      <c r="IA87" s="200"/>
      <c r="IB87" s="200"/>
      <c r="IC87" s="200"/>
      <c r="ID87" s="200"/>
      <c r="IE87" s="200"/>
      <c r="IF87" s="200"/>
      <c r="IG87" s="200"/>
      <c r="IH87" s="200"/>
      <c r="II87" s="200"/>
      <c r="IJ87" s="200"/>
      <c r="IK87" s="200"/>
      <c r="IL87" s="200"/>
      <c r="IM87" s="200"/>
      <c r="IN87" s="200"/>
      <c r="IO87" s="200"/>
      <c r="IP87" s="200"/>
      <c r="IQ87" s="200"/>
      <c r="IR87" s="200"/>
      <c r="IS87" s="200"/>
      <c r="IT87" s="200"/>
      <c r="IU87" s="200"/>
      <c r="IV87" s="200"/>
      <c r="IW87" s="200"/>
      <c r="IX87" s="200"/>
      <c r="IY87" s="200"/>
      <c r="IZ87" s="200"/>
      <c r="JA87" s="200"/>
      <c r="JB87" s="200"/>
      <c r="JC87" s="200"/>
      <c r="JD87" s="200"/>
      <c r="JE87" s="200"/>
      <c r="JF87" s="200"/>
      <c r="JG87" s="200"/>
      <c r="JH87" s="200"/>
      <c r="JI87" s="200"/>
      <c r="JJ87" s="200"/>
      <c r="JK87" s="200"/>
      <c r="JL87" s="200"/>
      <c r="JM87" s="200"/>
      <c r="JN87" s="200"/>
      <c r="JO87" s="200"/>
      <c r="JP87" s="200"/>
      <c r="JQ87" s="200"/>
      <c r="JR87" s="200"/>
      <c r="JS87" s="200"/>
      <c r="JT87" s="200"/>
      <c r="JU87" s="200"/>
      <c r="JV87" s="200"/>
      <c r="JW87" s="200"/>
      <c r="JX87" s="200"/>
      <c r="JY87" s="200"/>
      <c r="JZ87" s="200"/>
      <c r="KA87" s="200"/>
      <c r="KB87" s="200"/>
      <c r="KC87" s="200"/>
      <c r="KD87" s="200"/>
      <c r="KE87" s="200"/>
      <c r="KF87" s="200"/>
      <c r="KG87" s="200"/>
      <c r="KH87" s="200"/>
      <c r="KI87" s="200"/>
      <c r="KJ87" s="200"/>
      <c r="KK87" s="200"/>
      <c r="KL87" s="200"/>
      <c r="KM87" s="200"/>
      <c r="KN87" s="200"/>
      <c r="KO87" s="200"/>
      <c r="KP87" s="200"/>
      <c r="KQ87" s="200"/>
      <c r="KR87" s="200"/>
      <c r="KS87" s="200"/>
      <c r="KT87" s="200"/>
      <c r="KU87" s="200"/>
      <c r="KV87" s="200"/>
      <c r="KW87" s="200"/>
      <c r="KX87" s="200"/>
      <c r="KY87" s="200"/>
      <c r="KZ87" s="200"/>
      <c r="LA87" s="200"/>
      <c r="LB87" s="200"/>
      <c r="LC87" s="200"/>
      <c r="LD87" s="200"/>
      <c r="LE87" s="200"/>
      <c r="LF87" s="200"/>
      <c r="LG87" s="200"/>
      <c r="LH87" s="200"/>
      <c r="LI87" s="200"/>
      <c r="LJ87" s="200"/>
      <c r="LK87" s="200"/>
      <c r="LL87" s="200"/>
      <c r="LM87" s="200"/>
      <c r="LN87" s="200"/>
      <c r="LO87" s="200"/>
      <c r="LP87" s="200"/>
      <c r="LQ87" s="200"/>
      <c r="LR87" s="200"/>
      <c r="LS87" s="200"/>
      <c r="LT87" s="200"/>
      <c r="LU87" s="200"/>
      <c r="LV87" s="200"/>
      <c r="LW87" s="200"/>
      <c r="LX87" s="200"/>
      <c r="LY87" s="200"/>
      <c r="LZ87" s="200"/>
      <c r="MA87" s="200"/>
      <c r="MB87" s="200"/>
      <c r="MC87" s="200"/>
      <c r="MD87" s="200"/>
      <c r="ME87" s="200"/>
      <c r="MF87" s="200"/>
      <c r="MG87" s="200"/>
      <c r="MH87" s="200"/>
      <c r="MI87" s="200"/>
      <c r="MJ87" s="200"/>
      <c r="MK87" s="200"/>
      <c r="ML87" s="200"/>
      <c r="MM87" s="200"/>
      <c r="MN87" s="200"/>
      <c r="MO87" s="200"/>
      <c r="MP87" s="200"/>
      <c r="MQ87" s="200"/>
      <c r="MR87" s="200"/>
      <c r="MS87" s="200"/>
      <c r="MT87" s="200"/>
      <c r="MU87" s="200"/>
      <c r="MV87" s="200"/>
      <c r="MW87" s="200"/>
      <c r="MX87" s="200"/>
      <c r="MY87" s="200"/>
      <c r="MZ87" s="200"/>
      <c r="NA87" s="200"/>
      <c r="NB87" s="200"/>
      <c r="NC87" s="200"/>
      <c r="ND87" s="200"/>
      <c r="NE87" s="200"/>
      <c r="NF87" s="200"/>
      <c r="NG87" s="200"/>
      <c r="NH87" s="200"/>
      <c r="NI87" s="200"/>
      <c r="NJ87" s="200"/>
      <c r="NK87" s="200"/>
      <c r="NL87" s="200"/>
      <c r="NM87" s="200"/>
      <c r="NN87" s="200"/>
      <c r="NO87" s="200"/>
      <c r="NP87" s="200"/>
      <c r="NQ87" s="200"/>
      <c r="NR87" s="200"/>
      <c r="NS87" s="200"/>
      <c r="NT87" s="200"/>
      <c r="NU87" s="200"/>
      <c r="NV87" s="200"/>
      <c r="NW87" s="200"/>
      <c r="NX87" s="200"/>
      <c r="NY87" s="200"/>
      <c r="NZ87" s="200"/>
      <c r="OA87" s="200"/>
      <c r="OB87" s="200"/>
      <c r="OC87" s="200"/>
      <c r="OD87" s="200"/>
      <c r="OE87" s="200"/>
      <c r="OF87" s="200"/>
      <c r="OG87" s="200"/>
      <c r="OH87" s="200"/>
      <c r="OI87" s="200"/>
      <c r="OJ87" s="200"/>
      <c r="OK87" s="200"/>
      <c r="OL87" s="200"/>
      <c r="OM87" s="200"/>
      <c r="ON87" s="200"/>
      <c r="OO87" s="200"/>
      <c r="OP87" s="200"/>
      <c r="OQ87" s="200"/>
      <c r="OR87" s="200"/>
      <c r="OS87" s="200"/>
      <c r="OT87" s="200"/>
      <c r="OU87" s="200"/>
      <c r="OV87" s="200"/>
      <c r="OW87" s="200"/>
      <c r="OX87" s="200"/>
      <c r="OY87" s="200"/>
      <c r="OZ87" s="200"/>
      <c r="PA87" s="200"/>
      <c r="PB87" s="200"/>
      <c r="PC87" s="200"/>
      <c r="PD87" s="200"/>
      <c r="PE87" s="200"/>
      <c r="PF87" s="200"/>
      <c r="PG87" s="200"/>
      <c r="PH87" s="200"/>
      <c r="PI87" s="200"/>
      <c r="PJ87" s="200"/>
      <c r="PK87" s="200"/>
      <c r="PL87" s="200"/>
      <c r="PM87" s="200"/>
      <c r="PN87" s="200"/>
      <c r="PO87" s="200"/>
      <c r="PP87" s="200"/>
      <c r="PQ87" s="200"/>
      <c r="PR87" s="200"/>
      <c r="PS87" s="200"/>
      <c r="PT87" s="200"/>
      <c r="PU87" s="200"/>
      <c r="PV87" s="200"/>
      <c r="PW87" s="200"/>
      <c r="PX87" s="200"/>
      <c r="PY87" s="200"/>
      <c r="PZ87" s="200"/>
      <c r="QA87" s="200"/>
      <c r="QB87" s="200"/>
      <c r="QC87" s="200"/>
      <c r="QD87" s="200"/>
      <c r="QE87" s="200"/>
      <c r="QF87" s="200"/>
      <c r="QG87" s="200"/>
      <c r="QH87" s="200"/>
      <c r="QI87" s="200"/>
      <c r="QJ87" s="200"/>
      <c r="QK87" s="200"/>
      <c r="QL87" s="200"/>
      <c r="QM87" s="200"/>
      <c r="QN87" s="200"/>
      <c r="QO87" s="200"/>
      <c r="QP87" s="200"/>
      <c r="QQ87" s="200"/>
      <c r="QR87" s="200"/>
      <c r="QS87" s="200"/>
      <c r="QT87" s="200"/>
      <c r="QU87" s="200"/>
      <c r="QV87" s="200"/>
      <c r="QW87" s="200"/>
      <c r="QX87" s="200"/>
      <c r="QY87" s="200"/>
      <c r="QZ87" s="200"/>
      <c r="RA87" s="200"/>
      <c r="RB87" s="200"/>
      <c r="RC87" s="200"/>
      <c r="RD87" s="200"/>
      <c r="RE87" s="200"/>
      <c r="RF87" s="200"/>
      <c r="RG87" s="200"/>
      <c r="RH87" s="200"/>
      <c r="RI87" s="200"/>
      <c r="RJ87" s="200"/>
      <c r="RK87" s="200"/>
      <c r="RL87" s="200"/>
      <c r="RM87" s="200"/>
      <c r="RN87" s="200"/>
      <c r="RO87" s="200"/>
      <c r="RP87" s="200"/>
      <c r="RQ87" s="200"/>
      <c r="RR87" s="200"/>
      <c r="RS87" s="200"/>
      <c r="RT87" s="200"/>
      <c r="RU87" s="200"/>
      <c r="RV87" s="200"/>
      <c r="RW87" s="200"/>
      <c r="RX87" s="200"/>
      <c r="RY87" s="200"/>
      <c r="RZ87" s="200"/>
      <c r="SA87" s="200"/>
      <c r="SB87" s="200"/>
      <c r="SC87" s="200"/>
      <c r="SD87" s="200"/>
      <c r="SE87" s="200"/>
      <c r="SF87" s="200"/>
      <c r="SG87" s="200"/>
      <c r="SH87" s="200"/>
      <c r="SI87" s="200"/>
      <c r="SJ87" s="200"/>
      <c r="SK87" s="200"/>
      <c r="SL87" s="200"/>
      <c r="SM87" s="200"/>
      <c r="SN87" s="200"/>
      <c r="SO87" s="200"/>
      <c r="SP87" s="200"/>
      <c r="SQ87" s="200"/>
      <c r="SR87" s="200"/>
      <c r="SS87" s="200"/>
      <c r="ST87" s="200"/>
      <c r="SU87" s="200"/>
      <c r="SV87" s="200"/>
      <c r="SW87" s="200"/>
      <c r="SX87" s="200"/>
      <c r="SY87" s="200"/>
      <c r="SZ87" s="200"/>
      <c r="TA87" s="200"/>
      <c r="TB87" s="200"/>
      <c r="TC87" s="200"/>
      <c r="TD87" s="200"/>
      <c r="TE87" s="200"/>
      <c r="TF87" s="200"/>
      <c r="TG87" s="200"/>
      <c r="TH87" s="200"/>
      <c r="TI87" s="200"/>
      <c r="TJ87" s="200"/>
      <c r="TK87" s="200"/>
      <c r="TL87" s="200"/>
      <c r="TM87" s="200"/>
      <c r="TN87" s="200"/>
      <c r="TO87" s="200"/>
      <c r="TP87" s="200"/>
      <c r="TQ87" s="200"/>
      <c r="TR87" s="200"/>
      <c r="TS87" s="200"/>
      <c r="TT87" s="200"/>
      <c r="TU87" s="200"/>
      <c r="TV87" s="200"/>
      <c r="TW87" s="200"/>
      <c r="TX87" s="200"/>
      <c r="TY87" s="200"/>
      <c r="TZ87" s="200"/>
      <c r="UA87" s="200"/>
      <c r="UB87" s="200"/>
      <c r="UC87" s="200"/>
      <c r="UD87" s="200"/>
      <c r="UE87" s="200"/>
      <c r="UF87" s="200"/>
      <c r="UG87" s="200"/>
      <c r="UH87" s="200"/>
      <c r="UI87" s="200"/>
      <c r="UJ87" s="200"/>
      <c r="UK87" s="200"/>
      <c r="UL87" s="200"/>
      <c r="UM87" s="200"/>
      <c r="UN87" s="200"/>
      <c r="UO87" s="200"/>
      <c r="UP87" s="200"/>
      <c r="UQ87" s="200"/>
      <c r="UR87" s="200"/>
      <c r="US87" s="200"/>
      <c r="UT87" s="200"/>
      <c r="UU87" s="200"/>
      <c r="UV87" s="200"/>
      <c r="UW87" s="200"/>
      <c r="UX87" s="200"/>
      <c r="UY87" s="200"/>
      <c r="UZ87" s="200"/>
      <c r="VA87" s="200"/>
      <c r="VB87" s="200"/>
      <c r="VC87" s="200"/>
      <c r="VD87" s="200"/>
      <c r="VE87" s="200"/>
      <c r="VF87" s="200"/>
      <c r="VG87" s="200"/>
      <c r="VH87" s="200"/>
      <c r="VI87" s="200"/>
      <c r="VJ87" s="200"/>
      <c r="VK87" s="200"/>
      <c r="VL87" s="200"/>
      <c r="VM87" s="200"/>
      <c r="VN87" s="200"/>
      <c r="VO87" s="200"/>
      <c r="VP87" s="200"/>
      <c r="VQ87" s="200"/>
      <c r="VR87" s="200"/>
      <c r="VS87" s="200"/>
      <c r="VT87" s="200"/>
      <c r="VU87" s="200"/>
      <c r="VV87" s="200"/>
      <c r="VW87" s="200"/>
      <c r="VX87" s="200"/>
      <c r="VY87" s="200"/>
      <c r="VZ87" s="200"/>
      <c r="WA87" s="200"/>
      <c r="WB87" s="200"/>
      <c r="WC87" s="200"/>
      <c r="WD87" s="200"/>
      <c r="WE87" s="200"/>
      <c r="WF87" s="200"/>
      <c r="WG87" s="200"/>
      <c r="WH87" s="200"/>
      <c r="WI87" s="200"/>
      <c r="WJ87" s="200"/>
      <c r="WK87" s="200"/>
      <c r="WL87" s="200"/>
      <c r="WM87" s="200"/>
      <c r="WN87" s="200"/>
      <c r="WO87" s="200"/>
      <c r="WP87" s="200"/>
      <c r="WQ87" s="200"/>
      <c r="WR87" s="200"/>
      <c r="WS87" s="200"/>
      <c r="WT87" s="200"/>
      <c r="WU87" s="200"/>
      <c r="WV87" s="200"/>
      <c r="WW87" s="200"/>
      <c r="WX87" s="200"/>
      <c r="WY87" s="200"/>
      <c r="WZ87" s="200"/>
      <c r="XA87" s="200"/>
      <c r="XB87" s="200"/>
      <c r="XC87" s="200"/>
      <c r="XD87" s="200"/>
      <c r="XE87" s="200"/>
      <c r="XF87" s="200"/>
      <c r="XG87" s="200"/>
      <c r="XH87" s="200"/>
      <c r="XI87" s="200"/>
      <c r="XJ87" s="200"/>
      <c r="XK87" s="200"/>
      <c r="XL87" s="200"/>
      <c r="XM87" s="200"/>
      <c r="XN87" s="200"/>
      <c r="XO87" s="200"/>
      <c r="XP87" s="200"/>
      <c r="XQ87" s="200"/>
      <c r="XR87" s="200"/>
      <c r="XS87" s="200"/>
      <c r="XT87" s="200"/>
      <c r="XU87" s="200"/>
      <c r="XV87" s="200"/>
      <c r="XW87" s="200"/>
      <c r="XX87" s="200"/>
      <c r="XY87" s="200"/>
      <c r="XZ87" s="200"/>
      <c r="YA87" s="200"/>
      <c r="YB87" s="200"/>
      <c r="YC87" s="200"/>
      <c r="YD87" s="200"/>
      <c r="YE87" s="200"/>
      <c r="YF87" s="200"/>
      <c r="YG87" s="200"/>
      <c r="YH87" s="200"/>
      <c r="YI87" s="200"/>
      <c r="YJ87" s="200"/>
      <c r="YK87" s="200"/>
      <c r="YL87" s="200"/>
      <c r="YM87" s="200"/>
      <c r="YN87" s="200"/>
      <c r="YO87" s="200"/>
      <c r="YP87" s="200"/>
      <c r="YQ87" s="200"/>
      <c r="YR87" s="200"/>
      <c r="YS87" s="200"/>
      <c r="YT87" s="200"/>
      <c r="YU87" s="200"/>
      <c r="YV87" s="200"/>
      <c r="YW87" s="200"/>
      <c r="YX87" s="200"/>
      <c r="YY87" s="200"/>
      <c r="YZ87" s="200"/>
      <c r="ZA87" s="200"/>
      <c r="ZB87" s="200"/>
      <c r="ZC87" s="200"/>
      <c r="ZD87" s="200"/>
      <c r="ZE87" s="200"/>
      <c r="ZF87" s="200"/>
      <c r="ZG87" s="200"/>
      <c r="ZH87" s="200"/>
      <c r="ZI87" s="200"/>
      <c r="ZJ87" s="200"/>
      <c r="ZK87" s="200"/>
      <c r="ZL87" s="200"/>
      <c r="ZM87" s="200"/>
      <c r="ZN87" s="200"/>
      <c r="ZO87" s="200"/>
      <c r="ZP87" s="200"/>
      <c r="ZQ87" s="200"/>
      <c r="ZR87" s="200"/>
      <c r="ZS87" s="200"/>
      <c r="ZT87" s="200"/>
      <c r="ZU87" s="200"/>
      <c r="ZV87" s="200"/>
      <c r="ZW87" s="200"/>
      <c r="ZX87" s="200"/>
      <c r="ZY87" s="200"/>
      <c r="ZZ87" s="200"/>
      <c r="AAA87" s="200"/>
      <c r="AAB87" s="200"/>
      <c r="AAC87" s="200"/>
      <c r="AAD87" s="200"/>
      <c r="AAE87" s="200"/>
      <c r="AAF87" s="200"/>
      <c r="AAG87" s="200"/>
      <c r="AAH87" s="200"/>
      <c r="AAI87" s="200"/>
      <c r="AAJ87" s="200"/>
      <c r="AAK87" s="200"/>
      <c r="AAL87" s="200"/>
      <c r="AAM87" s="200"/>
      <c r="AAN87" s="200"/>
      <c r="AAO87" s="200"/>
      <c r="AAP87" s="200"/>
      <c r="AAQ87" s="200"/>
      <c r="AAR87" s="200"/>
      <c r="AAS87" s="200"/>
      <c r="AAT87" s="200"/>
      <c r="AAU87" s="200"/>
      <c r="AAV87" s="200"/>
      <c r="AAW87" s="200"/>
      <c r="AAX87" s="200"/>
      <c r="AAY87" s="200"/>
      <c r="AAZ87" s="200"/>
      <c r="ABA87" s="200"/>
      <c r="ABB87" s="200"/>
      <c r="ABC87" s="200"/>
      <c r="ABD87" s="200"/>
      <c r="ABE87" s="200"/>
      <c r="ABF87" s="200"/>
      <c r="ABG87" s="200"/>
      <c r="ABH87" s="200"/>
      <c r="ABI87" s="200"/>
      <c r="ABJ87" s="200"/>
      <c r="ABK87" s="200"/>
      <c r="ABL87" s="200"/>
      <c r="ABM87" s="200"/>
      <c r="ABN87" s="200"/>
      <c r="ABO87" s="200"/>
      <c r="ABP87" s="200"/>
      <c r="ABQ87" s="200"/>
      <c r="ABR87" s="200"/>
      <c r="ABS87" s="200"/>
      <c r="ABT87" s="200"/>
      <c r="ABU87" s="200"/>
      <c r="ABV87" s="200"/>
      <c r="ABW87" s="200"/>
      <c r="ABX87" s="200"/>
      <c r="ABY87" s="200"/>
      <c r="ABZ87" s="200"/>
      <c r="ACA87" s="200"/>
      <c r="ACB87" s="200"/>
      <c r="ACC87" s="200"/>
      <c r="ACD87" s="200"/>
      <c r="ACE87" s="200"/>
      <c r="ACF87" s="200"/>
      <c r="ACG87" s="200"/>
      <c r="ACH87" s="200"/>
      <c r="ACI87" s="200"/>
      <c r="ACJ87" s="200"/>
      <c r="ACK87" s="200"/>
      <c r="ACL87" s="200"/>
      <c r="ACM87" s="200"/>
      <c r="ACN87" s="200"/>
      <c r="ACO87" s="200"/>
      <c r="ACP87" s="200"/>
      <c r="ACQ87" s="200"/>
      <c r="ACR87" s="200"/>
      <c r="ACS87" s="200"/>
      <c r="ACT87" s="200"/>
      <c r="ACU87" s="200"/>
      <c r="ACV87" s="200"/>
      <c r="ACW87" s="200"/>
      <c r="ACX87" s="200"/>
      <c r="ACY87" s="200"/>
      <c r="ACZ87" s="200"/>
      <c r="ADA87" s="200"/>
      <c r="ADB87" s="200"/>
      <c r="ADC87" s="200"/>
      <c r="ADD87" s="200"/>
      <c r="ADE87" s="200"/>
      <c r="ADF87" s="200"/>
      <c r="ADG87" s="200"/>
      <c r="ADH87" s="200"/>
      <c r="ADI87" s="200"/>
      <c r="ADJ87" s="200"/>
      <c r="ADK87" s="200"/>
      <c r="ADL87" s="200"/>
      <c r="ADM87" s="200"/>
      <c r="ADN87" s="200"/>
      <c r="ADO87" s="200"/>
      <c r="ADP87" s="200"/>
      <c r="ADQ87" s="200"/>
      <c r="ADR87" s="200"/>
      <c r="ADS87" s="200"/>
      <c r="ADT87" s="200"/>
      <c r="ADU87" s="200"/>
      <c r="ADV87" s="200"/>
      <c r="ADW87" s="200"/>
      <c r="ADX87" s="200"/>
      <c r="ADY87" s="200"/>
      <c r="ADZ87" s="200"/>
      <c r="AEA87" s="200"/>
      <c r="AEB87" s="200"/>
      <c r="AEC87" s="200"/>
      <c r="AED87" s="200"/>
      <c r="AEE87" s="200"/>
      <c r="AEF87" s="200"/>
      <c r="AEG87" s="200"/>
      <c r="AEH87" s="200"/>
      <c r="AEI87" s="200"/>
      <c r="AEJ87" s="200"/>
      <c r="AEK87" s="200"/>
      <c r="AEL87" s="200"/>
      <c r="AEM87" s="200"/>
      <c r="AEN87" s="200"/>
      <c r="AEO87" s="200"/>
      <c r="AEP87" s="200"/>
      <c r="AEQ87" s="200"/>
      <c r="AER87" s="200"/>
      <c r="AES87" s="200"/>
      <c r="AET87" s="200"/>
      <c r="AEU87" s="200"/>
      <c r="AEV87" s="200"/>
      <c r="AEW87" s="200"/>
      <c r="AEX87" s="200"/>
      <c r="AEY87" s="200"/>
      <c r="AEZ87" s="200"/>
      <c r="AFA87" s="200"/>
      <c r="AFB87" s="200"/>
      <c r="AFC87" s="200"/>
      <c r="AFD87" s="200"/>
      <c r="AFE87" s="200"/>
      <c r="AFF87" s="200"/>
      <c r="AFG87" s="200"/>
      <c r="AFH87" s="200"/>
      <c r="AFI87" s="200"/>
      <c r="AFJ87" s="200"/>
      <c r="AFK87" s="200"/>
      <c r="AFL87" s="200"/>
      <c r="AFM87" s="200"/>
      <c r="AFN87" s="200"/>
      <c r="AFO87" s="200"/>
      <c r="AFP87" s="200"/>
      <c r="AFQ87" s="200"/>
      <c r="AFR87" s="200"/>
      <c r="AFS87" s="200"/>
      <c r="AFT87" s="200"/>
      <c r="AFU87" s="200"/>
      <c r="AFV87" s="200"/>
      <c r="AFW87" s="200"/>
      <c r="AFX87" s="200"/>
      <c r="AFY87" s="200"/>
      <c r="AFZ87" s="200"/>
      <c r="AGA87" s="200"/>
      <c r="AGB87" s="200"/>
      <c r="AGC87" s="200"/>
      <c r="AGD87" s="200"/>
      <c r="AGE87" s="200"/>
      <c r="AGF87" s="200"/>
      <c r="AGG87" s="200"/>
      <c r="AGH87" s="200"/>
      <c r="AGI87" s="200"/>
      <c r="AGJ87" s="200"/>
      <c r="AGK87" s="200"/>
      <c r="AGL87" s="200"/>
      <c r="AGM87" s="200"/>
      <c r="AGN87" s="200"/>
      <c r="AGO87" s="200"/>
      <c r="AGP87" s="200"/>
      <c r="AGQ87" s="200"/>
      <c r="AGR87" s="200"/>
      <c r="AGS87" s="200"/>
      <c r="AGT87" s="200"/>
      <c r="AGU87" s="200"/>
      <c r="AGV87" s="200"/>
      <c r="AGW87" s="200"/>
      <c r="AGX87" s="200"/>
      <c r="AGY87" s="200"/>
      <c r="AGZ87" s="200"/>
      <c r="AHA87" s="200"/>
      <c r="AHB87" s="200"/>
      <c r="AHC87" s="200"/>
      <c r="AHD87" s="200"/>
      <c r="AHE87" s="200"/>
      <c r="AHF87" s="200"/>
      <c r="AHG87" s="200"/>
      <c r="AHH87" s="200"/>
      <c r="AHI87" s="200"/>
      <c r="AHJ87" s="200"/>
      <c r="AHK87" s="200"/>
      <c r="AHL87" s="200"/>
      <c r="AHM87" s="200"/>
      <c r="AHN87" s="200"/>
      <c r="AHO87" s="200"/>
      <c r="AHP87" s="200"/>
      <c r="AHQ87" s="200"/>
      <c r="AHR87" s="200"/>
      <c r="AHS87" s="200"/>
      <c r="AHT87" s="200"/>
      <c r="AHU87" s="200"/>
      <c r="AHV87" s="200"/>
      <c r="AHW87" s="200"/>
      <c r="AHX87" s="200"/>
      <c r="AHY87" s="200"/>
      <c r="AHZ87" s="200"/>
      <c r="AIA87" s="200"/>
      <c r="AIB87" s="200"/>
      <c r="AIC87" s="200"/>
      <c r="AID87" s="200"/>
      <c r="AIE87" s="200"/>
      <c r="AIF87" s="200"/>
      <c r="AIG87" s="200"/>
      <c r="AIH87" s="200"/>
      <c r="AII87" s="200"/>
      <c r="AIJ87" s="200"/>
      <c r="AIK87" s="200"/>
      <c r="AIL87" s="200"/>
      <c r="AIM87" s="200"/>
      <c r="AIN87" s="200"/>
      <c r="AIO87" s="200"/>
      <c r="AIP87" s="200"/>
      <c r="AIQ87" s="200"/>
      <c r="AIR87" s="200"/>
      <c r="AIS87" s="200"/>
      <c r="AIT87" s="200"/>
      <c r="AIU87" s="200"/>
      <c r="AIV87" s="200"/>
      <c r="AIW87" s="200"/>
      <c r="AIX87" s="200"/>
      <c r="AIY87" s="200"/>
      <c r="AIZ87" s="200"/>
      <c r="AJA87" s="200"/>
      <c r="AJB87" s="200"/>
      <c r="AJC87" s="200"/>
      <c r="AJD87" s="200"/>
      <c r="AJE87" s="200"/>
      <c r="AJF87" s="200"/>
      <c r="AJG87" s="200"/>
      <c r="AJH87" s="200"/>
      <c r="AJI87" s="200"/>
      <c r="AJJ87" s="200"/>
      <c r="AJK87" s="200"/>
      <c r="AJL87" s="200"/>
      <c r="AJM87" s="200"/>
      <c r="AJN87" s="200"/>
      <c r="AJO87" s="200"/>
      <c r="AJP87" s="200"/>
      <c r="AJQ87" s="200"/>
      <c r="AJR87" s="200"/>
      <c r="AJS87" s="200"/>
      <c r="AJT87" s="200"/>
      <c r="AJU87" s="200"/>
      <c r="AJV87" s="200"/>
      <c r="AJW87" s="200"/>
      <c r="AJX87" s="200"/>
      <c r="AJY87" s="200"/>
      <c r="AJZ87" s="200"/>
      <c r="AKA87" s="200"/>
      <c r="AKB87" s="200"/>
      <c r="AKC87" s="200"/>
      <c r="AKD87" s="200"/>
      <c r="AKE87" s="200"/>
      <c r="AKF87" s="200"/>
      <c r="AKG87" s="200"/>
      <c r="AKH87" s="200"/>
      <c r="AKI87" s="200"/>
      <c r="AKJ87" s="200"/>
      <c r="AKK87" s="200"/>
      <c r="AKL87" s="200"/>
      <c r="AKM87" s="200"/>
      <c r="AKN87" s="200"/>
      <c r="AKO87" s="200"/>
      <c r="AKP87" s="200"/>
      <c r="AKQ87" s="200"/>
      <c r="AKR87" s="200"/>
      <c r="AKS87" s="200"/>
      <c r="AKT87" s="200"/>
      <c r="AKU87" s="200"/>
      <c r="AKV87" s="200"/>
      <c r="AKW87" s="200"/>
      <c r="AKX87" s="200"/>
      <c r="AKY87" s="200"/>
      <c r="AKZ87" s="200"/>
      <c r="ALA87" s="200"/>
      <c r="ALB87" s="200"/>
      <c r="ALC87" s="200"/>
      <c r="ALD87" s="200"/>
      <c r="ALE87" s="200"/>
      <c r="ALF87" s="200"/>
      <c r="ALG87" s="200"/>
      <c r="ALH87" s="200"/>
      <c r="ALI87" s="200"/>
      <c r="ALJ87" s="200"/>
      <c r="ALK87" s="200"/>
      <c r="ALL87" s="200"/>
      <c r="ALM87" s="200"/>
      <c r="ALN87" s="200"/>
      <c r="ALO87" s="200"/>
      <c r="ALP87" s="200"/>
      <c r="ALQ87" s="200"/>
      <c r="ALR87" s="200"/>
      <c r="ALS87" s="200"/>
      <c r="ALT87" s="200"/>
      <c r="ALU87" s="200"/>
      <c r="ALV87" s="200"/>
      <c r="ALW87" s="200"/>
      <c r="ALX87" s="200"/>
      <c r="ALY87" s="200"/>
      <c r="ALZ87" s="200"/>
      <c r="AMA87" s="200"/>
      <c r="AMB87" s="200"/>
      <c r="AMC87" s="200"/>
      <c r="AMD87" s="200"/>
      <c r="AME87" s="200"/>
      <c r="AMF87" s="200"/>
      <c r="AMG87" s="200"/>
      <c r="AMH87" s="200"/>
      <c r="AMI87" s="200"/>
      <c r="AMJ87" s="200"/>
      <c r="AMK87" s="200"/>
      <c r="AML87" s="200"/>
      <c r="AMM87" s="200"/>
      <c r="AMN87" s="200"/>
      <c r="AMO87" s="200"/>
      <c r="AMP87" s="200"/>
    </row>
    <row r="88" spans="2:1030" s="54" customFormat="1" ht="52.15" customHeight="1">
      <c r="B88" s="251"/>
      <c r="C88" s="251"/>
      <c r="D88" s="200"/>
      <c r="E88" s="200"/>
      <c r="F88" s="200"/>
      <c r="H88" s="200"/>
      <c r="I88" s="220"/>
      <c r="J88" s="200"/>
      <c r="K88" s="200"/>
      <c r="L88" s="200"/>
      <c r="M88" s="200"/>
      <c r="N88" s="200"/>
      <c r="O88" s="200"/>
      <c r="P88" s="200"/>
      <c r="Q88" s="200"/>
      <c r="R88" s="200"/>
      <c r="S88" s="200"/>
      <c r="T88" s="200"/>
      <c r="U88" s="200"/>
      <c r="V88" s="200"/>
      <c r="W88" s="200"/>
      <c r="X88" s="200"/>
      <c r="Y88" s="200"/>
      <c r="Z88" s="200"/>
      <c r="AA88" s="200"/>
      <c r="AB88" s="200"/>
      <c r="AC88" s="200"/>
      <c r="AD88" s="200"/>
      <c r="AE88" s="205"/>
      <c r="AF88" s="200"/>
      <c r="AG88" s="200"/>
      <c r="AH88" s="200"/>
      <c r="AI88" s="200"/>
      <c r="AJ88" s="200"/>
      <c r="AK88" s="200"/>
      <c r="AL88" s="200"/>
      <c r="AM88" s="200"/>
      <c r="AN88" s="200"/>
      <c r="AO88" s="200"/>
      <c r="AP88" s="200"/>
      <c r="AQ88" s="200"/>
      <c r="AR88" s="200"/>
      <c r="AS88" s="200"/>
      <c r="AT88" s="200"/>
      <c r="AU88" s="200"/>
      <c r="AV88" s="200"/>
      <c r="AW88" s="200"/>
      <c r="AX88" s="200"/>
      <c r="AY88" s="200"/>
      <c r="AZ88" s="200"/>
      <c r="BA88" s="200"/>
      <c r="BB88" s="200"/>
      <c r="BC88" s="200"/>
      <c r="BD88" s="200"/>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200"/>
      <c r="CF88" s="200"/>
      <c r="CG88" s="200"/>
      <c r="CH88" s="200"/>
      <c r="CI88" s="200"/>
      <c r="CJ88" s="200"/>
      <c r="CK88" s="200"/>
      <c r="CL88" s="200"/>
      <c r="CM88" s="200"/>
      <c r="CN88" s="200"/>
      <c r="CO88" s="200"/>
      <c r="CP88" s="200"/>
      <c r="CQ88" s="200"/>
      <c r="CR88" s="200"/>
      <c r="CS88" s="200"/>
      <c r="CT88" s="200"/>
      <c r="CU88" s="200"/>
      <c r="CV88" s="200"/>
      <c r="CW88" s="200"/>
      <c r="CX88" s="200"/>
      <c r="CY88" s="200"/>
      <c r="CZ88" s="200"/>
      <c r="DA88" s="200"/>
      <c r="DB88" s="200"/>
      <c r="DC88" s="200"/>
      <c r="DD88" s="200"/>
      <c r="DE88" s="200"/>
      <c r="DF88" s="200"/>
      <c r="DG88" s="200"/>
      <c r="DH88" s="200"/>
      <c r="DI88" s="200"/>
      <c r="DJ88" s="200"/>
      <c r="DK88" s="200"/>
      <c r="DL88" s="200"/>
      <c r="DM88" s="200"/>
      <c r="DN88" s="200"/>
      <c r="DO88" s="200"/>
      <c r="DP88" s="200"/>
      <c r="DQ88" s="200"/>
      <c r="DR88" s="200"/>
      <c r="DS88" s="200"/>
      <c r="DT88" s="200"/>
      <c r="DU88" s="200"/>
      <c r="DV88" s="200"/>
      <c r="DW88" s="200"/>
      <c r="DX88" s="200"/>
      <c r="DY88" s="200"/>
      <c r="DZ88" s="200"/>
      <c r="EA88" s="200"/>
      <c r="EB88" s="200"/>
      <c r="EC88" s="200"/>
      <c r="ED88" s="200"/>
      <c r="EE88" s="200"/>
      <c r="EF88" s="200"/>
      <c r="EG88" s="200"/>
      <c r="EH88" s="200"/>
      <c r="EI88" s="200"/>
      <c r="EJ88" s="200"/>
      <c r="EK88" s="200"/>
      <c r="EL88" s="200"/>
      <c r="EM88" s="200"/>
      <c r="EN88" s="200"/>
      <c r="EO88" s="200"/>
      <c r="EP88" s="200"/>
      <c r="EQ88" s="200"/>
      <c r="ER88" s="200"/>
      <c r="ES88" s="200"/>
      <c r="ET88" s="200"/>
      <c r="EU88" s="200"/>
      <c r="EV88" s="200"/>
      <c r="EW88" s="200"/>
      <c r="EX88" s="200"/>
      <c r="EY88" s="200"/>
      <c r="EZ88" s="200"/>
      <c r="FA88" s="200"/>
      <c r="FB88" s="200"/>
      <c r="FC88" s="200"/>
      <c r="FD88" s="200"/>
      <c r="FE88" s="200"/>
      <c r="FF88" s="200"/>
      <c r="FG88" s="200"/>
      <c r="FH88" s="200"/>
      <c r="FI88" s="200"/>
      <c r="FJ88" s="200"/>
      <c r="FK88" s="200"/>
      <c r="FL88" s="200"/>
      <c r="FM88" s="200"/>
      <c r="FN88" s="200"/>
      <c r="FO88" s="200"/>
      <c r="FP88" s="200"/>
      <c r="FQ88" s="200"/>
      <c r="FR88" s="200"/>
      <c r="FS88" s="200"/>
      <c r="FT88" s="200"/>
      <c r="FU88" s="200"/>
      <c r="FV88" s="200"/>
      <c r="FW88" s="200"/>
      <c r="FX88" s="200"/>
      <c r="FY88" s="200"/>
      <c r="FZ88" s="200"/>
      <c r="GA88" s="200"/>
      <c r="GB88" s="200"/>
      <c r="GC88" s="200"/>
      <c r="GD88" s="200"/>
      <c r="GE88" s="200"/>
      <c r="GF88" s="200"/>
      <c r="GG88" s="200"/>
      <c r="GH88" s="200"/>
      <c r="GI88" s="200"/>
      <c r="GJ88" s="200"/>
      <c r="GK88" s="200"/>
      <c r="GL88" s="200"/>
      <c r="GM88" s="200"/>
      <c r="GN88" s="200"/>
      <c r="GO88" s="200"/>
      <c r="GP88" s="200"/>
      <c r="GQ88" s="200"/>
      <c r="GR88" s="200"/>
      <c r="GS88" s="200"/>
      <c r="GT88" s="200"/>
      <c r="GU88" s="200"/>
      <c r="GV88" s="200"/>
      <c r="GW88" s="200"/>
      <c r="GX88" s="200"/>
      <c r="GY88" s="200"/>
      <c r="GZ88" s="200"/>
      <c r="HA88" s="200"/>
      <c r="HB88" s="200"/>
      <c r="HC88" s="200"/>
      <c r="HD88" s="200"/>
      <c r="HE88" s="200"/>
      <c r="HF88" s="200"/>
      <c r="HG88" s="200"/>
      <c r="HH88" s="200"/>
      <c r="HI88" s="200"/>
      <c r="HJ88" s="200"/>
      <c r="HK88" s="200"/>
      <c r="HL88" s="200"/>
      <c r="HM88" s="200"/>
      <c r="HN88" s="200"/>
      <c r="HO88" s="200"/>
      <c r="HP88" s="200"/>
      <c r="HQ88" s="200"/>
      <c r="HR88" s="200"/>
      <c r="HS88" s="200"/>
      <c r="HT88" s="200"/>
      <c r="HU88" s="200"/>
      <c r="HV88" s="200"/>
      <c r="HW88" s="200"/>
      <c r="HX88" s="200"/>
      <c r="HY88" s="200"/>
      <c r="HZ88" s="200"/>
      <c r="IA88" s="200"/>
      <c r="IB88" s="200"/>
      <c r="IC88" s="200"/>
      <c r="ID88" s="200"/>
      <c r="IE88" s="200"/>
      <c r="IF88" s="200"/>
      <c r="IG88" s="200"/>
      <c r="IH88" s="200"/>
      <c r="II88" s="200"/>
      <c r="IJ88" s="200"/>
      <c r="IK88" s="200"/>
      <c r="IL88" s="200"/>
      <c r="IM88" s="200"/>
      <c r="IN88" s="200"/>
      <c r="IO88" s="200"/>
      <c r="IP88" s="200"/>
      <c r="IQ88" s="200"/>
      <c r="IR88" s="200"/>
      <c r="IS88" s="200"/>
      <c r="IT88" s="200"/>
      <c r="IU88" s="200"/>
      <c r="IV88" s="200"/>
      <c r="IW88" s="200"/>
      <c r="IX88" s="200"/>
      <c r="IY88" s="200"/>
      <c r="IZ88" s="200"/>
      <c r="JA88" s="200"/>
      <c r="JB88" s="200"/>
      <c r="JC88" s="200"/>
      <c r="JD88" s="200"/>
      <c r="JE88" s="200"/>
      <c r="JF88" s="200"/>
      <c r="JG88" s="200"/>
      <c r="JH88" s="200"/>
      <c r="JI88" s="200"/>
      <c r="JJ88" s="200"/>
      <c r="JK88" s="200"/>
      <c r="JL88" s="200"/>
      <c r="JM88" s="200"/>
      <c r="JN88" s="200"/>
      <c r="JO88" s="200"/>
      <c r="JP88" s="200"/>
      <c r="JQ88" s="200"/>
      <c r="JR88" s="200"/>
      <c r="JS88" s="200"/>
      <c r="JT88" s="200"/>
      <c r="JU88" s="200"/>
      <c r="JV88" s="200"/>
      <c r="JW88" s="200"/>
      <c r="JX88" s="200"/>
      <c r="JY88" s="200"/>
      <c r="JZ88" s="200"/>
      <c r="KA88" s="200"/>
      <c r="KB88" s="200"/>
      <c r="KC88" s="200"/>
      <c r="KD88" s="200"/>
      <c r="KE88" s="200"/>
      <c r="KF88" s="200"/>
      <c r="KG88" s="200"/>
      <c r="KH88" s="200"/>
      <c r="KI88" s="200"/>
      <c r="KJ88" s="200"/>
      <c r="KK88" s="200"/>
      <c r="KL88" s="200"/>
      <c r="KM88" s="200"/>
      <c r="KN88" s="200"/>
      <c r="KO88" s="200"/>
      <c r="KP88" s="200"/>
      <c r="KQ88" s="200"/>
      <c r="KR88" s="200"/>
      <c r="KS88" s="200"/>
      <c r="KT88" s="200"/>
      <c r="KU88" s="200"/>
      <c r="KV88" s="200"/>
      <c r="KW88" s="200"/>
      <c r="KX88" s="200"/>
      <c r="KY88" s="200"/>
      <c r="KZ88" s="200"/>
      <c r="LA88" s="200"/>
      <c r="LB88" s="200"/>
      <c r="LC88" s="200"/>
      <c r="LD88" s="200"/>
      <c r="LE88" s="200"/>
      <c r="LF88" s="200"/>
      <c r="LG88" s="200"/>
      <c r="LH88" s="200"/>
      <c r="LI88" s="200"/>
      <c r="LJ88" s="200"/>
      <c r="LK88" s="200"/>
      <c r="LL88" s="200"/>
      <c r="LM88" s="200"/>
      <c r="LN88" s="200"/>
      <c r="LO88" s="200"/>
      <c r="LP88" s="200"/>
      <c r="LQ88" s="200"/>
      <c r="LR88" s="200"/>
      <c r="LS88" s="200"/>
      <c r="LT88" s="200"/>
      <c r="LU88" s="200"/>
      <c r="LV88" s="200"/>
      <c r="LW88" s="200"/>
      <c r="LX88" s="200"/>
      <c r="LY88" s="200"/>
      <c r="LZ88" s="200"/>
      <c r="MA88" s="200"/>
      <c r="MB88" s="200"/>
      <c r="MC88" s="200"/>
      <c r="MD88" s="200"/>
      <c r="ME88" s="200"/>
      <c r="MF88" s="200"/>
      <c r="MG88" s="200"/>
      <c r="MH88" s="200"/>
      <c r="MI88" s="200"/>
      <c r="MJ88" s="200"/>
      <c r="MK88" s="200"/>
      <c r="ML88" s="200"/>
      <c r="MM88" s="200"/>
      <c r="MN88" s="200"/>
      <c r="MO88" s="200"/>
      <c r="MP88" s="200"/>
      <c r="MQ88" s="200"/>
      <c r="MR88" s="200"/>
      <c r="MS88" s="200"/>
      <c r="MT88" s="200"/>
      <c r="MU88" s="200"/>
      <c r="MV88" s="200"/>
      <c r="MW88" s="200"/>
      <c r="MX88" s="200"/>
      <c r="MY88" s="200"/>
      <c r="MZ88" s="200"/>
      <c r="NA88" s="200"/>
      <c r="NB88" s="200"/>
      <c r="NC88" s="200"/>
      <c r="ND88" s="200"/>
      <c r="NE88" s="200"/>
      <c r="NF88" s="200"/>
      <c r="NG88" s="200"/>
      <c r="NH88" s="200"/>
      <c r="NI88" s="200"/>
      <c r="NJ88" s="200"/>
      <c r="NK88" s="200"/>
      <c r="NL88" s="200"/>
      <c r="NM88" s="200"/>
      <c r="NN88" s="200"/>
      <c r="NO88" s="200"/>
      <c r="NP88" s="200"/>
      <c r="NQ88" s="200"/>
      <c r="NR88" s="200"/>
      <c r="NS88" s="200"/>
      <c r="NT88" s="200"/>
      <c r="NU88" s="200"/>
      <c r="NV88" s="200"/>
      <c r="NW88" s="200"/>
      <c r="NX88" s="200"/>
      <c r="NY88" s="200"/>
      <c r="NZ88" s="200"/>
      <c r="OA88" s="200"/>
      <c r="OB88" s="200"/>
      <c r="OC88" s="200"/>
      <c r="OD88" s="200"/>
      <c r="OE88" s="200"/>
      <c r="OF88" s="200"/>
      <c r="OG88" s="200"/>
      <c r="OH88" s="200"/>
      <c r="OI88" s="200"/>
      <c r="OJ88" s="200"/>
      <c r="OK88" s="200"/>
      <c r="OL88" s="200"/>
      <c r="OM88" s="200"/>
      <c r="ON88" s="200"/>
      <c r="OO88" s="200"/>
      <c r="OP88" s="200"/>
      <c r="OQ88" s="200"/>
      <c r="OR88" s="200"/>
      <c r="OS88" s="200"/>
      <c r="OT88" s="200"/>
      <c r="OU88" s="200"/>
      <c r="OV88" s="200"/>
      <c r="OW88" s="200"/>
      <c r="OX88" s="200"/>
      <c r="OY88" s="200"/>
      <c r="OZ88" s="200"/>
      <c r="PA88" s="200"/>
      <c r="PB88" s="200"/>
      <c r="PC88" s="200"/>
      <c r="PD88" s="200"/>
      <c r="PE88" s="200"/>
      <c r="PF88" s="200"/>
      <c r="PG88" s="200"/>
      <c r="PH88" s="200"/>
      <c r="PI88" s="200"/>
      <c r="PJ88" s="200"/>
      <c r="PK88" s="200"/>
      <c r="PL88" s="200"/>
      <c r="PM88" s="200"/>
      <c r="PN88" s="200"/>
      <c r="PO88" s="200"/>
      <c r="PP88" s="200"/>
      <c r="PQ88" s="200"/>
      <c r="PR88" s="200"/>
      <c r="PS88" s="200"/>
      <c r="PT88" s="200"/>
      <c r="PU88" s="200"/>
      <c r="PV88" s="200"/>
      <c r="PW88" s="200"/>
      <c r="PX88" s="200"/>
      <c r="PY88" s="200"/>
      <c r="PZ88" s="200"/>
      <c r="QA88" s="200"/>
      <c r="QB88" s="200"/>
      <c r="QC88" s="200"/>
      <c r="QD88" s="200"/>
      <c r="QE88" s="200"/>
      <c r="QF88" s="200"/>
      <c r="QG88" s="200"/>
      <c r="QH88" s="200"/>
      <c r="QI88" s="200"/>
      <c r="QJ88" s="200"/>
      <c r="QK88" s="200"/>
      <c r="QL88" s="200"/>
      <c r="QM88" s="200"/>
      <c r="QN88" s="200"/>
      <c r="QO88" s="200"/>
      <c r="QP88" s="200"/>
      <c r="QQ88" s="200"/>
      <c r="QR88" s="200"/>
      <c r="QS88" s="200"/>
      <c r="QT88" s="200"/>
      <c r="QU88" s="200"/>
      <c r="QV88" s="200"/>
      <c r="QW88" s="200"/>
      <c r="QX88" s="200"/>
      <c r="QY88" s="200"/>
      <c r="QZ88" s="200"/>
      <c r="RA88" s="200"/>
      <c r="RB88" s="200"/>
      <c r="RC88" s="200"/>
      <c r="RD88" s="200"/>
      <c r="RE88" s="200"/>
      <c r="RF88" s="200"/>
      <c r="RG88" s="200"/>
      <c r="RH88" s="200"/>
      <c r="RI88" s="200"/>
      <c r="RJ88" s="200"/>
      <c r="RK88" s="200"/>
      <c r="RL88" s="200"/>
      <c r="RM88" s="200"/>
      <c r="RN88" s="200"/>
      <c r="RO88" s="200"/>
      <c r="RP88" s="200"/>
      <c r="RQ88" s="200"/>
      <c r="RR88" s="200"/>
      <c r="RS88" s="200"/>
      <c r="RT88" s="200"/>
      <c r="RU88" s="200"/>
      <c r="RV88" s="200"/>
      <c r="RW88" s="200"/>
      <c r="RX88" s="200"/>
      <c r="RY88" s="200"/>
      <c r="RZ88" s="200"/>
      <c r="SA88" s="200"/>
      <c r="SB88" s="200"/>
      <c r="SC88" s="200"/>
      <c r="SD88" s="200"/>
      <c r="SE88" s="200"/>
      <c r="SF88" s="200"/>
      <c r="SG88" s="200"/>
      <c r="SH88" s="200"/>
      <c r="SI88" s="200"/>
      <c r="SJ88" s="200"/>
      <c r="SK88" s="200"/>
      <c r="SL88" s="200"/>
      <c r="SM88" s="200"/>
      <c r="SN88" s="200"/>
      <c r="SO88" s="200"/>
      <c r="SP88" s="200"/>
      <c r="SQ88" s="200"/>
      <c r="SR88" s="200"/>
      <c r="SS88" s="200"/>
      <c r="ST88" s="200"/>
      <c r="SU88" s="200"/>
      <c r="SV88" s="200"/>
      <c r="SW88" s="200"/>
      <c r="SX88" s="200"/>
      <c r="SY88" s="200"/>
      <c r="SZ88" s="200"/>
      <c r="TA88" s="200"/>
      <c r="TB88" s="200"/>
      <c r="TC88" s="200"/>
      <c r="TD88" s="200"/>
      <c r="TE88" s="200"/>
      <c r="TF88" s="200"/>
      <c r="TG88" s="200"/>
      <c r="TH88" s="200"/>
      <c r="TI88" s="200"/>
      <c r="TJ88" s="200"/>
      <c r="TK88" s="200"/>
      <c r="TL88" s="200"/>
      <c r="TM88" s="200"/>
      <c r="TN88" s="200"/>
      <c r="TO88" s="200"/>
      <c r="TP88" s="200"/>
      <c r="TQ88" s="200"/>
      <c r="TR88" s="200"/>
      <c r="TS88" s="200"/>
      <c r="TT88" s="200"/>
      <c r="TU88" s="200"/>
      <c r="TV88" s="200"/>
      <c r="TW88" s="200"/>
      <c r="TX88" s="200"/>
      <c r="TY88" s="200"/>
      <c r="TZ88" s="200"/>
      <c r="UA88" s="200"/>
      <c r="UB88" s="200"/>
      <c r="UC88" s="200"/>
      <c r="UD88" s="200"/>
      <c r="UE88" s="200"/>
      <c r="UF88" s="200"/>
      <c r="UG88" s="200"/>
      <c r="UH88" s="200"/>
      <c r="UI88" s="200"/>
      <c r="UJ88" s="200"/>
      <c r="UK88" s="200"/>
      <c r="UL88" s="200"/>
      <c r="UM88" s="200"/>
      <c r="UN88" s="200"/>
      <c r="UO88" s="200"/>
      <c r="UP88" s="200"/>
      <c r="UQ88" s="200"/>
      <c r="UR88" s="200"/>
      <c r="US88" s="200"/>
      <c r="UT88" s="200"/>
      <c r="UU88" s="200"/>
      <c r="UV88" s="200"/>
      <c r="UW88" s="200"/>
      <c r="UX88" s="200"/>
      <c r="UY88" s="200"/>
      <c r="UZ88" s="200"/>
      <c r="VA88" s="200"/>
      <c r="VB88" s="200"/>
      <c r="VC88" s="200"/>
      <c r="VD88" s="200"/>
      <c r="VE88" s="200"/>
      <c r="VF88" s="200"/>
      <c r="VG88" s="200"/>
      <c r="VH88" s="200"/>
      <c r="VI88" s="200"/>
      <c r="VJ88" s="200"/>
      <c r="VK88" s="200"/>
      <c r="VL88" s="200"/>
      <c r="VM88" s="200"/>
      <c r="VN88" s="200"/>
      <c r="VO88" s="200"/>
      <c r="VP88" s="200"/>
      <c r="VQ88" s="200"/>
      <c r="VR88" s="200"/>
      <c r="VS88" s="200"/>
      <c r="VT88" s="200"/>
      <c r="VU88" s="200"/>
      <c r="VV88" s="200"/>
      <c r="VW88" s="200"/>
      <c r="VX88" s="200"/>
      <c r="VY88" s="200"/>
      <c r="VZ88" s="200"/>
      <c r="WA88" s="200"/>
      <c r="WB88" s="200"/>
      <c r="WC88" s="200"/>
      <c r="WD88" s="200"/>
      <c r="WE88" s="200"/>
      <c r="WF88" s="200"/>
      <c r="WG88" s="200"/>
      <c r="WH88" s="200"/>
      <c r="WI88" s="200"/>
      <c r="WJ88" s="200"/>
      <c r="WK88" s="200"/>
      <c r="WL88" s="200"/>
      <c r="WM88" s="200"/>
      <c r="WN88" s="200"/>
      <c r="WO88" s="200"/>
      <c r="WP88" s="200"/>
      <c r="WQ88" s="200"/>
      <c r="WR88" s="200"/>
      <c r="WS88" s="200"/>
      <c r="WT88" s="200"/>
      <c r="WU88" s="200"/>
      <c r="WV88" s="200"/>
      <c r="WW88" s="200"/>
      <c r="WX88" s="200"/>
      <c r="WY88" s="200"/>
      <c r="WZ88" s="200"/>
      <c r="XA88" s="200"/>
      <c r="XB88" s="200"/>
      <c r="XC88" s="200"/>
      <c r="XD88" s="200"/>
      <c r="XE88" s="200"/>
      <c r="XF88" s="200"/>
      <c r="XG88" s="200"/>
      <c r="XH88" s="200"/>
      <c r="XI88" s="200"/>
      <c r="XJ88" s="200"/>
      <c r="XK88" s="200"/>
      <c r="XL88" s="200"/>
      <c r="XM88" s="200"/>
      <c r="XN88" s="200"/>
      <c r="XO88" s="200"/>
      <c r="XP88" s="200"/>
      <c r="XQ88" s="200"/>
      <c r="XR88" s="200"/>
      <c r="XS88" s="200"/>
      <c r="XT88" s="200"/>
      <c r="XU88" s="200"/>
      <c r="XV88" s="200"/>
      <c r="XW88" s="200"/>
      <c r="XX88" s="200"/>
      <c r="XY88" s="200"/>
      <c r="XZ88" s="200"/>
      <c r="YA88" s="200"/>
      <c r="YB88" s="200"/>
      <c r="YC88" s="200"/>
      <c r="YD88" s="200"/>
      <c r="YE88" s="200"/>
      <c r="YF88" s="200"/>
      <c r="YG88" s="200"/>
      <c r="YH88" s="200"/>
      <c r="YI88" s="200"/>
      <c r="YJ88" s="200"/>
      <c r="YK88" s="200"/>
      <c r="YL88" s="200"/>
      <c r="YM88" s="200"/>
      <c r="YN88" s="200"/>
      <c r="YO88" s="200"/>
      <c r="YP88" s="200"/>
      <c r="YQ88" s="200"/>
      <c r="YR88" s="200"/>
      <c r="YS88" s="200"/>
      <c r="YT88" s="200"/>
      <c r="YU88" s="200"/>
      <c r="YV88" s="200"/>
      <c r="YW88" s="200"/>
      <c r="YX88" s="200"/>
      <c r="YY88" s="200"/>
      <c r="YZ88" s="200"/>
      <c r="ZA88" s="200"/>
      <c r="ZB88" s="200"/>
      <c r="ZC88" s="200"/>
      <c r="ZD88" s="200"/>
      <c r="ZE88" s="200"/>
      <c r="ZF88" s="200"/>
      <c r="ZG88" s="200"/>
      <c r="ZH88" s="200"/>
      <c r="ZI88" s="200"/>
      <c r="ZJ88" s="200"/>
      <c r="ZK88" s="200"/>
      <c r="ZL88" s="200"/>
      <c r="ZM88" s="200"/>
      <c r="ZN88" s="200"/>
      <c r="ZO88" s="200"/>
      <c r="ZP88" s="200"/>
      <c r="ZQ88" s="200"/>
      <c r="ZR88" s="200"/>
      <c r="ZS88" s="200"/>
      <c r="ZT88" s="200"/>
      <c r="ZU88" s="200"/>
      <c r="ZV88" s="200"/>
      <c r="ZW88" s="200"/>
      <c r="ZX88" s="200"/>
      <c r="ZY88" s="200"/>
      <c r="ZZ88" s="200"/>
      <c r="AAA88" s="200"/>
      <c r="AAB88" s="200"/>
      <c r="AAC88" s="200"/>
      <c r="AAD88" s="200"/>
      <c r="AAE88" s="200"/>
      <c r="AAF88" s="200"/>
      <c r="AAG88" s="200"/>
      <c r="AAH88" s="200"/>
      <c r="AAI88" s="200"/>
      <c r="AAJ88" s="200"/>
      <c r="AAK88" s="200"/>
      <c r="AAL88" s="200"/>
      <c r="AAM88" s="200"/>
      <c r="AAN88" s="200"/>
      <c r="AAO88" s="200"/>
      <c r="AAP88" s="200"/>
      <c r="AAQ88" s="200"/>
      <c r="AAR88" s="200"/>
      <c r="AAS88" s="200"/>
      <c r="AAT88" s="200"/>
      <c r="AAU88" s="200"/>
      <c r="AAV88" s="200"/>
      <c r="AAW88" s="200"/>
      <c r="AAX88" s="200"/>
      <c r="AAY88" s="200"/>
      <c r="AAZ88" s="200"/>
      <c r="ABA88" s="200"/>
      <c r="ABB88" s="200"/>
      <c r="ABC88" s="200"/>
      <c r="ABD88" s="200"/>
      <c r="ABE88" s="200"/>
      <c r="ABF88" s="200"/>
      <c r="ABG88" s="200"/>
      <c r="ABH88" s="200"/>
      <c r="ABI88" s="200"/>
      <c r="ABJ88" s="200"/>
      <c r="ABK88" s="200"/>
      <c r="ABL88" s="200"/>
      <c r="ABM88" s="200"/>
      <c r="ABN88" s="200"/>
      <c r="ABO88" s="200"/>
      <c r="ABP88" s="200"/>
      <c r="ABQ88" s="200"/>
      <c r="ABR88" s="200"/>
      <c r="ABS88" s="200"/>
      <c r="ABT88" s="200"/>
      <c r="ABU88" s="200"/>
      <c r="ABV88" s="200"/>
      <c r="ABW88" s="200"/>
      <c r="ABX88" s="200"/>
      <c r="ABY88" s="200"/>
      <c r="ABZ88" s="200"/>
      <c r="ACA88" s="200"/>
      <c r="ACB88" s="200"/>
      <c r="ACC88" s="200"/>
      <c r="ACD88" s="200"/>
      <c r="ACE88" s="200"/>
      <c r="ACF88" s="200"/>
      <c r="ACG88" s="200"/>
      <c r="ACH88" s="200"/>
      <c r="ACI88" s="200"/>
      <c r="ACJ88" s="200"/>
      <c r="ACK88" s="200"/>
      <c r="ACL88" s="200"/>
      <c r="ACM88" s="200"/>
      <c r="ACN88" s="200"/>
      <c r="ACO88" s="200"/>
      <c r="ACP88" s="200"/>
      <c r="ACQ88" s="200"/>
      <c r="ACR88" s="200"/>
      <c r="ACS88" s="200"/>
      <c r="ACT88" s="200"/>
      <c r="ACU88" s="200"/>
      <c r="ACV88" s="200"/>
      <c r="ACW88" s="200"/>
      <c r="ACX88" s="200"/>
      <c r="ACY88" s="200"/>
      <c r="ACZ88" s="200"/>
      <c r="ADA88" s="200"/>
      <c r="ADB88" s="200"/>
      <c r="ADC88" s="200"/>
      <c r="ADD88" s="200"/>
      <c r="ADE88" s="200"/>
      <c r="ADF88" s="200"/>
      <c r="ADG88" s="200"/>
      <c r="ADH88" s="200"/>
      <c r="ADI88" s="200"/>
      <c r="ADJ88" s="200"/>
      <c r="ADK88" s="200"/>
      <c r="ADL88" s="200"/>
      <c r="ADM88" s="200"/>
      <c r="ADN88" s="200"/>
      <c r="ADO88" s="200"/>
      <c r="ADP88" s="200"/>
      <c r="ADQ88" s="200"/>
      <c r="ADR88" s="200"/>
      <c r="ADS88" s="200"/>
      <c r="ADT88" s="200"/>
      <c r="ADU88" s="200"/>
      <c r="ADV88" s="200"/>
      <c r="ADW88" s="200"/>
      <c r="ADX88" s="200"/>
      <c r="ADY88" s="200"/>
      <c r="ADZ88" s="200"/>
      <c r="AEA88" s="200"/>
      <c r="AEB88" s="200"/>
      <c r="AEC88" s="200"/>
      <c r="AED88" s="200"/>
      <c r="AEE88" s="200"/>
      <c r="AEF88" s="200"/>
      <c r="AEG88" s="200"/>
      <c r="AEH88" s="200"/>
      <c r="AEI88" s="200"/>
      <c r="AEJ88" s="200"/>
      <c r="AEK88" s="200"/>
      <c r="AEL88" s="200"/>
      <c r="AEM88" s="200"/>
      <c r="AEN88" s="200"/>
      <c r="AEO88" s="200"/>
      <c r="AEP88" s="200"/>
      <c r="AEQ88" s="200"/>
      <c r="AER88" s="200"/>
      <c r="AES88" s="200"/>
      <c r="AET88" s="200"/>
      <c r="AEU88" s="200"/>
      <c r="AEV88" s="200"/>
      <c r="AEW88" s="200"/>
      <c r="AEX88" s="200"/>
      <c r="AEY88" s="200"/>
      <c r="AEZ88" s="200"/>
      <c r="AFA88" s="200"/>
      <c r="AFB88" s="200"/>
      <c r="AFC88" s="200"/>
      <c r="AFD88" s="200"/>
      <c r="AFE88" s="200"/>
      <c r="AFF88" s="200"/>
      <c r="AFG88" s="200"/>
      <c r="AFH88" s="200"/>
      <c r="AFI88" s="200"/>
      <c r="AFJ88" s="200"/>
      <c r="AFK88" s="200"/>
      <c r="AFL88" s="200"/>
      <c r="AFM88" s="200"/>
      <c r="AFN88" s="200"/>
      <c r="AFO88" s="200"/>
      <c r="AFP88" s="200"/>
      <c r="AFQ88" s="200"/>
      <c r="AFR88" s="200"/>
      <c r="AFS88" s="200"/>
      <c r="AFT88" s="200"/>
      <c r="AFU88" s="200"/>
      <c r="AFV88" s="200"/>
      <c r="AFW88" s="200"/>
      <c r="AFX88" s="200"/>
      <c r="AFY88" s="200"/>
      <c r="AFZ88" s="200"/>
      <c r="AGA88" s="200"/>
      <c r="AGB88" s="200"/>
      <c r="AGC88" s="200"/>
      <c r="AGD88" s="200"/>
      <c r="AGE88" s="200"/>
      <c r="AGF88" s="200"/>
      <c r="AGG88" s="200"/>
      <c r="AGH88" s="200"/>
      <c r="AGI88" s="200"/>
      <c r="AGJ88" s="200"/>
      <c r="AGK88" s="200"/>
      <c r="AGL88" s="200"/>
      <c r="AGM88" s="200"/>
      <c r="AGN88" s="200"/>
      <c r="AGO88" s="200"/>
      <c r="AGP88" s="200"/>
      <c r="AGQ88" s="200"/>
      <c r="AGR88" s="200"/>
      <c r="AGS88" s="200"/>
      <c r="AGT88" s="200"/>
      <c r="AGU88" s="200"/>
      <c r="AGV88" s="200"/>
      <c r="AGW88" s="200"/>
      <c r="AGX88" s="200"/>
      <c r="AGY88" s="200"/>
      <c r="AGZ88" s="200"/>
      <c r="AHA88" s="200"/>
      <c r="AHB88" s="200"/>
      <c r="AHC88" s="200"/>
      <c r="AHD88" s="200"/>
      <c r="AHE88" s="200"/>
      <c r="AHF88" s="200"/>
      <c r="AHG88" s="200"/>
      <c r="AHH88" s="200"/>
      <c r="AHI88" s="200"/>
      <c r="AHJ88" s="200"/>
      <c r="AHK88" s="200"/>
      <c r="AHL88" s="200"/>
      <c r="AHM88" s="200"/>
      <c r="AHN88" s="200"/>
      <c r="AHO88" s="200"/>
      <c r="AHP88" s="200"/>
      <c r="AHQ88" s="200"/>
      <c r="AHR88" s="200"/>
      <c r="AHS88" s="200"/>
      <c r="AHT88" s="200"/>
      <c r="AHU88" s="200"/>
      <c r="AHV88" s="200"/>
      <c r="AHW88" s="200"/>
      <c r="AHX88" s="200"/>
      <c r="AHY88" s="200"/>
      <c r="AHZ88" s="200"/>
      <c r="AIA88" s="200"/>
      <c r="AIB88" s="200"/>
      <c r="AIC88" s="200"/>
      <c r="AID88" s="200"/>
      <c r="AIE88" s="200"/>
      <c r="AIF88" s="200"/>
      <c r="AIG88" s="200"/>
      <c r="AIH88" s="200"/>
      <c r="AII88" s="200"/>
      <c r="AIJ88" s="200"/>
      <c r="AIK88" s="200"/>
      <c r="AIL88" s="200"/>
      <c r="AIM88" s="200"/>
      <c r="AIN88" s="200"/>
      <c r="AIO88" s="200"/>
      <c r="AIP88" s="200"/>
      <c r="AIQ88" s="200"/>
      <c r="AIR88" s="200"/>
      <c r="AIS88" s="200"/>
      <c r="AIT88" s="200"/>
      <c r="AIU88" s="200"/>
      <c r="AIV88" s="200"/>
      <c r="AIW88" s="200"/>
      <c r="AIX88" s="200"/>
      <c r="AIY88" s="200"/>
      <c r="AIZ88" s="200"/>
      <c r="AJA88" s="200"/>
      <c r="AJB88" s="200"/>
      <c r="AJC88" s="200"/>
      <c r="AJD88" s="200"/>
      <c r="AJE88" s="200"/>
      <c r="AJF88" s="200"/>
      <c r="AJG88" s="200"/>
      <c r="AJH88" s="200"/>
      <c r="AJI88" s="200"/>
      <c r="AJJ88" s="200"/>
      <c r="AJK88" s="200"/>
      <c r="AJL88" s="200"/>
      <c r="AJM88" s="200"/>
      <c r="AJN88" s="200"/>
      <c r="AJO88" s="200"/>
      <c r="AJP88" s="200"/>
      <c r="AJQ88" s="200"/>
      <c r="AJR88" s="200"/>
      <c r="AJS88" s="200"/>
      <c r="AJT88" s="200"/>
      <c r="AJU88" s="200"/>
      <c r="AJV88" s="200"/>
      <c r="AJW88" s="200"/>
      <c r="AJX88" s="200"/>
      <c r="AJY88" s="200"/>
      <c r="AJZ88" s="200"/>
      <c r="AKA88" s="200"/>
      <c r="AKB88" s="200"/>
      <c r="AKC88" s="200"/>
      <c r="AKD88" s="200"/>
      <c r="AKE88" s="200"/>
      <c r="AKF88" s="200"/>
      <c r="AKG88" s="200"/>
      <c r="AKH88" s="200"/>
      <c r="AKI88" s="200"/>
      <c r="AKJ88" s="200"/>
      <c r="AKK88" s="200"/>
      <c r="AKL88" s="200"/>
      <c r="AKM88" s="200"/>
      <c r="AKN88" s="200"/>
      <c r="AKO88" s="200"/>
      <c r="AKP88" s="200"/>
      <c r="AKQ88" s="200"/>
      <c r="AKR88" s="200"/>
      <c r="AKS88" s="200"/>
      <c r="AKT88" s="200"/>
      <c r="AKU88" s="200"/>
      <c r="AKV88" s="200"/>
      <c r="AKW88" s="200"/>
      <c r="AKX88" s="200"/>
      <c r="AKY88" s="200"/>
      <c r="AKZ88" s="200"/>
      <c r="ALA88" s="200"/>
      <c r="ALB88" s="200"/>
      <c r="ALC88" s="200"/>
      <c r="ALD88" s="200"/>
      <c r="ALE88" s="200"/>
      <c r="ALF88" s="200"/>
      <c r="ALG88" s="200"/>
      <c r="ALH88" s="200"/>
      <c r="ALI88" s="200"/>
      <c r="ALJ88" s="200"/>
      <c r="ALK88" s="200"/>
      <c r="ALL88" s="200"/>
      <c r="ALM88" s="200"/>
      <c r="ALN88" s="200"/>
      <c r="ALO88" s="200"/>
      <c r="ALP88" s="200"/>
      <c r="ALQ88" s="200"/>
      <c r="ALR88" s="200"/>
      <c r="ALS88" s="200"/>
      <c r="ALT88" s="200"/>
      <c r="ALU88" s="200"/>
      <c r="ALV88" s="200"/>
      <c r="ALW88" s="200"/>
      <c r="ALX88" s="200"/>
      <c r="ALY88" s="200"/>
      <c r="ALZ88" s="200"/>
      <c r="AMA88" s="200"/>
      <c r="AMB88" s="200"/>
      <c r="AMC88" s="200"/>
      <c r="AMD88" s="200"/>
      <c r="AME88" s="200"/>
      <c r="AMF88" s="200"/>
      <c r="AMG88" s="200"/>
      <c r="AMH88" s="200"/>
      <c r="AMI88" s="200"/>
      <c r="AMJ88" s="200"/>
      <c r="AMK88" s="200"/>
      <c r="AML88" s="200"/>
      <c r="AMM88" s="200"/>
      <c r="AMN88" s="200"/>
      <c r="AMO88" s="200"/>
      <c r="AMP88" s="200"/>
    </row>
    <row r="89" spans="2:1030" s="54" customFormat="1" ht="43.9" customHeight="1">
      <c r="B89" s="251"/>
      <c r="C89" s="251"/>
      <c r="D89" s="200"/>
      <c r="E89" s="200"/>
      <c r="F89" s="200"/>
      <c r="H89" s="200"/>
      <c r="I89" s="220"/>
      <c r="J89" s="200"/>
      <c r="K89" s="200"/>
      <c r="L89" s="200"/>
      <c r="M89" s="200"/>
      <c r="N89" s="200"/>
      <c r="O89" s="200"/>
      <c r="P89" s="200"/>
      <c r="Q89" s="200"/>
      <c r="R89" s="200"/>
      <c r="S89" s="200"/>
      <c r="T89" s="200"/>
      <c r="U89" s="200"/>
      <c r="V89" s="200"/>
      <c r="W89" s="200"/>
      <c r="X89" s="200"/>
      <c r="Y89" s="200"/>
      <c r="Z89" s="200"/>
      <c r="AA89" s="200"/>
      <c r="AB89" s="200"/>
      <c r="AC89" s="200"/>
      <c r="AD89" s="200"/>
      <c r="AE89" s="205"/>
      <c r="AF89" s="200"/>
      <c r="AG89" s="200"/>
      <c r="AH89" s="200"/>
      <c r="AI89" s="200"/>
      <c r="AJ89" s="200"/>
      <c r="AK89" s="200"/>
      <c r="AL89" s="200"/>
      <c r="AM89" s="200"/>
      <c r="AN89" s="200"/>
      <c r="AO89" s="200"/>
      <c r="AP89" s="200"/>
      <c r="AQ89" s="200"/>
      <c r="AR89" s="200"/>
      <c r="AS89" s="200"/>
      <c r="AT89" s="200"/>
      <c r="AU89" s="200"/>
      <c r="AV89" s="200"/>
      <c r="AW89" s="200"/>
      <c r="AX89" s="200"/>
      <c r="AY89" s="200"/>
      <c r="AZ89" s="200"/>
      <c r="BA89" s="200"/>
      <c r="BB89" s="200"/>
      <c r="BC89" s="200"/>
      <c r="BD89" s="200"/>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200"/>
      <c r="CF89" s="200"/>
      <c r="CG89" s="200"/>
      <c r="CH89" s="200"/>
      <c r="CI89" s="200"/>
      <c r="CJ89" s="200"/>
      <c r="CK89" s="200"/>
      <c r="CL89" s="200"/>
      <c r="CM89" s="200"/>
      <c r="CN89" s="200"/>
      <c r="CO89" s="200"/>
      <c r="CP89" s="200"/>
      <c r="CQ89" s="200"/>
      <c r="CR89" s="200"/>
      <c r="CS89" s="200"/>
      <c r="CT89" s="200"/>
      <c r="CU89" s="200"/>
      <c r="CV89" s="200"/>
      <c r="CW89" s="200"/>
      <c r="CX89" s="200"/>
      <c r="CY89" s="200"/>
      <c r="CZ89" s="200"/>
      <c r="DA89" s="200"/>
      <c r="DB89" s="200"/>
      <c r="DC89" s="200"/>
      <c r="DD89" s="200"/>
      <c r="DE89" s="200"/>
      <c r="DF89" s="200"/>
      <c r="DG89" s="200"/>
      <c r="DH89" s="200"/>
      <c r="DI89" s="200"/>
      <c r="DJ89" s="200"/>
      <c r="DK89" s="200"/>
      <c r="DL89" s="200"/>
      <c r="DM89" s="200"/>
      <c r="DN89" s="200"/>
      <c r="DO89" s="200"/>
      <c r="DP89" s="200"/>
      <c r="DQ89" s="200"/>
      <c r="DR89" s="200"/>
      <c r="DS89" s="200"/>
      <c r="DT89" s="200"/>
      <c r="DU89" s="200"/>
      <c r="DV89" s="200"/>
      <c r="DW89" s="200"/>
      <c r="DX89" s="200"/>
      <c r="DY89" s="200"/>
      <c r="DZ89" s="200"/>
      <c r="EA89" s="200"/>
      <c r="EB89" s="200"/>
      <c r="EC89" s="200"/>
      <c r="ED89" s="200"/>
      <c r="EE89" s="200"/>
      <c r="EF89" s="200"/>
      <c r="EG89" s="200"/>
      <c r="EH89" s="200"/>
      <c r="EI89" s="200"/>
      <c r="EJ89" s="200"/>
      <c r="EK89" s="200"/>
      <c r="EL89" s="200"/>
      <c r="EM89" s="200"/>
      <c r="EN89" s="200"/>
      <c r="EO89" s="200"/>
      <c r="EP89" s="200"/>
      <c r="EQ89" s="200"/>
      <c r="ER89" s="200"/>
      <c r="ES89" s="200"/>
      <c r="ET89" s="200"/>
      <c r="EU89" s="200"/>
      <c r="EV89" s="200"/>
      <c r="EW89" s="200"/>
      <c r="EX89" s="200"/>
      <c r="EY89" s="200"/>
      <c r="EZ89" s="200"/>
      <c r="FA89" s="200"/>
      <c r="FB89" s="200"/>
      <c r="FC89" s="200"/>
      <c r="FD89" s="200"/>
      <c r="FE89" s="200"/>
      <c r="FF89" s="200"/>
      <c r="FG89" s="200"/>
      <c r="FH89" s="200"/>
      <c r="FI89" s="200"/>
      <c r="FJ89" s="200"/>
      <c r="FK89" s="200"/>
      <c r="FL89" s="200"/>
      <c r="FM89" s="200"/>
      <c r="FN89" s="200"/>
      <c r="FO89" s="200"/>
      <c r="FP89" s="200"/>
      <c r="FQ89" s="200"/>
      <c r="FR89" s="200"/>
      <c r="FS89" s="200"/>
      <c r="FT89" s="200"/>
      <c r="FU89" s="200"/>
      <c r="FV89" s="200"/>
      <c r="FW89" s="200"/>
      <c r="FX89" s="200"/>
      <c r="FY89" s="200"/>
      <c r="FZ89" s="200"/>
      <c r="GA89" s="200"/>
      <c r="GB89" s="200"/>
      <c r="GC89" s="200"/>
      <c r="GD89" s="200"/>
      <c r="GE89" s="200"/>
      <c r="GF89" s="200"/>
      <c r="GG89" s="200"/>
      <c r="GH89" s="200"/>
      <c r="GI89" s="200"/>
      <c r="GJ89" s="200"/>
      <c r="GK89" s="200"/>
      <c r="GL89" s="200"/>
      <c r="GM89" s="200"/>
      <c r="GN89" s="200"/>
      <c r="GO89" s="200"/>
      <c r="GP89" s="200"/>
      <c r="GQ89" s="200"/>
      <c r="GR89" s="200"/>
      <c r="GS89" s="200"/>
      <c r="GT89" s="200"/>
      <c r="GU89" s="200"/>
      <c r="GV89" s="200"/>
      <c r="GW89" s="200"/>
      <c r="GX89" s="200"/>
      <c r="GY89" s="200"/>
      <c r="GZ89" s="200"/>
      <c r="HA89" s="200"/>
      <c r="HB89" s="200"/>
      <c r="HC89" s="200"/>
      <c r="HD89" s="200"/>
      <c r="HE89" s="200"/>
      <c r="HF89" s="200"/>
      <c r="HG89" s="200"/>
      <c r="HH89" s="200"/>
      <c r="HI89" s="200"/>
      <c r="HJ89" s="200"/>
      <c r="HK89" s="200"/>
      <c r="HL89" s="200"/>
      <c r="HM89" s="200"/>
      <c r="HN89" s="200"/>
      <c r="HO89" s="200"/>
      <c r="HP89" s="200"/>
      <c r="HQ89" s="200"/>
      <c r="HR89" s="200"/>
      <c r="HS89" s="200"/>
      <c r="HT89" s="200"/>
      <c r="HU89" s="200"/>
      <c r="HV89" s="200"/>
      <c r="HW89" s="200"/>
      <c r="HX89" s="200"/>
      <c r="HY89" s="200"/>
      <c r="HZ89" s="200"/>
      <c r="IA89" s="200"/>
      <c r="IB89" s="200"/>
      <c r="IC89" s="200"/>
      <c r="ID89" s="200"/>
      <c r="IE89" s="200"/>
      <c r="IF89" s="200"/>
      <c r="IG89" s="200"/>
      <c r="IH89" s="200"/>
      <c r="II89" s="200"/>
      <c r="IJ89" s="200"/>
      <c r="IK89" s="200"/>
      <c r="IL89" s="200"/>
      <c r="IM89" s="200"/>
      <c r="IN89" s="200"/>
      <c r="IO89" s="200"/>
      <c r="IP89" s="200"/>
      <c r="IQ89" s="200"/>
      <c r="IR89" s="200"/>
      <c r="IS89" s="200"/>
      <c r="IT89" s="200"/>
      <c r="IU89" s="200"/>
      <c r="IV89" s="200"/>
      <c r="IW89" s="200"/>
      <c r="IX89" s="200"/>
      <c r="IY89" s="200"/>
      <c r="IZ89" s="200"/>
      <c r="JA89" s="200"/>
      <c r="JB89" s="200"/>
      <c r="JC89" s="200"/>
      <c r="JD89" s="200"/>
      <c r="JE89" s="200"/>
      <c r="JF89" s="200"/>
      <c r="JG89" s="200"/>
      <c r="JH89" s="200"/>
      <c r="JI89" s="200"/>
      <c r="JJ89" s="200"/>
      <c r="JK89" s="200"/>
      <c r="JL89" s="200"/>
      <c r="JM89" s="200"/>
      <c r="JN89" s="200"/>
      <c r="JO89" s="200"/>
      <c r="JP89" s="200"/>
      <c r="JQ89" s="200"/>
      <c r="JR89" s="200"/>
      <c r="JS89" s="200"/>
      <c r="JT89" s="200"/>
      <c r="JU89" s="200"/>
      <c r="JV89" s="200"/>
      <c r="JW89" s="200"/>
      <c r="JX89" s="200"/>
      <c r="JY89" s="200"/>
      <c r="JZ89" s="200"/>
      <c r="KA89" s="200"/>
      <c r="KB89" s="200"/>
      <c r="KC89" s="200"/>
      <c r="KD89" s="200"/>
      <c r="KE89" s="200"/>
      <c r="KF89" s="200"/>
      <c r="KG89" s="200"/>
      <c r="KH89" s="200"/>
      <c r="KI89" s="200"/>
      <c r="KJ89" s="200"/>
      <c r="KK89" s="200"/>
      <c r="KL89" s="200"/>
      <c r="KM89" s="200"/>
      <c r="KN89" s="200"/>
      <c r="KO89" s="200"/>
      <c r="KP89" s="200"/>
      <c r="KQ89" s="200"/>
      <c r="KR89" s="200"/>
      <c r="KS89" s="200"/>
      <c r="KT89" s="200"/>
      <c r="KU89" s="200"/>
      <c r="KV89" s="200"/>
      <c r="KW89" s="200"/>
      <c r="KX89" s="200"/>
      <c r="KY89" s="200"/>
      <c r="KZ89" s="200"/>
      <c r="LA89" s="200"/>
      <c r="LB89" s="200"/>
      <c r="LC89" s="200"/>
      <c r="LD89" s="200"/>
      <c r="LE89" s="200"/>
      <c r="LF89" s="200"/>
      <c r="LG89" s="200"/>
      <c r="LH89" s="200"/>
      <c r="LI89" s="200"/>
      <c r="LJ89" s="200"/>
      <c r="LK89" s="200"/>
      <c r="LL89" s="200"/>
      <c r="LM89" s="200"/>
      <c r="LN89" s="200"/>
      <c r="LO89" s="200"/>
      <c r="LP89" s="200"/>
      <c r="LQ89" s="200"/>
      <c r="LR89" s="200"/>
      <c r="LS89" s="200"/>
      <c r="LT89" s="200"/>
      <c r="LU89" s="200"/>
      <c r="LV89" s="200"/>
      <c r="LW89" s="200"/>
      <c r="LX89" s="200"/>
      <c r="LY89" s="200"/>
      <c r="LZ89" s="200"/>
      <c r="MA89" s="200"/>
      <c r="MB89" s="200"/>
      <c r="MC89" s="200"/>
      <c r="MD89" s="200"/>
      <c r="ME89" s="200"/>
      <c r="MF89" s="200"/>
      <c r="MG89" s="200"/>
      <c r="MH89" s="200"/>
      <c r="MI89" s="200"/>
      <c r="MJ89" s="200"/>
      <c r="MK89" s="200"/>
      <c r="ML89" s="200"/>
      <c r="MM89" s="200"/>
      <c r="MN89" s="200"/>
      <c r="MO89" s="200"/>
      <c r="MP89" s="200"/>
      <c r="MQ89" s="200"/>
      <c r="MR89" s="200"/>
      <c r="MS89" s="200"/>
      <c r="MT89" s="200"/>
      <c r="MU89" s="200"/>
      <c r="MV89" s="200"/>
      <c r="MW89" s="200"/>
      <c r="MX89" s="200"/>
      <c r="MY89" s="200"/>
      <c r="MZ89" s="200"/>
      <c r="NA89" s="200"/>
      <c r="NB89" s="200"/>
      <c r="NC89" s="200"/>
      <c r="ND89" s="200"/>
      <c r="NE89" s="200"/>
      <c r="NF89" s="200"/>
      <c r="NG89" s="200"/>
      <c r="NH89" s="200"/>
      <c r="NI89" s="200"/>
      <c r="NJ89" s="200"/>
      <c r="NK89" s="200"/>
      <c r="NL89" s="200"/>
      <c r="NM89" s="200"/>
      <c r="NN89" s="200"/>
      <c r="NO89" s="200"/>
      <c r="NP89" s="200"/>
      <c r="NQ89" s="200"/>
      <c r="NR89" s="200"/>
      <c r="NS89" s="200"/>
      <c r="NT89" s="200"/>
      <c r="NU89" s="200"/>
      <c r="NV89" s="200"/>
      <c r="NW89" s="200"/>
      <c r="NX89" s="200"/>
      <c r="NY89" s="200"/>
      <c r="NZ89" s="200"/>
      <c r="OA89" s="200"/>
      <c r="OB89" s="200"/>
      <c r="OC89" s="200"/>
      <c r="OD89" s="200"/>
      <c r="OE89" s="200"/>
      <c r="OF89" s="200"/>
      <c r="OG89" s="200"/>
      <c r="OH89" s="200"/>
      <c r="OI89" s="200"/>
      <c r="OJ89" s="200"/>
      <c r="OK89" s="200"/>
      <c r="OL89" s="200"/>
      <c r="OM89" s="200"/>
      <c r="ON89" s="200"/>
      <c r="OO89" s="200"/>
      <c r="OP89" s="200"/>
      <c r="OQ89" s="200"/>
      <c r="OR89" s="200"/>
      <c r="OS89" s="200"/>
      <c r="OT89" s="200"/>
      <c r="OU89" s="200"/>
      <c r="OV89" s="200"/>
      <c r="OW89" s="200"/>
      <c r="OX89" s="200"/>
      <c r="OY89" s="200"/>
      <c r="OZ89" s="200"/>
      <c r="PA89" s="200"/>
      <c r="PB89" s="200"/>
      <c r="PC89" s="200"/>
      <c r="PD89" s="200"/>
      <c r="PE89" s="200"/>
      <c r="PF89" s="200"/>
      <c r="PG89" s="200"/>
      <c r="PH89" s="200"/>
      <c r="PI89" s="200"/>
      <c r="PJ89" s="200"/>
      <c r="PK89" s="200"/>
      <c r="PL89" s="200"/>
      <c r="PM89" s="200"/>
      <c r="PN89" s="200"/>
      <c r="PO89" s="200"/>
      <c r="PP89" s="200"/>
      <c r="PQ89" s="200"/>
      <c r="PR89" s="200"/>
      <c r="PS89" s="200"/>
      <c r="PT89" s="200"/>
      <c r="PU89" s="200"/>
      <c r="PV89" s="200"/>
      <c r="PW89" s="200"/>
      <c r="PX89" s="200"/>
      <c r="PY89" s="200"/>
      <c r="PZ89" s="200"/>
      <c r="QA89" s="200"/>
      <c r="QB89" s="200"/>
      <c r="QC89" s="200"/>
      <c r="QD89" s="200"/>
      <c r="QE89" s="200"/>
      <c r="QF89" s="200"/>
      <c r="QG89" s="200"/>
      <c r="QH89" s="200"/>
      <c r="QI89" s="200"/>
      <c r="QJ89" s="200"/>
      <c r="QK89" s="200"/>
      <c r="QL89" s="200"/>
      <c r="QM89" s="200"/>
      <c r="QN89" s="200"/>
      <c r="QO89" s="200"/>
      <c r="QP89" s="200"/>
      <c r="QQ89" s="200"/>
      <c r="QR89" s="200"/>
      <c r="QS89" s="200"/>
      <c r="QT89" s="200"/>
      <c r="QU89" s="200"/>
      <c r="QV89" s="200"/>
      <c r="QW89" s="200"/>
      <c r="QX89" s="200"/>
      <c r="QY89" s="200"/>
      <c r="QZ89" s="200"/>
      <c r="RA89" s="200"/>
      <c r="RB89" s="200"/>
      <c r="RC89" s="200"/>
      <c r="RD89" s="200"/>
      <c r="RE89" s="200"/>
      <c r="RF89" s="200"/>
      <c r="RG89" s="200"/>
      <c r="RH89" s="200"/>
      <c r="RI89" s="200"/>
      <c r="RJ89" s="200"/>
      <c r="RK89" s="200"/>
      <c r="RL89" s="200"/>
      <c r="RM89" s="200"/>
      <c r="RN89" s="200"/>
      <c r="RO89" s="200"/>
      <c r="RP89" s="200"/>
      <c r="RQ89" s="200"/>
      <c r="RR89" s="200"/>
      <c r="RS89" s="200"/>
      <c r="RT89" s="200"/>
      <c r="RU89" s="200"/>
      <c r="RV89" s="200"/>
      <c r="RW89" s="200"/>
      <c r="RX89" s="200"/>
      <c r="RY89" s="200"/>
      <c r="RZ89" s="200"/>
      <c r="SA89" s="200"/>
      <c r="SB89" s="200"/>
      <c r="SC89" s="200"/>
      <c r="SD89" s="200"/>
      <c r="SE89" s="200"/>
      <c r="SF89" s="200"/>
      <c r="SG89" s="200"/>
      <c r="SH89" s="200"/>
      <c r="SI89" s="200"/>
      <c r="SJ89" s="200"/>
      <c r="SK89" s="200"/>
      <c r="SL89" s="200"/>
      <c r="SM89" s="200"/>
      <c r="SN89" s="200"/>
      <c r="SO89" s="200"/>
      <c r="SP89" s="200"/>
      <c r="SQ89" s="200"/>
      <c r="SR89" s="200"/>
      <c r="SS89" s="200"/>
      <c r="ST89" s="200"/>
      <c r="SU89" s="200"/>
      <c r="SV89" s="200"/>
      <c r="SW89" s="200"/>
      <c r="SX89" s="200"/>
      <c r="SY89" s="200"/>
      <c r="SZ89" s="200"/>
      <c r="TA89" s="200"/>
      <c r="TB89" s="200"/>
      <c r="TC89" s="200"/>
      <c r="TD89" s="200"/>
      <c r="TE89" s="200"/>
      <c r="TF89" s="200"/>
      <c r="TG89" s="200"/>
      <c r="TH89" s="200"/>
      <c r="TI89" s="200"/>
      <c r="TJ89" s="200"/>
      <c r="TK89" s="200"/>
      <c r="TL89" s="200"/>
      <c r="TM89" s="200"/>
      <c r="TN89" s="200"/>
      <c r="TO89" s="200"/>
      <c r="TP89" s="200"/>
      <c r="TQ89" s="200"/>
      <c r="TR89" s="200"/>
      <c r="TS89" s="200"/>
      <c r="TT89" s="200"/>
      <c r="TU89" s="200"/>
      <c r="TV89" s="200"/>
      <c r="TW89" s="200"/>
      <c r="TX89" s="200"/>
      <c r="TY89" s="200"/>
      <c r="TZ89" s="200"/>
      <c r="UA89" s="200"/>
      <c r="UB89" s="200"/>
      <c r="UC89" s="200"/>
      <c r="UD89" s="200"/>
      <c r="UE89" s="200"/>
      <c r="UF89" s="200"/>
      <c r="UG89" s="200"/>
      <c r="UH89" s="200"/>
      <c r="UI89" s="200"/>
      <c r="UJ89" s="200"/>
      <c r="UK89" s="200"/>
      <c r="UL89" s="200"/>
      <c r="UM89" s="200"/>
      <c r="UN89" s="200"/>
      <c r="UO89" s="200"/>
      <c r="UP89" s="200"/>
      <c r="UQ89" s="200"/>
      <c r="UR89" s="200"/>
      <c r="US89" s="200"/>
      <c r="UT89" s="200"/>
      <c r="UU89" s="200"/>
      <c r="UV89" s="200"/>
      <c r="UW89" s="200"/>
      <c r="UX89" s="200"/>
      <c r="UY89" s="200"/>
      <c r="UZ89" s="200"/>
      <c r="VA89" s="200"/>
      <c r="VB89" s="200"/>
      <c r="VC89" s="200"/>
      <c r="VD89" s="200"/>
      <c r="VE89" s="200"/>
      <c r="VF89" s="200"/>
      <c r="VG89" s="200"/>
      <c r="VH89" s="200"/>
      <c r="VI89" s="200"/>
      <c r="VJ89" s="200"/>
      <c r="VK89" s="200"/>
      <c r="VL89" s="200"/>
      <c r="VM89" s="200"/>
      <c r="VN89" s="200"/>
      <c r="VO89" s="200"/>
      <c r="VP89" s="200"/>
      <c r="VQ89" s="200"/>
      <c r="VR89" s="200"/>
      <c r="VS89" s="200"/>
      <c r="VT89" s="200"/>
      <c r="VU89" s="200"/>
      <c r="VV89" s="200"/>
      <c r="VW89" s="200"/>
      <c r="VX89" s="200"/>
      <c r="VY89" s="200"/>
      <c r="VZ89" s="200"/>
      <c r="WA89" s="200"/>
      <c r="WB89" s="200"/>
      <c r="WC89" s="200"/>
      <c r="WD89" s="200"/>
      <c r="WE89" s="200"/>
      <c r="WF89" s="200"/>
      <c r="WG89" s="200"/>
      <c r="WH89" s="200"/>
      <c r="WI89" s="200"/>
      <c r="WJ89" s="200"/>
      <c r="WK89" s="200"/>
      <c r="WL89" s="200"/>
      <c r="WM89" s="200"/>
      <c r="WN89" s="200"/>
      <c r="WO89" s="200"/>
      <c r="WP89" s="200"/>
      <c r="WQ89" s="200"/>
      <c r="WR89" s="200"/>
      <c r="WS89" s="200"/>
      <c r="WT89" s="200"/>
      <c r="WU89" s="200"/>
      <c r="WV89" s="200"/>
      <c r="WW89" s="200"/>
      <c r="WX89" s="200"/>
      <c r="WY89" s="200"/>
      <c r="WZ89" s="200"/>
      <c r="XA89" s="200"/>
      <c r="XB89" s="200"/>
      <c r="XC89" s="200"/>
      <c r="XD89" s="200"/>
      <c r="XE89" s="200"/>
      <c r="XF89" s="200"/>
      <c r="XG89" s="200"/>
      <c r="XH89" s="200"/>
      <c r="XI89" s="200"/>
      <c r="XJ89" s="200"/>
      <c r="XK89" s="200"/>
      <c r="XL89" s="200"/>
      <c r="XM89" s="200"/>
      <c r="XN89" s="200"/>
      <c r="XO89" s="200"/>
      <c r="XP89" s="200"/>
      <c r="XQ89" s="200"/>
      <c r="XR89" s="200"/>
      <c r="XS89" s="200"/>
      <c r="XT89" s="200"/>
      <c r="XU89" s="200"/>
      <c r="XV89" s="200"/>
      <c r="XW89" s="200"/>
      <c r="XX89" s="200"/>
      <c r="XY89" s="200"/>
      <c r="XZ89" s="200"/>
      <c r="YA89" s="200"/>
      <c r="YB89" s="200"/>
      <c r="YC89" s="200"/>
      <c r="YD89" s="200"/>
      <c r="YE89" s="200"/>
      <c r="YF89" s="200"/>
      <c r="YG89" s="200"/>
      <c r="YH89" s="200"/>
      <c r="YI89" s="200"/>
      <c r="YJ89" s="200"/>
      <c r="YK89" s="200"/>
      <c r="YL89" s="200"/>
      <c r="YM89" s="200"/>
      <c r="YN89" s="200"/>
      <c r="YO89" s="200"/>
      <c r="YP89" s="200"/>
      <c r="YQ89" s="200"/>
      <c r="YR89" s="200"/>
      <c r="YS89" s="200"/>
      <c r="YT89" s="200"/>
      <c r="YU89" s="200"/>
      <c r="YV89" s="200"/>
      <c r="YW89" s="200"/>
      <c r="YX89" s="200"/>
      <c r="YY89" s="200"/>
      <c r="YZ89" s="200"/>
      <c r="ZA89" s="200"/>
      <c r="ZB89" s="200"/>
      <c r="ZC89" s="200"/>
      <c r="ZD89" s="200"/>
      <c r="ZE89" s="200"/>
      <c r="ZF89" s="200"/>
      <c r="ZG89" s="200"/>
      <c r="ZH89" s="200"/>
      <c r="ZI89" s="200"/>
      <c r="ZJ89" s="200"/>
      <c r="ZK89" s="200"/>
      <c r="ZL89" s="200"/>
      <c r="ZM89" s="200"/>
      <c r="ZN89" s="200"/>
      <c r="ZO89" s="200"/>
      <c r="ZP89" s="200"/>
      <c r="ZQ89" s="200"/>
      <c r="ZR89" s="200"/>
      <c r="ZS89" s="200"/>
      <c r="ZT89" s="200"/>
      <c r="ZU89" s="200"/>
      <c r="ZV89" s="200"/>
      <c r="ZW89" s="200"/>
      <c r="ZX89" s="200"/>
      <c r="ZY89" s="200"/>
      <c r="ZZ89" s="200"/>
      <c r="AAA89" s="200"/>
      <c r="AAB89" s="200"/>
      <c r="AAC89" s="200"/>
      <c r="AAD89" s="200"/>
      <c r="AAE89" s="200"/>
      <c r="AAF89" s="200"/>
      <c r="AAG89" s="200"/>
      <c r="AAH89" s="200"/>
      <c r="AAI89" s="200"/>
      <c r="AAJ89" s="200"/>
      <c r="AAK89" s="200"/>
      <c r="AAL89" s="200"/>
      <c r="AAM89" s="200"/>
      <c r="AAN89" s="200"/>
      <c r="AAO89" s="200"/>
      <c r="AAP89" s="200"/>
      <c r="AAQ89" s="200"/>
      <c r="AAR89" s="200"/>
      <c r="AAS89" s="200"/>
      <c r="AAT89" s="200"/>
      <c r="AAU89" s="200"/>
      <c r="AAV89" s="200"/>
      <c r="AAW89" s="200"/>
      <c r="AAX89" s="200"/>
      <c r="AAY89" s="200"/>
      <c r="AAZ89" s="200"/>
      <c r="ABA89" s="200"/>
      <c r="ABB89" s="200"/>
      <c r="ABC89" s="200"/>
      <c r="ABD89" s="200"/>
      <c r="ABE89" s="200"/>
      <c r="ABF89" s="200"/>
      <c r="ABG89" s="200"/>
      <c r="ABH89" s="200"/>
      <c r="ABI89" s="200"/>
      <c r="ABJ89" s="200"/>
      <c r="ABK89" s="200"/>
      <c r="ABL89" s="200"/>
      <c r="ABM89" s="200"/>
      <c r="ABN89" s="200"/>
      <c r="ABO89" s="200"/>
      <c r="ABP89" s="200"/>
      <c r="ABQ89" s="200"/>
      <c r="ABR89" s="200"/>
      <c r="ABS89" s="200"/>
      <c r="ABT89" s="200"/>
      <c r="ABU89" s="200"/>
      <c r="ABV89" s="200"/>
      <c r="ABW89" s="200"/>
      <c r="ABX89" s="200"/>
      <c r="ABY89" s="200"/>
      <c r="ABZ89" s="200"/>
      <c r="ACA89" s="200"/>
      <c r="ACB89" s="200"/>
      <c r="ACC89" s="200"/>
      <c r="ACD89" s="200"/>
      <c r="ACE89" s="200"/>
      <c r="ACF89" s="200"/>
      <c r="ACG89" s="200"/>
      <c r="ACH89" s="200"/>
      <c r="ACI89" s="200"/>
      <c r="ACJ89" s="200"/>
      <c r="ACK89" s="200"/>
      <c r="ACL89" s="200"/>
      <c r="ACM89" s="200"/>
      <c r="ACN89" s="200"/>
      <c r="ACO89" s="200"/>
      <c r="ACP89" s="200"/>
      <c r="ACQ89" s="200"/>
      <c r="ACR89" s="200"/>
      <c r="ACS89" s="200"/>
      <c r="ACT89" s="200"/>
      <c r="ACU89" s="200"/>
      <c r="ACV89" s="200"/>
      <c r="ACW89" s="200"/>
      <c r="ACX89" s="200"/>
      <c r="ACY89" s="200"/>
      <c r="ACZ89" s="200"/>
      <c r="ADA89" s="200"/>
      <c r="ADB89" s="200"/>
      <c r="ADC89" s="200"/>
      <c r="ADD89" s="200"/>
      <c r="ADE89" s="200"/>
      <c r="ADF89" s="200"/>
      <c r="ADG89" s="200"/>
      <c r="ADH89" s="200"/>
      <c r="ADI89" s="200"/>
      <c r="ADJ89" s="200"/>
      <c r="ADK89" s="200"/>
      <c r="ADL89" s="200"/>
      <c r="ADM89" s="200"/>
      <c r="ADN89" s="200"/>
      <c r="ADO89" s="200"/>
      <c r="ADP89" s="200"/>
      <c r="ADQ89" s="200"/>
      <c r="ADR89" s="200"/>
      <c r="ADS89" s="200"/>
      <c r="ADT89" s="200"/>
      <c r="ADU89" s="200"/>
      <c r="ADV89" s="200"/>
      <c r="ADW89" s="200"/>
      <c r="ADX89" s="200"/>
      <c r="ADY89" s="200"/>
      <c r="ADZ89" s="200"/>
      <c r="AEA89" s="200"/>
      <c r="AEB89" s="200"/>
      <c r="AEC89" s="200"/>
      <c r="AED89" s="200"/>
      <c r="AEE89" s="200"/>
      <c r="AEF89" s="200"/>
      <c r="AEG89" s="200"/>
      <c r="AEH89" s="200"/>
      <c r="AEI89" s="200"/>
      <c r="AEJ89" s="200"/>
      <c r="AEK89" s="200"/>
      <c r="AEL89" s="200"/>
      <c r="AEM89" s="200"/>
      <c r="AEN89" s="200"/>
      <c r="AEO89" s="200"/>
      <c r="AEP89" s="200"/>
      <c r="AEQ89" s="200"/>
      <c r="AER89" s="200"/>
      <c r="AES89" s="200"/>
      <c r="AET89" s="200"/>
      <c r="AEU89" s="200"/>
      <c r="AEV89" s="200"/>
      <c r="AEW89" s="200"/>
      <c r="AEX89" s="200"/>
      <c r="AEY89" s="200"/>
      <c r="AEZ89" s="200"/>
      <c r="AFA89" s="200"/>
      <c r="AFB89" s="200"/>
      <c r="AFC89" s="200"/>
      <c r="AFD89" s="200"/>
      <c r="AFE89" s="200"/>
      <c r="AFF89" s="200"/>
      <c r="AFG89" s="200"/>
      <c r="AFH89" s="200"/>
      <c r="AFI89" s="200"/>
      <c r="AFJ89" s="200"/>
      <c r="AFK89" s="200"/>
      <c r="AFL89" s="200"/>
      <c r="AFM89" s="200"/>
      <c r="AFN89" s="200"/>
      <c r="AFO89" s="200"/>
      <c r="AFP89" s="200"/>
      <c r="AFQ89" s="200"/>
      <c r="AFR89" s="200"/>
      <c r="AFS89" s="200"/>
      <c r="AFT89" s="200"/>
      <c r="AFU89" s="200"/>
      <c r="AFV89" s="200"/>
      <c r="AFW89" s="200"/>
      <c r="AFX89" s="200"/>
      <c r="AFY89" s="200"/>
      <c r="AFZ89" s="200"/>
      <c r="AGA89" s="200"/>
      <c r="AGB89" s="200"/>
      <c r="AGC89" s="200"/>
      <c r="AGD89" s="200"/>
      <c r="AGE89" s="200"/>
      <c r="AGF89" s="200"/>
      <c r="AGG89" s="200"/>
      <c r="AGH89" s="200"/>
      <c r="AGI89" s="200"/>
      <c r="AGJ89" s="200"/>
      <c r="AGK89" s="200"/>
      <c r="AGL89" s="200"/>
      <c r="AGM89" s="200"/>
      <c r="AGN89" s="200"/>
      <c r="AGO89" s="200"/>
      <c r="AGP89" s="200"/>
      <c r="AGQ89" s="200"/>
      <c r="AGR89" s="200"/>
      <c r="AGS89" s="200"/>
      <c r="AGT89" s="200"/>
      <c r="AGU89" s="200"/>
      <c r="AGV89" s="200"/>
      <c r="AGW89" s="200"/>
      <c r="AGX89" s="200"/>
      <c r="AGY89" s="200"/>
      <c r="AGZ89" s="200"/>
      <c r="AHA89" s="200"/>
      <c r="AHB89" s="200"/>
      <c r="AHC89" s="200"/>
      <c r="AHD89" s="200"/>
      <c r="AHE89" s="200"/>
      <c r="AHF89" s="200"/>
      <c r="AHG89" s="200"/>
      <c r="AHH89" s="200"/>
      <c r="AHI89" s="200"/>
      <c r="AHJ89" s="200"/>
      <c r="AHK89" s="200"/>
      <c r="AHL89" s="200"/>
      <c r="AHM89" s="200"/>
      <c r="AHN89" s="200"/>
      <c r="AHO89" s="200"/>
      <c r="AHP89" s="200"/>
      <c r="AHQ89" s="200"/>
      <c r="AHR89" s="200"/>
      <c r="AHS89" s="200"/>
      <c r="AHT89" s="200"/>
      <c r="AHU89" s="200"/>
      <c r="AHV89" s="200"/>
      <c r="AHW89" s="200"/>
      <c r="AHX89" s="200"/>
      <c r="AHY89" s="200"/>
      <c r="AHZ89" s="200"/>
      <c r="AIA89" s="200"/>
      <c r="AIB89" s="200"/>
      <c r="AIC89" s="200"/>
      <c r="AID89" s="200"/>
      <c r="AIE89" s="200"/>
      <c r="AIF89" s="200"/>
      <c r="AIG89" s="200"/>
      <c r="AIH89" s="200"/>
      <c r="AII89" s="200"/>
      <c r="AIJ89" s="200"/>
      <c r="AIK89" s="200"/>
      <c r="AIL89" s="200"/>
      <c r="AIM89" s="200"/>
      <c r="AIN89" s="200"/>
      <c r="AIO89" s="200"/>
      <c r="AIP89" s="200"/>
      <c r="AIQ89" s="200"/>
      <c r="AIR89" s="200"/>
      <c r="AIS89" s="200"/>
      <c r="AIT89" s="200"/>
      <c r="AIU89" s="200"/>
      <c r="AIV89" s="200"/>
      <c r="AIW89" s="200"/>
      <c r="AIX89" s="200"/>
      <c r="AIY89" s="200"/>
      <c r="AIZ89" s="200"/>
      <c r="AJA89" s="200"/>
      <c r="AJB89" s="200"/>
      <c r="AJC89" s="200"/>
      <c r="AJD89" s="200"/>
      <c r="AJE89" s="200"/>
      <c r="AJF89" s="200"/>
      <c r="AJG89" s="200"/>
      <c r="AJH89" s="200"/>
      <c r="AJI89" s="200"/>
      <c r="AJJ89" s="200"/>
      <c r="AJK89" s="200"/>
      <c r="AJL89" s="200"/>
      <c r="AJM89" s="200"/>
      <c r="AJN89" s="200"/>
      <c r="AJO89" s="200"/>
      <c r="AJP89" s="200"/>
      <c r="AJQ89" s="200"/>
      <c r="AJR89" s="200"/>
      <c r="AJS89" s="200"/>
      <c r="AJT89" s="200"/>
      <c r="AJU89" s="200"/>
      <c r="AJV89" s="200"/>
      <c r="AJW89" s="200"/>
      <c r="AJX89" s="200"/>
      <c r="AJY89" s="200"/>
      <c r="AJZ89" s="200"/>
      <c r="AKA89" s="200"/>
      <c r="AKB89" s="200"/>
      <c r="AKC89" s="200"/>
      <c r="AKD89" s="200"/>
      <c r="AKE89" s="200"/>
      <c r="AKF89" s="200"/>
      <c r="AKG89" s="200"/>
      <c r="AKH89" s="200"/>
      <c r="AKI89" s="200"/>
      <c r="AKJ89" s="200"/>
      <c r="AKK89" s="200"/>
      <c r="AKL89" s="200"/>
      <c r="AKM89" s="200"/>
      <c r="AKN89" s="200"/>
      <c r="AKO89" s="200"/>
      <c r="AKP89" s="200"/>
      <c r="AKQ89" s="200"/>
      <c r="AKR89" s="200"/>
      <c r="AKS89" s="200"/>
      <c r="AKT89" s="200"/>
      <c r="AKU89" s="200"/>
      <c r="AKV89" s="200"/>
      <c r="AKW89" s="200"/>
      <c r="AKX89" s="200"/>
      <c r="AKY89" s="200"/>
      <c r="AKZ89" s="200"/>
      <c r="ALA89" s="200"/>
      <c r="ALB89" s="200"/>
      <c r="ALC89" s="200"/>
      <c r="ALD89" s="200"/>
      <c r="ALE89" s="200"/>
      <c r="ALF89" s="200"/>
      <c r="ALG89" s="200"/>
      <c r="ALH89" s="200"/>
      <c r="ALI89" s="200"/>
      <c r="ALJ89" s="200"/>
      <c r="ALK89" s="200"/>
      <c r="ALL89" s="200"/>
      <c r="ALM89" s="200"/>
      <c r="ALN89" s="200"/>
      <c r="ALO89" s="200"/>
      <c r="ALP89" s="200"/>
      <c r="ALQ89" s="200"/>
      <c r="ALR89" s="200"/>
      <c r="ALS89" s="200"/>
      <c r="ALT89" s="200"/>
      <c r="ALU89" s="200"/>
      <c r="ALV89" s="200"/>
      <c r="ALW89" s="200"/>
      <c r="ALX89" s="200"/>
      <c r="ALY89" s="200"/>
      <c r="ALZ89" s="200"/>
      <c r="AMA89" s="200"/>
      <c r="AMB89" s="200"/>
      <c r="AMC89" s="200"/>
      <c r="AMD89" s="200"/>
      <c r="AME89" s="200"/>
      <c r="AMF89" s="200"/>
      <c r="AMG89" s="200"/>
      <c r="AMH89" s="200"/>
      <c r="AMI89" s="200"/>
      <c r="AMJ89" s="200"/>
      <c r="AMK89" s="200"/>
      <c r="AML89" s="200"/>
      <c r="AMM89" s="200"/>
      <c r="AMN89" s="200"/>
      <c r="AMO89" s="200"/>
      <c r="AMP89" s="200"/>
    </row>
    <row r="90" spans="2:1030" s="54" customFormat="1">
      <c r="B90" s="251"/>
      <c r="C90" s="251"/>
      <c r="D90" s="200"/>
      <c r="E90" s="200"/>
      <c r="F90" s="200"/>
      <c r="H90" s="200"/>
      <c r="I90" s="220"/>
      <c r="J90" s="200"/>
      <c r="K90" s="200"/>
      <c r="L90" s="200"/>
      <c r="M90" s="200"/>
      <c r="N90" s="200"/>
      <c r="O90" s="200"/>
      <c r="P90" s="200"/>
      <c r="Q90" s="200"/>
      <c r="R90" s="200"/>
      <c r="S90" s="200"/>
      <c r="T90" s="200"/>
      <c r="U90" s="200"/>
      <c r="V90" s="200"/>
      <c r="W90" s="200"/>
      <c r="X90" s="200"/>
      <c r="Y90" s="200"/>
      <c r="Z90" s="200"/>
      <c r="AA90" s="200"/>
      <c r="AB90" s="200"/>
      <c r="AC90" s="200"/>
      <c r="AD90" s="200"/>
      <c r="AE90" s="205"/>
      <c r="AF90" s="200"/>
      <c r="AG90" s="200"/>
      <c r="AH90" s="200"/>
      <c r="AI90" s="200"/>
      <c r="AJ90" s="200"/>
      <c r="AK90" s="200"/>
      <c r="AL90" s="200"/>
      <c r="AM90" s="200"/>
      <c r="AN90" s="200"/>
      <c r="AO90" s="200"/>
      <c r="AP90" s="200"/>
      <c r="AQ90" s="200"/>
      <c r="AR90" s="200"/>
      <c r="AS90" s="200"/>
      <c r="AT90" s="200"/>
      <c r="AU90" s="200"/>
      <c r="AV90" s="200"/>
      <c r="AW90" s="200"/>
      <c r="AX90" s="200"/>
      <c r="AY90" s="200"/>
      <c r="AZ90" s="200"/>
      <c r="BA90" s="200"/>
      <c r="BB90" s="200"/>
      <c r="BC90" s="200"/>
      <c r="BD90" s="200"/>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200"/>
      <c r="CF90" s="200"/>
      <c r="CG90" s="200"/>
      <c r="CH90" s="200"/>
      <c r="CI90" s="200"/>
      <c r="CJ90" s="200"/>
      <c r="CK90" s="200"/>
      <c r="CL90" s="200"/>
      <c r="CM90" s="200"/>
      <c r="CN90" s="200"/>
      <c r="CO90" s="200"/>
      <c r="CP90" s="200"/>
      <c r="CQ90" s="200"/>
      <c r="CR90" s="200"/>
      <c r="CS90" s="200"/>
      <c r="CT90" s="200"/>
      <c r="CU90" s="200"/>
      <c r="CV90" s="200"/>
      <c r="CW90" s="200"/>
      <c r="CX90" s="200"/>
      <c r="CY90" s="200"/>
      <c r="CZ90" s="200"/>
      <c r="DA90" s="200"/>
      <c r="DB90" s="200"/>
      <c r="DC90" s="200"/>
      <c r="DD90" s="200"/>
      <c r="DE90" s="200"/>
      <c r="DF90" s="200"/>
      <c r="DG90" s="200"/>
      <c r="DH90" s="200"/>
      <c r="DI90" s="200"/>
      <c r="DJ90" s="200"/>
      <c r="DK90" s="200"/>
      <c r="DL90" s="200"/>
      <c r="DM90" s="200"/>
      <c r="DN90" s="200"/>
      <c r="DO90" s="200"/>
      <c r="DP90" s="200"/>
      <c r="DQ90" s="200"/>
      <c r="DR90" s="200"/>
      <c r="DS90" s="200"/>
      <c r="DT90" s="200"/>
      <c r="DU90" s="200"/>
      <c r="DV90" s="200"/>
      <c r="DW90" s="200"/>
      <c r="DX90" s="200"/>
      <c r="DY90" s="200"/>
      <c r="DZ90" s="200"/>
      <c r="EA90" s="200"/>
      <c r="EB90" s="200"/>
      <c r="EC90" s="200"/>
      <c r="ED90" s="200"/>
      <c r="EE90" s="200"/>
      <c r="EF90" s="200"/>
      <c r="EG90" s="200"/>
      <c r="EH90" s="200"/>
      <c r="EI90" s="200"/>
      <c r="EJ90" s="200"/>
      <c r="EK90" s="200"/>
      <c r="EL90" s="200"/>
      <c r="EM90" s="200"/>
      <c r="EN90" s="200"/>
      <c r="EO90" s="200"/>
      <c r="EP90" s="200"/>
      <c r="EQ90" s="200"/>
      <c r="ER90" s="200"/>
      <c r="ES90" s="200"/>
      <c r="ET90" s="200"/>
      <c r="EU90" s="200"/>
      <c r="EV90" s="200"/>
      <c r="EW90" s="200"/>
      <c r="EX90" s="200"/>
      <c r="EY90" s="200"/>
      <c r="EZ90" s="200"/>
      <c r="FA90" s="200"/>
      <c r="FB90" s="200"/>
      <c r="FC90" s="200"/>
      <c r="FD90" s="200"/>
      <c r="FE90" s="200"/>
      <c r="FF90" s="200"/>
      <c r="FG90" s="200"/>
      <c r="FH90" s="200"/>
      <c r="FI90" s="200"/>
      <c r="FJ90" s="200"/>
      <c r="FK90" s="200"/>
      <c r="FL90" s="200"/>
      <c r="FM90" s="200"/>
      <c r="FN90" s="200"/>
      <c r="FO90" s="200"/>
      <c r="FP90" s="200"/>
      <c r="FQ90" s="200"/>
      <c r="FR90" s="200"/>
      <c r="FS90" s="200"/>
      <c r="FT90" s="200"/>
      <c r="FU90" s="200"/>
      <c r="FV90" s="200"/>
      <c r="FW90" s="200"/>
      <c r="FX90" s="200"/>
      <c r="FY90" s="200"/>
      <c r="FZ90" s="200"/>
      <c r="GA90" s="200"/>
      <c r="GB90" s="200"/>
      <c r="GC90" s="200"/>
      <c r="GD90" s="200"/>
      <c r="GE90" s="200"/>
      <c r="GF90" s="200"/>
      <c r="GG90" s="200"/>
      <c r="GH90" s="200"/>
      <c r="GI90" s="200"/>
      <c r="GJ90" s="200"/>
      <c r="GK90" s="200"/>
      <c r="GL90" s="200"/>
      <c r="GM90" s="200"/>
      <c r="GN90" s="200"/>
      <c r="GO90" s="200"/>
      <c r="GP90" s="200"/>
      <c r="GQ90" s="200"/>
      <c r="GR90" s="200"/>
      <c r="GS90" s="200"/>
      <c r="GT90" s="200"/>
      <c r="GU90" s="200"/>
      <c r="GV90" s="200"/>
      <c r="GW90" s="200"/>
      <c r="GX90" s="200"/>
      <c r="GY90" s="200"/>
      <c r="GZ90" s="200"/>
      <c r="HA90" s="200"/>
      <c r="HB90" s="200"/>
      <c r="HC90" s="200"/>
      <c r="HD90" s="200"/>
      <c r="HE90" s="200"/>
      <c r="HF90" s="200"/>
      <c r="HG90" s="200"/>
      <c r="HH90" s="200"/>
      <c r="HI90" s="200"/>
      <c r="HJ90" s="200"/>
      <c r="HK90" s="200"/>
      <c r="HL90" s="200"/>
      <c r="HM90" s="200"/>
      <c r="HN90" s="200"/>
      <c r="HO90" s="200"/>
      <c r="HP90" s="200"/>
      <c r="HQ90" s="200"/>
      <c r="HR90" s="200"/>
      <c r="HS90" s="200"/>
      <c r="HT90" s="200"/>
      <c r="HU90" s="200"/>
      <c r="HV90" s="200"/>
      <c r="HW90" s="200"/>
      <c r="HX90" s="200"/>
      <c r="HY90" s="200"/>
      <c r="HZ90" s="200"/>
      <c r="IA90" s="200"/>
      <c r="IB90" s="200"/>
      <c r="IC90" s="200"/>
      <c r="ID90" s="200"/>
      <c r="IE90" s="200"/>
      <c r="IF90" s="200"/>
      <c r="IG90" s="200"/>
      <c r="IH90" s="200"/>
      <c r="II90" s="200"/>
      <c r="IJ90" s="200"/>
      <c r="IK90" s="200"/>
      <c r="IL90" s="200"/>
      <c r="IM90" s="200"/>
      <c r="IN90" s="200"/>
      <c r="IO90" s="200"/>
      <c r="IP90" s="200"/>
      <c r="IQ90" s="200"/>
      <c r="IR90" s="200"/>
      <c r="IS90" s="200"/>
      <c r="IT90" s="200"/>
      <c r="IU90" s="200"/>
      <c r="IV90" s="200"/>
      <c r="IW90" s="200"/>
      <c r="IX90" s="200"/>
      <c r="IY90" s="200"/>
      <c r="IZ90" s="200"/>
      <c r="JA90" s="200"/>
      <c r="JB90" s="200"/>
      <c r="JC90" s="200"/>
      <c r="JD90" s="200"/>
      <c r="JE90" s="200"/>
      <c r="JF90" s="200"/>
      <c r="JG90" s="200"/>
      <c r="JH90" s="200"/>
      <c r="JI90" s="200"/>
      <c r="JJ90" s="200"/>
      <c r="JK90" s="200"/>
      <c r="JL90" s="200"/>
      <c r="JM90" s="200"/>
      <c r="JN90" s="200"/>
      <c r="JO90" s="200"/>
      <c r="JP90" s="200"/>
      <c r="JQ90" s="200"/>
      <c r="JR90" s="200"/>
      <c r="JS90" s="200"/>
      <c r="JT90" s="200"/>
      <c r="JU90" s="200"/>
      <c r="JV90" s="200"/>
      <c r="JW90" s="200"/>
      <c r="JX90" s="200"/>
      <c r="JY90" s="200"/>
      <c r="JZ90" s="200"/>
      <c r="KA90" s="200"/>
      <c r="KB90" s="200"/>
      <c r="KC90" s="200"/>
      <c r="KD90" s="200"/>
      <c r="KE90" s="200"/>
      <c r="KF90" s="200"/>
      <c r="KG90" s="200"/>
      <c r="KH90" s="200"/>
      <c r="KI90" s="200"/>
      <c r="KJ90" s="200"/>
      <c r="KK90" s="200"/>
      <c r="KL90" s="200"/>
      <c r="KM90" s="200"/>
      <c r="KN90" s="200"/>
      <c r="KO90" s="200"/>
      <c r="KP90" s="200"/>
      <c r="KQ90" s="200"/>
      <c r="KR90" s="200"/>
      <c r="KS90" s="200"/>
      <c r="KT90" s="200"/>
      <c r="KU90" s="200"/>
      <c r="KV90" s="200"/>
      <c r="KW90" s="200"/>
      <c r="KX90" s="200"/>
      <c r="KY90" s="200"/>
      <c r="KZ90" s="200"/>
      <c r="LA90" s="200"/>
      <c r="LB90" s="200"/>
      <c r="LC90" s="200"/>
      <c r="LD90" s="200"/>
      <c r="LE90" s="200"/>
      <c r="LF90" s="200"/>
      <c r="LG90" s="200"/>
      <c r="LH90" s="200"/>
      <c r="LI90" s="200"/>
      <c r="LJ90" s="200"/>
      <c r="LK90" s="200"/>
      <c r="LL90" s="200"/>
      <c r="LM90" s="200"/>
      <c r="LN90" s="200"/>
      <c r="LO90" s="200"/>
      <c r="LP90" s="200"/>
      <c r="LQ90" s="200"/>
      <c r="LR90" s="200"/>
      <c r="LS90" s="200"/>
      <c r="LT90" s="200"/>
      <c r="LU90" s="200"/>
      <c r="LV90" s="200"/>
      <c r="LW90" s="200"/>
      <c r="LX90" s="200"/>
      <c r="LY90" s="200"/>
      <c r="LZ90" s="200"/>
      <c r="MA90" s="200"/>
      <c r="MB90" s="200"/>
      <c r="MC90" s="200"/>
      <c r="MD90" s="200"/>
      <c r="ME90" s="200"/>
      <c r="MF90" s="200"/>
      <c r="MG90" s="200"/>
      <c r="MH90" s="200"/>
      <c r="MI90" s="200"/>
      <c r="MJ90" s="200"/>
      <c r="MK90" s="200"/>
      <c r="ML90" s="200"/>
      <c r="MM90" s="200"/>
      <c r="MN90" s="200"/>
      <c r="MO90" s="200"/>
      <c r="MP90" s="200"/>
      <c r="MQ90" s="200"/>
      <c r="MR90" s="200"/>
      <c r="MS90" s="200"/>
      <c r="MT90" s="200"/>
      <c r="MU90" s="200"/>
      <c r="MV90" s="200"/>
      <c r="MW90" s="200"/>
      <c r="MX90" s="200"/>
      <c r="MY90" s="200"/>
      <c r="MZ90" s="200"/>
      <c r="NA90" s="200"/>
      <c r="NB90" s="200"/>
      <c r="NC90" s="200"/>
      <c r="ND90" s="200"/>
      <c r="NE90" s="200"/>
      <c r="NF90" s="200"/>
      <c r="NG90" s="200"/>
      <c r="NH90" s="200"/>
      <c r="NI90" s="200"/>
      <c r="NJ90" s="200"/>
      <c r="NK90" s="200"/>
      <c r="NL90" s="200"/>
      <c r="NM90" s="200"/>
      <c r="NN90" s="200"/>
      <c r="NO90" s="200"/>
      <c r="NP90" s="200"/>
      <c r="NQ90" s="200"/>
      <c r="NR90" s="200"/>
      <c r="NS90" s="200"/>
      <c r="NT90" s="200"/>
      <c r="NU90" s="200"/>
      <c r="NV90" s="200"/>
      <c r="NW90" s="200"/>
      <c r="NX90" s="200"/>
      <c r="NY90" s="200"/>
      <c r="NZ90" s="200"/>
      <c r="OA90" s="200"/>
      <c r="OB90" s="200"/>
      <c r="OC90" s="200"/>
      <c r="OD90" s="200"/>
      <c r="OE90" s="200"/>
      <c r="OF90" s="200"/>
      <c r="OG90" s="200"/>
      <c r="OH90" s="200"/>
      <c r="OI90" s="200"/>
      <c r="OJ90" s="200"/>
      <c r="OK90" s="200"/>
      <c r="OL90" s="200"/>
      <c r="OM90" s="200"/>
      <c r="ON90" s="200"/>
      <c r="OO90" s="200"/>
      <c r="OP90" s="200"/>
      <c r="OQ90" s="200"/>
      <c r="OR90" s="200"/>
      <c r="OS90" s="200"/>
      <c r="OT90" s="200"/>
      <c r="OU90" s="200"/>
      <c r="OV90" s="200"/>
      <c r="OW90" s="200"/>
      <c r="OX90" s="200"/>
      <c r="OY90" s="200"/>
      <c r="OZ90" s="200"/>
      <c r="PA90" s="200"/>
      <c r="PB90" s="200"/>
      <c r="PC90" s="200"/>
      <c r="PD90" s="200"/>
      <c r="PE90" s="200"/>
      <c r="PF90" s="200"/>
      <c r="PG90" s="200"/>
      <c r="PH90" s="200"/>
      <c r="PI90" s="200"/>
      <c r="PJ90" s="200"/>
      <c r="PK90" s="200"/>
      <c r="PL90" s="200"/>
      <c r="PM90" s="200"/>
      <c r="PN90" s="200"/>
      <c r="PO90" s="200"/>
      <c r="PP90" s="200"/>
      <c r="PQ90" s="200"/>
      <c r="PR90" s="200"/>
      <c r="PS90" s="200"/>
      <c r="PT90" s="200"/>
      <c r="PU90" s="200"/>
      <c r="PV90" s="200"/>
      <c r="PW90" s="200"/>
      <c r="PX90" s="200"/>
      <c r="PY90" s="200"/>
      <c r="PZ90" s="200"/>
      <c r="QA90" s="200"/>
      <c r="QB90" s="200"/>
      <c r="QC90" s="200"/>
      <c r="QD90" s="200"/>
      <c r="QE90" s="200"/>
      <c r="QF90" s="200"/>
      <c r="QG90" s="200"/>
      <c r="QH90" s="200"/>
      <c r="QI90" s="200"/>
      <c r="QJ90" s="200"/>
      <c r="QK90" s="200"/>
      <c r="QL90" s="200"/>
      <c r="QM90" s="200"/>
      <c r="QN90" s="200"/>
      <c r="QO90" s="200"/>
      <c r="QP90" s="200"/>
      <c r="QQ90" s="200"/>
      <c r="QR90" s="200"/>
      <c r="QS90" s="200"/>
      <c r="QT90" s="200"/>
      <c r="QU90" s="200"/>
      <c r="QV90" s="200"/>
      <c r="QW90" s="200"/>
      <c r="QX90" s="200"/>
      <c r="QY90" s="200"/>
      <c r="QZ90" s="200"/>
      <c r="RA90" s="200"/>
      <c r="RB90" s="200"/>
      <c r="RC90" s="200"/>
      <c r="RD90" s="200"/>
      <c r="RE90" s="200"/>
      <c r="RF90" s="200"/>
      <c r="RG90" s="200"/>
      <c r="RH90" s="200"/>
      <c r="RI90" s="200"/>
      <c r="RJ90" s="200"/>
      <c r="RK90" s="200"/>
      <c r="RL90" s="200"/>
      <c r="RM90" s="200"/>
      <c r="RN90" s="200"/>
      <c r="RO90" s="200"/>
      <c r="RP90" s="200"/>
      <c r="RQ90" s="200"/>
      <c r="RR90" s="200"/>
      <c r="RS90" s="200"/>
      <c r="RT90" s="200"/>
      <c r="RU90" s="200"/>
      <c r="RV90" s="200"/>
      <c r="RW90" s="200"/>
      <c r="RX90" s="200"/>
      <c r="RY90" s="200"/>
      <c r="RZ90" s="200"/>
      <c r="SA90" s="200"/>
      <c r="SB90" s="200"/>
      <c r="SC90" s="200"/>
      <c r="SD90" s="200"/>
      <c r="SE90" s="200"/>
      <c r="SF90" s="200"/>
      <c r="SG90" s="200"/>
      <c r="SH90" s="200"/>
      <c r="SI90" s="200"/>
      <c r="SJ90" s="200"/>
      <c r="SK90" s="200"/>
      <c r="SL90" s="200"/>
      <c r="SM90" s="200"/>
      <c r="SN90" s="200"/>
      <c r="SO90" s="200"/>
      <c r="SP90" s="200"/>
      <c r="SQ90" s="200"/>
      <c r="SR90" s="200"/>
      <c r="SS90" s="200"/>
      <c r="ST90" s="200"/>
      <c r="SU90" s="200"/>
      <c r="SV90" s="200"/>
      <c r="SW90" s="200"/>
      <c r="SX90" s="200"/>
      <c r="SY90" s="200"/>
      <c r="SZ90" s="200"/>
      <c r="TA90" s="200"/>
      <c r="TB90" s="200"/>
      <c r="TC90" s="200"/>
      <c r="TD90" s="200"/>
      <c r="TE90" s="200"/>
      <c r="TF90" s="200"/>
      <c r="TG90" s="200"/>
      <c r="TH90" s="200"/>
      <c r="TI90" s="200"/>
      <c r="TJ90" s="200"/>
      <c r="TK90" s="200"/>
      <c r="TL90" s="200"/>
      <c r="TM90" s="200"/>
      <c r="TN90" s="200"/>
      <c r="TO90" s="200"/>
      <c r="TP90" s="200"/>
      <c r="TQ90" s="200"/>
      <c r="TR90" s="200"/>
      <c r="TS90" s="200"/>
      <c r="TT90" s="200"/>
      <c r="TU90" s="200"/>
      <c r="TV90" s="200"/>
      <c r="TW90" s="200"/>
      <c r="TX90" s="200"/>
      <c r="TY90" s="200"/>
      <c r="TZ90" s="200"/>
      <c r="UA90" s="200"/>
      <c r="UB90" s="200"/>
      <c r="UC90" s="200"/>
      <c r="UD90" s="200"/>
      <c r="UE90" s="200"/>
      <c r="UF90" s="200"/>
      <c r="UG90" s="200"/>
      <c r="UH90" s="200"/>
      <c r="UI90" s="200"/>
      <c r="UJ90" s="200"/>
      <c r="UK90" s="200"/>
      <c r="UL90" s="200"/>
      <c r="UM90" s="200"/>
      <c r="UN90" s="200"/>
      <c r="UO90" s="200"/>
      <c r="UP90" s="200"/>
      <c r="UQ90" s="200"/>
      <c r="UR90" s="200"/>
      <c r="US90" s="200"/>
      <c r="UT90" s="200"/>
      <c r="UU90" s="200"/>
      <c r="UV90" s="200"/>
      <c r="UW90" s="200"/>
      <c r="UX90" s="200"/>
      <c r="UY90" s="200"/>
      <c r="UZ90" s="200"/>
      <c r="VA90" s="200"/>
      <c r="VB90" s="200"/>
      <c r="VC90" s="200"/>
      <c r="VD90" s="200"/>
      <c r="VE90" s="200"/>
      <c r="VF90" s="200"/>
      <c r="VG90" s="200"/>
      <c r="VH90" s="200"/>
      <c r="VI90" s="200"/>
      <c r="VJ90" s="200"/>
      <c r="VK90" s="200"/>
      <c r="VL90" s="200"/>
      <c r="VM90" s="200"/>
      <c r="VN90" s="200"/>
      <c r="VO90" s="200"/>
      <c r="VP90" s="200"/>
      <c r="VQ90" s="200"/>
      <c r="VR90" s="200"/>
      <c r="VS90" s="200"/>
      <c r="VT90" s="200"/>
      <c r="VU90" s="200"/>
      <c r="VV90" s="200"/>
      <c r="VW90" s="200"/>
      <c r="VX90" s="200"/>
      <c r="VY90" s="200"/>
      <c r="VZ90" s="200"/>
      <c r="WA90" s="200"/>
      <c r="WB90" s="200"/>
      <c r="WC90" s="200"/>
      <c r="WD90" s="200"/>
      <c r="WE90" s="200"/>
      <c r="WF90" s="200"/>
      <c r="WG90" s="200"/>
      <c r="WH90" s="200"/>
      <c r="WI90" s="200"/>
      <c r="WJ90" s="200"/>
      <c r="WK90" s="200"/>
      <c r="WL90" s="200"/>
      <c r="WM90" s="200"/>
      <c r="WN90" s="200"/>
      <c r="WO90" s="200"/>
      <c r="WP90" s="200"/>
      <c r="WQ90" s="200"/>
      <c r="WR90" s="200"/>
      <c r="WS90" s="200"/>
      <c r="WT90" s="200"/>
      <c r="WU90" s="200"/>
      <c r="WV90" s="200"/>
      <c r="WW90" s="200"/>
      <c r="WX90" s="200"/>
      <c r="WY90" s="200"/>
      <c r="WZ90" s="200"/>
      <c r="XA90" s="200"/>
      <c r="XB90" s="200"/>
      <c r="XC90" s="200"/>
      <c r="XD90" s="200"/>
      <c r="XE90" s="200"/>
      <c r="XF90" s="200"/>
      <c r="XG90" s="200"/>
      <c r="XH90" s="200"/>
      <c r="XI90" s="200"/>
      <c r="XJ90" s="200"/>
      <c r="XK90" s="200"/>
      <c r="XL90" s="200"/>
      <c r="XM90" s="200"/>
      <c r="XN90" s="200"/>
      <c r="XO90" s="200"/>
      <c r="XP90" s="200"/>
      <c r="XQ90" s="200"/>
      <c r="XR90" s="200"/>
      <c r="XS90" s="200"/>
      <c r="XT90" s="200"/>
      <c r="XU90" s="200"/>
      <c r="XV90" s="200"/>
      <c r="XW90" s="200"/>
      <c r="XX90" s="200"/>
      <c r="XY90" s="200"/>
      <c r="XZ90" s="200"/>
      <c r="YA90" s="200"/>
      <c r="YB90" s="200"/>
      <c r="YC90" s="200"/>
      <c r="YD90" s="200"/>
      <c r="YE90" s="200"/>
      <c r="YF90" s="200"/>
      <c r="YG90" s="200"/>
      <c r="YH90" s="200"/>
      <c r="YI90" s="200"/>
      <c r="YJ90" s="200"/>
      <c r="YK90" s="200"/>
      <c r="YL90" s="200"/>
      <c r="YM90" s="200"/>
      <c r="YN90" s="200"/>
      <c r="YO90" s="200"/>
      <c r="YP90" s="200"/>
      <c r="YQ90" s="200"/>
      <c r="YR90" s="200"/>
      <c r="YS90" s="200"/>
      <c r="YT90" s="200"/>
      <c r="YU90" s="200"/>
      <c r="YV90" s="200"/>
      <c r="YW90" s="200"/>
      <c r="YX90" s="200"/>
      <c r="YY90" s="200"/>
      <c r="YZ90" s="200"/>
      <c r="ZA90" s="200"/>
      <c r="ZB90" s="200"/>
      <c r="ZC90" s="200"/>
      <c r="ZD90" s="200"/>
      <c r="ZE90" s="200"/>
      <c r="ZF90" s="200"/>
      <c r="ZG90" s="200"/>
      <c r="ZH90" s="200"/>
      <c r="ZI90" s="200"/>
      <c r="ZJ90" s="200"/>
      <c r="ZK90" s="200"/>
      <c r="ZL90" s="200"/>
      <c r="ZM90" s="200"/>
      <c r="ZN90" s="200"/>
      <c r="ZO90" s="200"/>
      <c r="ZP90" s="200"/>
      <c r="ZQ90" s="200"/>
      <c r="ZR90" s="200"/>
      <c r="ZS90" s="200"/>
      <c r="ZT90" s="200"/>
      <c r="ZU90" s="200"/>
      <c r="ZV90" s="200"/>
      <c r="ZW90" s="200"/>
      <c r="ZX90" s="200"/>
      <c r="ZY90" s="200"/>
      <c r="ZZ90" s="200"/>
      <c r="AAA90" s="200"/>
      <c r="AAB90" s="200"/>
      <c r="AAC90" s="200"/>
      <c r="AAD90" s="200"/>
      <c r="AAE90" s="200"/>
      <c r="AAF90" s="200"/>
      <c r="AAG90" s="200"/>
      <c r="AAH90" s="200"/>
      <c r="AAI90" s="200"/>
      <c r="AAJ90" s="200"/>
      <c r="AAK90" s="200"/>
      <c r="AAL90" s="200"/>
      <c r="AAM90" s="200"/>
      <c r="AAN90" s="200"/>
      <c r="AAO90" s="200"/>
      <c r="AAP90" s="200"/>
      <c r="AAQ90" s="200"/>
      <c r="AAR90" s="200"/>
      <c r="AAS90" s="200"/>
      <c r="AAT90" s="200"/>
      <c r="AAU90" s="200"/>
      <c r="AAV90" s="200"/>
      <c r="AAW90" s="200"/>
      <c r="AAX90" s="200"/>
      <c r="AAY90" s="200"/>
      <c r="AAZ90" s="200"/>
      <c r="ABA90" s="200"/>
      <c r="ABB90" s="200"/>
      <c r="ABC90" s="200"/>
      <c r="ABD90" s="200"/>
      <c r="ABE90" s="200"/>
      <c r="ABF90" s="200"/>
      <c r="ABG90" s="200"/>
      <c r="ABH90" s="200"/>
      <c r="ABI90" s="200"/>
      <c r="ABJ90" s="200"/>
      <c r="ABK90" s="200"/>
      <c r="ABL90" s="200"/>
      <c r="ABM90" s="200"/>
      <c r="ABN90" s="200"/>
      <c r="ABO90" s="200"/>
      <c r="ABP90" s="200"/>
      <c r="ABQ90" s="200"/>
      <c r="ABR90" s="200"/>
      <c r="ABS90" s="200"/>
      <c r="ABT90" s="200"/>
      <c r="ABU90" s="200"/>
      <c r="ABV90" s="200"/>
      <c r="ABW90" s="200"/>
      <c r="ABX90" s="200"/>
      <c r="ABY90" s="200"/>
      <c r="ABZ90" s="200"/>
      <c r="ACA90" s="200"/>
      <c r="ACB90" s="200"/>
      <c r="ACC90" s="200"/>
      <c r="ACD90" s="200"/>
      <c r="ACE90" s="200"/>
      <c r="ACF90" s="200"/>
      <c r="ACG90" s="200"/>
      <c r="ACH90" s="200"/>
      <c r="ACI90" s="200"/>
      <c r="ACJ90" s="200"/>
      <c r="ACK90" s="200"/>
      <c r="ACL90" s="200"/>
      <c r="ACM90" s="200"/>
      <c r="ACN90" s="200"/>
      <c r="ACO90" s="200"/>
      <c r="ACP90" s="200"/>
      <c r="ACQ90" s="200"/>
      <c r="ACR90" s="200"/>
      <c r="ACS90" s="200"/>
      <c r="ACT90" s="200"/>
      <c r="ACU90" s="200"/>
      <c r="ACV90" s="200"/>
      <c r="ACW90" s="200"/>
      <c r="ACX90" s="200"/>
      <c r="ACY90" s="200"/>
      <c r="ACZ90" s="200"/>
      <c r="ADA90" s="200"/>
      <c r="ADB90" s="200"/>
      <c r="ADC90" s="200"/>
      <c r="ADD90" s="200"/>
      <c r="ADE90" s="200"/>
      <c r="ADF90" s="200"/>
      <c r="ADG90" s="200"/>
      <c r="ADH90" s="200"/>
      <c r="ADI90" s="200"/>
      <c r="ADJ90" s="200"/>
      <c r="ADK90" s="200"/>
      <c r="ADL90" s="200"/>
      <c r="ADM90" s="200"/>
      <c r="ADN90" s="200"/>
      <c r="ADO90" s="200"/>
      <c r="ADP90" s="200"/>
      <c r="ADQ90" s="200"/>
      <c r="ADR90" s="200"/>
      <c r="ADS90" s="200"/>
      <c r="ADT90" s="200"/>
      <c r="ADU90" s="200"/>
      <c r="ADV90" s="200"/>
      <c r="ADW90" s="200"/>
      <c r="ADX90" s="200"/>
      <c r="ADY90" s="200"/>
      <c r="ADZ90" s="200"/>
      <c r="AEA90" s="200"/>
      <c r="AEB90" s="200"/>
      <c r="AEC90" s="200"/>
      <c r="AED90" s="200"/>
      <c r="AEE90" s="200"/>
      <c r="AEF90" s="200"/>
      <c r="AEG90" s="200"/>
      <c r="AEH90" s="200"/>
      <c r="AEI90" s="200"/>
      <c r="AEJ90" s="200"/>
      <c r="AEK90" s="200"/>
      <c r="AEL90" s="200"/>
      <c r="AEM90" s="200"/>
      <c r="AEN90" s="200"/>
      <c r="AEO90" s="200"/>
      <c r="AEP90" s="200"/>
      <c r="AEQ90" s="200"/>
      <c r="AER90" s="200"/>
      <c r="AES90" s="200"/>
      <c r="AET90" s="200"/>
      <c r="AEU90" s="200"/>
      <c r="AEV90" s="200"/>
      <c r="AEW90" s="200"/>
      <c r="AEX90" s="200"/>
      <c r="AEY90" s="200"/>
      <c r="AEZ90" s="200"/>
      <c r="AFA90" s="200"/>
      <c r="AFB90" s="200"/>
      <c r="AFC90" s="200"/>
      <c r="AFD90" s="200"/>
      <c r="AFE90" s="200"/>
      <c r="AFF90" s="200"/>
      <c r="AFG90" s="200"/>
      <c r="AFH90" s="200"/>
      <c r="AFI90" s="200"/>
      <c r="AFJ90" s="200"/>
      <c r="AFK90" s="200"/>
      <c r="AFL90" s="200"/>
      <c r="AFM90" s="200"/>
      <c r="AFN90" s="200"/>
      <c r="AFO90" s="200"/>
      <c r="AFP90" s="200"/>
      <c r="AFQ90" s="200"/>
      <c r="AFR90" s="200"/>
      <c r="AFS90" s="200"/>
      <c r="AFT90" s="200"/>
      <c r="AFU90" s="200"/>
      <c r="AFV90" s="200"/>
      <c r="AFW90" s="200"/>
      <c r="AFX90" s="200"/>
      <c r="AFY90" s="200"/>
      <c r="AFZ90" s="200"/>
      <c r="AGA90" s="200"/>
      <c r="AGB90" s="200"/>
      <c r="AGC90" s="200"/>
      <c r="AGD90" s="200"/>
      <c r="AGE90" s="200"/>
      <c r="AGF90" s="200"/>
      <c r="AGG90" s="200"/>
      <c r="AGH90" s="200"/>
      <c r="AGI90" s="200"/>
      <c r="AGJ90" s="200"/>
      <c r="AGK90" s="200"/>
      <c r="AGL90" s="200"/>
      <c r="AGM90" s="200"/>
      <c r="AGN90" s="200"/>
      <c r="AGO90" s="200"/>
      <c r="AGP90" s="200"/>
      <c r="AGQ90" s="200"/>
      <c r="AGR90" s="200"/>
      <c r="AGS90" s="200"/>
      <c r="AGT90" s="200"/>
      <c r="AGU90" s="200"/>
      <c r="AGV90" s="200"/>
      <c r="AGW90" s="200"/>
      <c r="AGX90" s="200"/>
      <c r="AGY90" s="200"/>
      <c r="AGZ90" s="200"/>
      <c r="AHA90" s="200"/>
      <c r="AHB90" s="200"/>
      <c r="AHC90" s="200"/>
      <c r="AHD90" s="200"/>
      <c r="AHE90" s="200"/>
      <c r="AHF90" s="200"/>
      <c r="AHG90" s="200"/>
      <c r="AHH90" s="200"/>
      <c r="AHI90" s="200"/>
      <c r="AHJ90" s="200"/>
      <c r="AHK90" s="200"/>
      <c r="AHL90" s="200"/>
      <c r="AHM90" s="200"/>
      <c r="AHN90" s="200"/>
      <c r="AHO90" s="200"/>
      <c r="AHP90" s="200"/>
      <c r="AHQ90" s="200"/>
      <c r="AHR90" s="200"/>
      <c r="AHS90" s="200"/>
      <c r="AHT90" s="200"/>
      <c r="AHU90" s="200"/>
      <c r="AHV90" s="200"/>
      <c r="AHW90" s="200"/>
      <c r="AHX90" s="200"/>
      <c r="AHY90" s="200"/>
      <c r="AHZ90" s="200"/>
      <c r="AIA90" s="200"/>
      <c r="AIB90" s="200"/>
      <c r="AIC90" s="200"/>
      <c r="AID90" s="200"/>
      <c r="AIE90" s="200"/>
      <c r="AIF90" s="200"/>
      <c r="AIG90" s="200"/>
      <c r="AIH90" s="200"/>
      <c r="AII90" s="200"/>
      <c r="AIJ90" s="200"/>
      <c r="AIK90" s="200"/>
      <c r="AIL90" s="200"/>
      <c r="AIM90" s="200"/>
      <c r="AIN90" s="200"/>
      <c r="AIO90" s="200"/>
      <c r="AIP90" s="200"/>
      <c r="AIQ90" s="200"/>
      <c r="AIR90" s="200"/>
      <c r="AIS90" s="200"/>
      <c r="AIT90" s="200"/>
      <c r="AIU90" s="200"/>
      <c r="AIV90" s="200"/>
      <c r="AIW90" s="200"/>
      <c r="AIX90" s="200"/>
      <c r="AIY90" s="200"/>
      <c r="AIZ90" s="200"/>
      <c r="AJA90" s="200"/>
      <c r="AJB90" s="200"/>
      <c r="AJC90" s="200"/>
      <c r="AJD90" s="200"/>
      <c r="AJE90" s="200"/>
      <c r="AJF90" s="200"/>
      <c r="AJG90" s="200"/>
      <c r="AJH90" s="200"/>
      <c r="AJI90" s="200"/>
      <c r="AJJ90" s="200"/>
      <c r="AJK90" s="200"/>
      <c r="AJL90" s="200"/>
      <c r="AJM90" s="200"/>
      <c r="AJN90" s="200"/>
      <c r="AJO90" s="200"/>
      <c r="AJP90" s="200"/>
      <c r="AJQ90" s="200"/>
      <c r="AJR90" s="200"/>
      <c r="AJS90" s="200"/>
      <c r="AJT90" s="200"/>
      <c r="AJU90" s="200"/>
      <c r="AJV90" s="200"/>
      <c r="AJW90" s="200"/>
      <c r="AJX90" s="200"/>
      <c r="AJY90" s="200"/>
      <c r="AJZ90" s="200"/>
      <c r="AKA90" s="200"/>
      <c r="AKB90" s="200"/>
      <c r="AKC90" s="200"/>
      <c r="AKD90" s="200"/>
      <c r="AKE90" s="200"/>
      <c r="AKF90" s="200"/>
      <c r="AKG90" s="200"/>
      <c r="AKH90" s="200"/>
      <c r="AKI90" s="200"/>
      <c r="AKJ90" s="200"/>
      <c r="AKK90" s="200"/>
      <c r="AKL90" s="200"/>
      <c r="AKM90" s="200"/>
      <c r="AKN90" s="200"/>
      <c r="AKO90" s="200"/>
      <c r="AKP90" s="200"/>
      <c r="AKQ90" s="200"/>
      <c r="AKR90" s="200"/>
      <c r="AKS90" s="200"/>
      <c r="AKT90" s="200"/>
      <c r="AKU90" s="200"/>
      <c r="AKV90" s="200"/>
      <c r="AKW90" s="200"/>
      <c r="AKX90" s="200"/>
      <c r="AKY90" s="200"/>
      <c r="AKZ90" s="200"/>
      <c r="ALA90" s="200"/>
      <c r="ALB90" s="200"/>
      <c r="ALC90" s="200"/>
      <c r="ALD90" s="200"/>
      <c r="ALE90" s="200"/>
      <c r="ALF90" s="200"/>
      <c r="ALG90" s="200"/>
      <c r="ALH90" s="200"/>
      <c r="ALI90" s="200"/>
      <c r="ALJ90" s="200"/>
      <c r="ALK90" s="200"/>
      <c r="ALL90" s="200"/>
      <c r="ALM90" s="200"/>
      <c r="ALN90" s="200"/>
      <c r="ALO90" s="200"/>
      <c r="ALP90" s="200"/>
      <c r="ALQ90" s="200"/>
      <c r="ALR90" s="200"/>
      <c r="ALS90" s="200"/>
      <c r="ALT90" s="200"/>
      <c r="ALU90" s="200"/>
      <c r="ALV90" s="200"/>
      <c r="ALW90" s="200"/>
      <c r="ALX90" s="200"/>
      <c r="ALY90" s="200"/>
      <c r="ALZ90" s="200"/>
      <c r="AMA90" s="200"/>
      <c r="AMB90" s="200"/>
      <c r="AMC90" s="200"/>
      <c r="AMD90" s="200"/>
      <c r="AME90" s="200"/>
      <c r="AMF90" s="200"/>
      <c r="AMG90" s="200"/>
      <c r="AMH90" s="200"/>
      <c r="AMI90" s="200"/>
      <c r="AMJ90" s="200"/>
      <c r="AMK90" s="200"/>
      <c r="AML90" s="200"/>
      <c r="AMM90" s="200"/>
      <c r="AMN90" s="200"/>
      <c r="AMO90" s="200"/>
      <c r="AMP90" s="200"/>
    </row>
    <row r="91" spans="2:1030" s="54" customFormat="1">
      <c r="B91" s="251"/>
      <c r="C91" s="251"/>
      <c r="D91" s="200"/>
      <c r="E91" s="200"/>
      <c r="F91" s="200"/>
      <c r="H91" s="200"/>
      <c r="I91" s="220"/>
      <c r="J91" s="200"/>
      <c r="K91" s="200"/>
      <c r="L91" s="200"/>
      <c r="M91" s="200"/>
      <c r="N91" s="200"/>
      <c r="O91" s="200"/>
      <c r="P91" s="200"/>
      <c r="Q91" s="200"/>
      <c r="R91" s="200"/>
      <c r="S91" s="200"/>
      <c r="T91" s="200"/>
      <c r="U91" s="200"/>
      <c r="V91" s="200"/>
      <c r="W91" s="200"/>
      <c r="X91" s="200"/>
      <c r="Y91" s="200"/>
      <c r="Z91" s="200"/>
      <c r="AA91" s="200"/>
      <c r="AB91" s="200"/>
      <c r="AC91" s="200"/>
      <c r="AD91" s="200"/>
      <c r="AE91" s="205"/>
      <c r="AF91" s="200"/>
      <c r="AG91" s="200"/>
      <c r="AH91" s="200"/>
      <c r="AI91" s="200"/>
      <c r="AJ91" s="200"/>
      <c r="AK91" s="200"/>
      <c r="AL91" s="200"/>
      <c r="AM91" s="200"/>
      <c r="AN91" s="200"/>
      <c r="AO91" s="200"/>
      <c r="AP91" s="200"/>
      <c r="AQ91" s="200"/>
      <c r="AR91" s="200"/>
      <c r="AS91" s="200"/>
      <c r="AT91" s="200"/>
      <c r="AU91" s="200"/>
      <c r="AV91" s="200"/>
      <c r="AW91" s="200"/>
      <c r="AX91" s="200"/>
      <c r="AY91" s="200"/>
      <c r="AZ91" s="200"/>
      <c r="BA91" s="200"/>
      <c r="BB91" s="200"/>
      <c r="BC91" s="200"/>
      <c r="BD91" s="200"/>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200"/>
      <c r="CF91" s="200"/>
      <c r="CG91" s="200"/>
      <c r="CH91" s="200"/>
      <c r="CI91" s="200"/>
      <c r="CJ91" s="200"/>
      <c r="CK91" s="200"/>
      <c r="CL91" s="200"/>
      <c r="CM91" s="200"/>
      <c r="CN91" s="200"/>
      <c r="CO91" s="200"/>
      <c r="CP91" s="200"/>
      <c r="CQ91" s="200"/>
      <c r="CR91" s="200"/>
      <c r="CS91" s="200"/>
      <c r="CT91" s="200"/>
      <c r="CU91" s="200"/>
      <c r="CV91" s="200"/>
      <c r="CW91" s="200"/>
      <c r="CX91" s="200"/>
      <c r="CY91" s="200"/>
      <c r="CZ91" s="200"/>
      <c r="DA91" s="200"/>
      <c r="DB91" s="200"/>
      <c r="DC91" s="200"/>
      <c r="DD91" s="200"/>
      <c r="DE91" s="200"/>
      <c r="DF91" s="200"/>
      <c r="DG91" s="200"/>
      <c r="DH91" s="200"/>
      <c r="DI91" s="200"/>
      <c r="DJ91" s="200"/>
      <c r="DK91" s="200"/>
      <c r="DL91" s="200"/>
      <c r="DM91" s="200"/>
      <c r="DN91" s="200"/>
      <c r="DO91" s="200"/>
      <c r="DP91" s="200"/>
      <c r="DQ91" s="200"/>
      <c r="DR91" s="200"/>
      <c r="DS91" s="200"/>
      <c r="DT91" s="200"/>
      <c r="DU91" s="200"/>
      <c r="DV91" s="200"/>
      <c r="DW91" s="200"/>
      <c r="DX91" s="200"/>
      <c r="DY91" s="200"/>
      <c r="DZ91" s="200"/>
      <c r="EA91" s="200"/>
      <c r="EB91" s="200"/>
      <c r="EC91" s="200"/>
      <c r="ED91" s="200"/>
      <c r="EE91" s="200"/>
      <c r="EF91" s="200"/>
      <c r="EG91" s="200"/>
      <c r="EH91" s="200"/>
      <c r="EI91" s="200"/>
      <c r="EJ91" s="200"/>
      <c r="EK91" s="200"/>
      <c r="EL91" s="200"/>
      <c r="EM91" s="200"/>
      <c r="EN91" s="200"/>
      <c r="EO91" s="200"/>
      <c r="EP91" s="200"/>
      <c r="EQ91" s="200"/>
      <c r="ER91" s="200"/>
      <c r="ES91" s="200"/>
      <c r="ET91" s="200"/>
      <c r="EU91" s="200"/>
      <c r="EV91" s="200"/>
      <c r="EW91" s="200"/>
      <c r="EX91" s="200"/>
      <c r="EY91" s="200"/>
      <c r="EZ91" s="200"/>
      <c r="FA91" s="200"/>
      <c r="FB91" s="200"/>
      <c r="FC91" s="200"/>
      <c r="FD91" s="200"/>
      <c r="FE91" s="200"/>
      <c r="FF91" s="200"/>
      <c r="FG91" s="200"/>
      <c r="FH91" s="200"/>
      <c r="FI91" s="200"/>
      <c r="FJ91" s="200"/>
      <c r="FK91" s="200"/>
      <c r="FL91" s="200"/>
      <c r="FM91" s="200"/>
      <c r="FN91" s="200"/>
      <c r="FO91" s="200"/>
      <c r="FP91" s="200"/>
      <c r="FQ91" s="200"/>
      <c r="FR91" s="200"/>
      <c r="FS91" s="200"/>
      <c r="FT91" s="200"/>
      <c r="FU91" s="200"/>
      <c r="FV91" s="200"/>
      <c r="FW91" s="200"/>
      <c r="FX91" s="200"/>
      <c r="FY91" s="200"/>
      <c r="FZ91" s="200"/>
      <c r="GA91" s="200"/>
      <c r="GB91" s="200"/>
      <c r="GC91" s="200"/>
      <c r="GD91" s="200"/>
      <c r="GE91" s="200"/>
      <c r="GF91" s="200"/>
      <c r="GG91" s="200"/>
      <c r="GH91" s="200"/>
      <c r="GI91" s="200"/>
      <c r="GJ91" s="200"/>
      <c r="GK91" s="200"/>
      <c r="GL91" s="200"/>
      <c r="GM91" s="200"/>
      <c r="GN91" s="200"/>
      <c r="GO91" s="200"/>
      <c r="GP91" s="200"/>
      <c r="GQ91" s="200"/>
      <c r="GR91" s="200"/>
      <c r="GS91" s="200"/>
      <c r="GT91" s="200"/>
      <c r="GU91" s="200"/>
      <c r="GV91" s="200"/>
      <c r="GW91" s="200"/>
      <c r="GX91" s="200"/>
      <c r="GY91" s="200"/>
      <c r="GZ91" s="200"/>
      <c r="HA91" s="200"/>
      <c r="HB91" s="200"/>
      <c r="HC91" s="200"/>
      <c r="HD91" s="200"/>
      <c r="HE91" s="200"/>
      <c r="HF91" s="200"/>
      <c r="HG91" s="200"/>
      <c r="HH91" s="200"/>
      <c r="HI91" s="200"/>
      <c r="HJ91" s="200"/>
      <c r="HK91" s="200"/>
      <c r="HL91" s="200"/>
      <c r="HM91" s="200"/>
      <c r="HN91" s="200"/>
      <c r="HO91" s="200"/>
      <c r="HP91" s="200"/>
      <c r="HQ91" s="200"/>
      <c r="HR91" s="200"/>
      <c r="HS91" s="200"/>
      <c r="HT91" s="200"/>
      <c r="HU91" s="200"/>
      <c r="HV91" s="200"/>
      <c r="HW91" s="200"/>
      <c r="HX91" s="200"/>
      <c r="HY91" s="200"/>
      <c r="HZ91" s="200"/>
      <c r="IA91" s="200"/>
      <c r="IB91" s="200"/>
      <c r="IC91" s="200"/>
      <c r="ID91" s="200"/>
      <c r="IE91" s="200"/>
      <c r="IF91" s="200"/>
      <c r="IG91" s="200"/>
      <c r="IH91" s="200"/>
      <c r="II91" s="200"/>
      <c r="IJ91" s="200"/>
      <c r="IK91" s="200"/>
      <c r="IL91" s="200"/>
      <c r="IM91" s="200"/>
      <c r="IN91" s="200"/>
      <c r="IO91" s="200"/>
      <c r="IP91" s="200"/>
      <c r="IQ91" s="200"/>
      <c r="IR91" s="200"/>
      <c r="IS91" s="200"/>
      <c r="IT91" s="200"/>
      <c r="IU91" s="200"/>
      <c r="IV91" s="200"/>
      <c r="IW91" s="200"/>
      <c r="IX91" s="200"/>
      <c r="IY91" s="200"/>
      <c r="IZ91" s="200"/>
      <c r="JA91" s="200"/>
      <c r="JB91" s="200"/>
      <c r="JC91" s="200"/>
      <c r="JD91" s="200"/>
      <c r="JE91" s="200"/>
      <c r="JF91" s="200"/>
      <c r="JG91" s="200"/>
      <c r="JH91" s="200"/>
      <c r="JI91" s="200"/>
      <c r="JJ91" s="200"/>
      <c r="JK91" s="200"/>
      <c r="JL91" s="200"/>
      <c r="JM91" s="200"/>
      <c r="JN91" s="200"/>
      <c r="JO91" s="200"/>
      <c r="JP91" s="200"/>
      <c r="JQ91" s="200"/>
      <c r="JR91" s="200"/>
      <c r="JS91" s="200"/>
      <c r="JT91" s="200"/>
      <c r="JU91" s="200"/>
      <c r="JV91" s="200"/>
      <c r="JW91" s="200"/>
      <c r="JX91" s="200"/>
      <c r="JY91" s="200"/>
      <c r="JZ91" s="200"/>
      <c r="KA91" s="200"/>
      <c r="KB91" s="200"/>
      <c r="KC91" s="200"/>
      <c r="KD91" s="200"/>
      <c r="KE91" s="200"/>
      <c r="KF91" s="200"/>
      <c r="KG91" s="200"/>
      <c r="KH91" s="200"/>
      <c r="KI91" s="200"/>
      <c r="KJ91" s="200"/>
      <c r="KK91" s="200"/>
      <c r="KL91" s="200"/>
      <c r="KM91" s="200"/>
      <c r="KN91" s="200"/>
      <c r="KO91" s="200"/>
      <c r="KP91" s="200"/>
      <c r="KQ91" s="200"/>
      <c r="KR91" s="200"/>
      <c r="KS91" s="200"/>
      <c r="KT91" s="200"/>
      <c r="KU91" s="200"/>
      <c r="KV91" s="200"/>
      <c r="KW91" s="200"/>
      <c r="KX91" s="200"/>
      <c r="KY91" s="200"/>
      <c r="KZ91" s="200"/>
      <c r="LA91" s="200"/>
      <c r="LB91" s="200"/>
      <c r="LC91" s="200"/>
      <c r="LD91" s="200"/>
      <c r="LE91" s="200"/>
      <c r="LF91" s="200"/>
      <c r="LG91" s="200"/>
      <c r="LH91" s="200"/>
      <c r="LI91" s="200"/>
      <c r="LJ91" s="200"/>
      <c r="LK91" s="200"/>
      <c r="LL91" s="200"/>
      <c r="LM91" s="200"/>
      <c r="LN91" s="200"/>
      <c r="LO91" s="200"/>
      <c r="LP91" s="200"/>
      <c r="LQ91" s="200"/>
      <c r="LR91" s="200"/>
      <c r="LS91" s="200"/>
      <c r="LT91" s="200"/>
      <c r="LU91" s="200"/>
      <c r="LV91" s="200"/>
      <c r="LW91" s="200"/>
      <c r="LX91" s="200"/>
      <c r="LY91" s="200"/>
      <c r="LZ91" s="200"/>
      <c r="MA91" s="200"/>
      <c r="MB91" s="200"/>
      <c r="MC91" s="200"/>
      <c r="MD91" s="200"/>
      <c r="ME91" s="200"/>
      <c r="MF91" s="200"/>
      <c r="MG91" s="200"/>
      <c r="MH91" s="200"/>
      <c r="MI91" s="200"/>
      <c r="MJ91" s="200"/>
      <c r="MK91" s="200"/>
      <c r="ML91" s="200"/>
      <c r="MM91" s="200"/>
      <c r="MN91" s="200"/>
      <c r="MO91" s="200"/>
      <c r="MP91" s="200"/>
      <c r="MQ91" s="200"/>
      <c r="MR91" s="200"/>
      <c r="MS91" s="200"/>
      <c r="MT91" s="200"/>
      <c r="MU91" s="200"/>
      <c r="MV91" s="200"/>
      <c r="MW91" s="200"/>
      <c r="MX91" s="200"/>
      <c r="MY91" s="200"/>
      <c r="MZ91" s="200"/>
      <c r="NA91" s="200"/>
      <c r="NB91" s="200"/>
      <c r="NC91" s="200"/>
      <c r="ND91" s="200"/>
      <c r="NE91" s="200"/>
      <c r="NF91" s="200"/>
      <c r="NG91" s="200"/>
      <c r="NH91" s="200"/>
      <c r="NI91" s="200"/>
      <c r="NJ91" s="200"/>
      <c r="NK91" s="200"/>
      <c r="NL91" s="200"/>
      <c r="NM91" s="200"/>
      <c r="NN91" s="200"/>
      <c r="NO91" s="200"/>
      <c r="NP91" s="200"/>
      <c r="NQ91" s="200"/>
      <c r="NR91" s="200"/>
      <c r="NS91" s="200"/>
      <c r="NT91" s="200"/>
      <c r="NU91" s="200"/>
      <c r="NV91" s="200"/>
      <c r="NW91" s="200"/>
      <c r="NX91" s="200"/>
      <c r="NY91" s="200"/>
      <c r="NZ91" s="200"/>
      <c r="OA91" s="200"/>
      <c r="OB91" s="200"/>
      <c r="OC91" s="200"/>
      <c r="OD91" s="200"/>
      <c r="OE91" s="200"/>
      <c r="OF91" s="200"/>
      <c r="OG91" s="200"/>
      <c r="OH91" s="200"/>
      <c r="OI91" s="200"/>
      <c r="OJ91" s="200"/>
      <c r="OK91" s="200"/>
      <c r="OL91" s="200"/>
      <c r="OM91" s="200"/>
      <c r="ON91" s="200"/>
      <c r="OO91" s="200"/>
      <c r="OP91" s="200"/>
      <c r="OQ91" s="200"/>
      <c r="OR91" s="200"/>
      <c r="OS91" s="200"/>
      <c r="OT91" s="200"/>
      <c r="OU91" s="200"/>
      <c r="OV91" s="200"/>
      <c r="OW91" s="200"/>
      <c r="OX91" s="200"/>
      <c r="OY91" s="200"/>
      <c r="OZ91" s="200"/>
      <c r="PA91" s="200"/>
      <c r="PB91" s="200"/>
      <c r="PC91" s="200"/>
      <c r="PD91" s="200"/>
      <c r="PE91" s="200"/>
      <c r="PF91" s="200"/>
      <c r="PG91" s="200"/>
      <c r="PH91" s="200"/>
      <c r="PI91" s="200"/>
      <c r="PJ91" s="200"/>
      <c r="PK91" s="200"/>
      <c r="PL91" s="200"/>
      <c r="PM91" s="200"/>
      <c r="PN91" s="200"/>
      <c r="PO91" s="200"/>
      <c r="PP91" s="200"/>
      <c r="PQ91" s="200"/>
      <c r="PR91" s="200"/>
      <c r="PS91" s="200"/>
      <c r="PT91" s="200"/>
      <c r="PU91" s="200"/>
      <c r="PV91" s="200"/>
      <c r="PW91" s="200"/>
      <c r="PX91" s="200"/>
      <c r="PY91" s="200"/>
      <c r="PZ91" s="200"/>
      <c r="QA91" s="200"/>
      <c r="QB91" s="200"/>
      <c r="QC91" s="200"/>
      <c r="QD91" s="200"/>
      <c r="QE91" s="200"/>
      <c r="QF91" s="200"/>
      <c r="QG91" s="200"/>
      <c r="QH91" s="200"/>
      <c r="QI91" s="200"/>
      <c r="QJ91" s="200"/>
      <c r="QK91" s="200"/>
      <c r="QL91" s="200"/>
      <c r="QM91" s="200"/>
      <c r="QN91" s="200"/>
      <c r="QO91" s="200"/>
      <c r="QP91" s="200"/>
      <c r="QQ91" s="200"/>
      <c r="QR91" s="200"/>
      <c r="QS91" s="200"/>
      <c r="QT91" s="200"/>
      <c r="QU91" s="200"/>
      <c r="QV91" s="200"/>
      <c r="QW91" s="200"/>
      <c r="QX91" s="200"/>
      <c r="QY91" s="200"/>
      <c r="QZ91" s="200"/>
      <c r="RA91" s="200"/>
      <c r="RB91" s="200"/>
      <c r="RC91" s="200"/>
      <c r="RD91" s="200"/>
      <c r="RE91" s="200"/>
      <c r="RF91" s="200"/>
      <c r="RG91" s="200"/>
      <c r="RH91" s="200"/>
      <c r="RI91" s="200"/>
      <c r="RJ91" s="200"/>
      <c r="RK91" s="200"/>
      <c r="RL91" s="200"/>
      <c r="RM91" s="200"/>
      <c r="RN91" s="200"/>
      <c r="RO91" s="200"/>
      <c r="RP91" s="200"/>
      <c r="RQ91" s="200"/>
      <c r="RR91" s="200"/>
      <c r="RS91" s="200"/>
      <c r="RT91" s="200"/>
      <c r="RU91" s="200"/>
      <c r="RV91" s="200"/>
      <c r="RW91" s="200"/>
      <c r="RX91" s="200"/>
      <c r="RY91" s="200"/>
      <c r="RZ91" s="200"/>
      <c r="SA91" s="200"/>
      <c r="SB91" s="200"/>
      <c r="SC91" s="200"/>
      <c r="SD91" s="200"/>
      <c r="SE91" s="200"/>
      <c r="SF91" s="200"/>
      <c r="SG91" s="200"/>
      <c r="SH91" s="200"/>
      <c r="SI91" s="200"/>
      <c r="SJ91" s="200"/>
      <c r="SK91" s="200"/>
      <c r="SL91" s="200"/>
      <c r="SM91" s="200"/>
      <c r="SN91" s="200"/>
      <c r="SO91" s="200"/>
      <c r="SP91" s="200"/>
      <c r="SQ91" s="200"/>
      <c r="SR91" s="200"/>
      <c r="SS91" s="200"/>
      <c r="ST91" s="200"/>
      <c r="SU91" s="200"/>
      <c r="SV91" s="200"/>
      <c r="SW91" s="200"/>
      <c r="SX91" s="200"/>
      <c r="SY91" s="200"/>
      <c r="SZ91" s="200"/>
      <c r="TA91" s="200"/>
      <c r="TB91" s="200"/>
      <c r="TC91" s="200"/>
      <c r="TD91" s="200"/>
      <c r="TE91" s="200"/>
      <c r="TF91" s="200"/>
      <c r="TG91" s="200"/>
      <c r="TH91" s="200"/>
      <c r="TI91" s="200"/>
      <c r="TJ91" s="200"/>
      <c r="TK91" s="200"/>
      <c r="TL91" s="200"/>
      <c r="TM91" s="200"/>
      <c r="TN91" s="200"/>
      <c r="TO91" s="200"/>
      <c r="TP91" s="200"/>
      <c r="TQ91" s="200"/>
      <c r="TR91" s="200"/>
      <c r="TS91" s="200"/>
      <c r="TT91" s="200"/>
      <c r="TU91" s="200"/>
      <c r="TV91" s="200"/>
      <c r="TW91" s="200"/>
      <c r="TX91" s="200"/>
      <c r="TY91" s="200"/>
      <c r="TZ91" s="200"/>
      <c r="UA91" s="200"/>
      <c r="UB91" s="200"/>
      <c r="UC91" s="200"/>
      <c r="UD91" s="200"/>
      <c r="UE91" s="200"/>
      <c r="UF91" s="200"/>
      <c r="UG91" s="200"/>
      <c r="UH91" s="200"/>
      <c r="UI91" s="200"/>
      <c r="UJ91" s="200"/>
      <c r="UK91" s="200"/>
      <c r="UL91" s="200"/>
      <c r="UM91" s="200"/>
      <c r="UN91" s="200"/>
      <c r="UO91" s="200"/>
      <c r="UP91" s="200"/>
      <c r="UQ91" s="200"/>
      <c r="UR91" s="200"/>
      <c r="US91" s="200"/>
      <c r="UT91" s="200"/>
      <c r="UU91" s="200"/>
      <c r="UV91" s="200"/>
      <c r="UW91" s="200"/>
      <c r="UX91" s="200"/>
      <c r="UY91" s="200"/>
      <c r="UZ91" s="200"/>
      <c r="VA91" s="200"/>
      <c r="VB91" s="200"/>
      <c r="VC91" s="200"/>
      <c r="VD91" s="200"/>
      <c r="VE91" s="200"/>
      <c r="VF91" s="200"/>
      <c r="VG91" s="200"/>
      <c r="VH91" s="200"/>
      <c r="VI91" s="200"/>
      <c r="VJ91" s="200"/>
      <c r="VK91" s="200"/>
      <c r="VL91" s="200"/>
      <c r="VM91" s="200"/>
      <c r="VN91" s="200"/>
      <c r="VO91" s="200"/>
      <c r="VP91" s="200"/>
      <c r="VQ91" s="200"/>
      <c r="VR91" s="200"/>
      <c r="VS91" s="200"/>
      <c r="VT91" s="200"/>
      <c r="VU91" s="200"/>
      <c r="VV91" s="200"/>
      <c r="VW91" s="200"/>
      <c r="VX91" s="200"/>
      <c r="VY91" s="200"/>
      <c r="VZ91" s="200"/>
      <c r="WA91" s="200"/>
      <c r="WB91" s="200"/>
      <c r="WC91" s="200"/>
      <c r="WD91" s="200"/>
      <c r="WE91" s="200"/>
      <c r="WF91" s="200"/>
      <c r="WG91" s="200"/>
      <c r="WH91" s="200"/>
      <c r="WI91" s="200"/>
      <c r="WJ91" s="200"/>
      <c r="WK91" s="200"/>
      <c r="WL91" s="200"/>
      <c r="WM91" s="200"/>
      <c r="WN91" s="200"/>
      <c r="WO91" s="200"/>
      <c r="WP91" s="200"/>
      <c r="WQ91" s="200"/>
      <c r="WR91" s="200"/>
      <c r="WS91" s="200"/>
      <c r="WT91" s="200"/>
      <c r="WU91" s="200"/>
      <c r="WV91" s="200"/>
      <c r="WW91" s="200"/>
      <c r="WX91" s="200"/>
      <c r="WY91" s="200"/>
      <c r="WZ91" s="200"/>
      <c r="XA91" s="200"/>
      <c r="XB91" s="200"/>
      <c r="XC91" s="200"/>
      <c r="XD91" s="200"/>
      <c r="XE91" s="200"/>
      <c r="XF91" s="200"/>
      <c r="XG91" s="200"/>
      <c r="XH91" s="200"/>
      <c r="XI91" s="200"/>
      <c r="XJ91" s="200"/>
      <c r="XK91" s="200"/>
      <c r="XL91" s="200"/>
      <c r="XM91" s="200"/>
      <c r="XN91" s="200"/>
      <c r="XO91" s="200"/>
      <c r="XP91" s="200"/>
      <c r="XQ91" s="200"/>
      <c r="XR91" s="200"/>
      <c r="XS91" s="200"/>
      <c r="XT91" s="200"/>
      <c r="XU91" s="200"/>
      <c r="XV91" s="200"/>
      <c r="XW91" s="200"/>
      <c r="XX91" s="200"/>
      <c r="XY91" s="200"/>
      <c r="XZ91" s="200"/>
      <c r="YA91" s="200"/>
      <c r="YB91" s="200"/>
      <c r="YC91" s="200"/>
      <c r="YD91" s="200"/>
      <c r="YE91" s="200"/>
      <c r="YF91" s="200"/>
      <c r="YG91" s="200"/>
      <c r="YH91" s="200"/>
      <c r="YI91" s="200"/>
      <c r="YJ91" s="200"/>
      <c r="YK91" s="200"/>
      <c r="YL91" s="200"/>
      <c r="YM91" s="200"/>
      <c r="YN91" s="200"/>
      <c r="YO91" s="200"/>
      <c r="YP91" s="200"/>
      <c r="YQ91" s="200"/>
      <c r="YR91" s="200"/>
      <c r="YS91" s="200"/>
      <c r="YT91" s="200"/>
      <c r="YU91" s="200"/>
      <c r="YV91" s="200"/>
      <c r="YW91" s="200"/>
      <c r="YX91" s="200"/>
      <c r="YY91" s="200"/>
      <c r="YZ91" s="200"/>
      <c r="ZA91" s="200"/>
      <c r="ZB91" s="200"/>
      <c r="ZC91" s="200"/>
      <c r="ZD91" s="200"/>
      <c r="ZE91" s="200"/>
      <c r="ZF91" s="200"/>
      <c r="ZG91" s="200"/>
      <c r="ZH91" s="200"/>
      <c r="ZI91" s="200"/>
      <c r="ZJ91" s="200"/>
      <c r="ZK91" s="200"/>
      <c r="ZL91" s="200"/>
      <c r="ZM91" s="200"/>
      <c r="ZN91" s="200"/>
      <c r="ZO91" s="200"/>
      <c r="ZP91" s="200"/>
      <c r="ZQ91" s="200"/>
      <c r="ZR91" s="200"/>
      <c r="ZS91" s="200"/>
      <c r="ZT91" s="200"/>
      <c r="ZU91" s="200"/>
      <c r="ZV91" s="200"/>
      <c r="ZW91" s="200"/>
      <c r="ZX91" s="200"/>
      <c r="ZY91" s="200"/>
      <c r="ZZ91" s="200"/>
      <c r="AAA91" s="200"/>
      <c r="AAB91" s="200"/>
      <c r="AAC91" s="200"/>
      <c r="AAD91" s="200"/>
      <c r="AAE91" s="200"/>
      <c r="AAF91" s="200"/>
      <c r="AAG91" s="200"/>
      <c r="AAH91" s="200"/>
      <c r="AAI91" s="200"/>
      <c r="AAJ91" s="200"/>
      <c r="AAK91" s="200"/>
      <c r="AAL91" s="200"/>
      <c r="AAM91" s="200"/>
      <c r="AAN91" s="200"/>
      <c r="AAO91" s="200"/>
      <c r="AAP91" s="200"/>
      <c r="AAQ91" s="200"/>
      <c r="AAR91" s="200"/>
      <c r="AAS91" s="200"/>
      <c r="AAT91" s="200"/>
      <c r="AAU91" s="200"/>
      <c r="AAV91" s="200"/>
      <c r="AAW91" s="200"/>
      <c r="AAX91" s="200"/>
      <c r="AAY91" s="200"/>
      <c r="AAZ91" s="200"/>
      <c r="ABA91" s="200"/>
      <c r="ABB91" s="200"/>
      <c r="ABC91" s="200"/>
      <c r="ABD91" s="200"/>
      <c r="ABE91" s="200"/>
      <c r="ABF91" s="200"/>
      <c r="ABG91" s="200"/>
      <c r="ABH91" s="200"/>
      <c r="ABI91" s="200"/>
      <c r="ABJ91" s="200"/>
      <c r="ABK91" s="200"/>
      <c r="ABL91" s="200"/>
      <c r="ABM91" s="200"/>
      <c r="ABN91" s="200"/>
      <c r="ABO91" s="200"/>
      <c r="ABP91" s="200"/>
      <c r="ABQ91" s="200"/>
      <c r="ABR91" s="200"/>
      <c r="ABS91" s="200"/>
      <c r="ABT91" s="200"/>
      <c r="ABU91" s="200"/>
      <c r="ABV91" s="200"/>
      <c r="ABW91" s="200"/>
      <c r="ABX91" s="200"/>
      <c r="ABY91" s="200"/>
      <c r="ABZ91" s="200"/>
      <c r="ACA91" s="200"/>
      <c r="ACB91" s="200"/>
      <c r="ACC91" s="200"/>
      <c r="ACD91" s="200"/>
      <c r="ACE91" s="200"/>
      <c r="ACF91" s="200"/>
      <c r="ACG91" s="200"/>
      <c r="ACH91" s="200"/>
      <c r="ACI91" s="200"/>
      <c r="ACJ91" s="200"/>
      <c r="ACK91" s="200"/>
      <c r="ACL91" s="200"/>
      <c r="ACM91" s="200"/>
      <c r="ACN91" s="200"/>
      <c r="ACO91" s="200"/>
      <c r="ACP91" s="200"/>
      <c r="ACQ91" s="200"/>
      <c r="ACR91" s="200"/>
      <c r="ACS91" s="200"/>
      <c r="ACT91" s="200"/>
      <c r="ACU91" s="200"/>
      <c r="ACV91" s="200"/>
      <c r="ACW91" s="200"/>
      <c r="ACX91" s="200"/>
      <c r="ACY91" s="200"/>
      <c r="ACZ91" s="200"/>
      <c r="ADA91" s="200"/>
      <c r="ADB91" s="200"/>
      <c r="ADC91" s="200"/>
      <c r="ADD91" s="200"/>
      <c r="ADE91" s="200"/>
      <c r="ADF91" s="200"/>
      <c r="ADG91" s="200"/>
      <c r="ADH91" s="200"/>
      <c r="ADI91" s="200"/>
      <c r="ADJ91" s="200"/>
      <c r="ADK91" s="200"/>
      <c r="ADL91" s="200"/>
      <c r="ADM91" s="200"/>
      <c r="ADN91" s="200"/>
      <c r="ADO91" s="200"/>
      <c r="ADP91" s="200"/>
      <c r="ADQ91" s="200"/>
      <c r="ADR91" s="200"/>
      <c r="ADS91" s="200"/>
      <c r="ADT91" s="200"/>
      <c r="ADU91" s="200"/>
      <c r="ADV91" s="200"/>
      <c r="ADW91" s="200"/>
      <c r="ADX91" s="200"/>
      <c r="ADY91" s="200"/>
      <c r="ADZ91" s="200"/>
      <c r="AEA91" s="200"/>
      <c r="AEB91" s="200"/>
      <c r="AEC91" s="200"/>
      <c r="AED91" s="200"/>
      <c r="AEE91" s="200"/>
      <c r="AEF91" s="200"/>
      <c r="AEG91" s="200"/>
      <c r="AEH91" s="200"/>
      <c r="AEI91" s="200"/>
      <c r="AEJ91" s="200"/>
      <c r="AEK91" s="200"/>
      <c r="AEL91" s="200"/>
      <c r="AEM91" s="200"/>
      <c r="AEN91" s="200"/>
      <c r="AEO91" s="200"/>
      <c r="AEP91" s="200"/>
      <c r="AEQ91" s="200"/>
      <c r="AER91" s="200"/>
      <c r="AES91" s="200"/>
      <c r="AET91" s="200"/>
      <c r="AEU91" s="200"/>
      <c r="AEV91" s="200"/>
      <c r="AEW91" s="200"/>
      <c r="AEX91" s="200"/>
      <c r="AEY91" s="200"/>
      <c r="AEZ91" s="200"/>
      <c r="AFA91" s="200"/>
      <c r="AFB91" s="200"/>
      <c r="AFC91" s="200"/>
      <c r="AFD91" s="200"/>
      <c r="AFE91" s="200"/>
      <c r="AFF91" s="200"/>
      <c r="AFG91" s="200"/>
      <c r="AFH91" s="200"/>
      <c r="AFI91" s="200"/>
      <c r="AFJ91" s="200"/>
      <c r="AFK91" s="200"/>
      <c r="AFL91" s="200"/>
      <c r="AFM91" s="200"/>
      <c r="AFN91" s="200"/>
      <c r="AFO91" s="200"/>
      <c r="AFP91" s="200"/>
      <c r="AFQ91" s="200"/>
      <c r="AFR91" s="200"/>
      <c r="AFS91" s="200"/>
      <c r="AFT91" s="200"/>
      <c r="AFU91" s="200"/>
      <c r="AFV91" s="200"/>
      <c r="AFW91" s="200"/>
      <c r="AFX91" s="200"/>
      <c r="AFY91" s="200"/>
      <c r="AFZ91" s="200"/>
      <c r="AGA91" s="200"/>
      <c r="AGB91" s="200"/>
      <c r="AGC91" s="200"/>
      <c r="AGD91" s="200"/>
      <c r="AGE91" s="200"/>
      <c r="AGF91" s="200"/>
      <c r="AGG91" s="200"/>
      <c r="AGH91" s="200"/>
      <c r="AGI91" s="200"/>
      <c r="AGJ91" s="200"/>
      <c r="AGK91" s="200"/>
      <c r="AGL91" s="200"/>
      <c r="AGM91" s="200"/>
      <c r="AGN91" s="200"/>
      <c r="AGO91" s="200"/>
      <c r="AGP91" s="200"/>
      <c r="AGQ91" s="200"/>
      <c r="AGR91" s="200"/>
      <c r="AGS91" s="200"/>
      <c r="AGT91" s="200"/>
      <c r="AGU91" s="200"/>
      <c r="AGV91" s="200"/>
      <c r="AGW91" s="200"/>
      <c r="AGX91" s="200"/>
      <c r="AGY91" s="200"/>
      <c r="AGZ91" s="200"/>
      <c r="AHA91" s="200"/>
      <c r="AHB91" s="200"/>
      <c r="AHC91" s="200"/>
      <c r="AHD91" s="200"/>
      <c r="AHE91" s="200"/>
      <c r="AHF91" s="200"/>
      <c r="AHG91" s="200"/>
      <c r="AHH91" s="200"/>
      <c r="AHI91" s="200"/>
      <c r="AHJ91" s="200"/>
      <c r="AHK91" s="200"/>
      <c r="AHL91" s="200"/>
      <c r="AHM91" s="200"/>
      <c r="AHN91" s="200"/>
      <c r="AHO91" s="200"/>
      <c r="AHP91" s="200"/>
      <c r="AHQ91" s="200"/>
      <c r="AHR91" s="200"/>
      <c r="AHS91" s="200"/>
      <c r="AHT91" s="200"/>
      <c r="AHU91" s="200"/>
      <c r="AHV91" s="200"/>
      <c r="AHW91" s="200"/>
      <c r="AHX91" s="200"/>
      <c r="AHY91" s="200"/>
      <c r="AHZ91" s="200"/>
      <c r="AIA91" s="200"/>
      <c r="AIB91" s="200"/>
      <c r="AIC91" s="200"/>
      <c r="AID91" s="200"/>
      <c r="AIE91" s="200"/>
      <c r="AIF91" s="200"/>
      <c r="AIG91" s="200"/>
      <c r="AIH91" s="200"/>
      <c r="AII91" s="200"/>
      <c r="AIJ91" s="200"/>
      <c r="AIK91" s="200"/>
      <c r="AIL91" s="200"/>
      <c r="AIM91" s="200"/>
      <c r="AIN91" s="200"/>
      <c r="AIO91" s="200"/>
      <c r="AIP91" s="200"/>
      <c r="AIQ91" s="200"/>
      <c r="AIR91" s="200"/>
      <c r="AIS91" s="200"/>
      <c r="AIT91" s="200"/>
      <c r="AIU91" s="200"/>
      <c r="AIV91" s="200"/>
      <c r="AIW91" s="200"/>
      <c r="AIX91" s="200"/>
      <c r="AIY91" s="200"/>
      <c r="AIZ91" s="200"/>
      <c r="AJA91" s="200"/>
      <c r="AJB91" s="200"/>
      <c r="AJC91" s="200"/>
      <c r="AJD91" s="200"/>
      <c r="AJE91" s="200"/>
      <c r="AJF91" s="200"/>
      <c r="AJG91" s="200"/>
      <c r="AJH91" s="200"/>
      <c r="AJI91" s="200"/>
      <c r="AJJ91" s="200"/>
      <c r="AJK91" s="200"/>
      <c r="AJL91" s="200"/>
      <c r="AJM91" s="200"/>
      <c r="AJN91" s="200"/>
      <c r="AJO91" s="200"/>
      <c r="AJP91" s="200"/>
      <c r="AJQ91" s="200"/>
      <c r="AJR91" s="200"/>
      <c r="AJS91" s="200"/>
      <c r="AJT91" s="200"/>
      <c r="AJU91" s="200"/>
      <c r="AJV91" s="200"/>
      <c r="AJW91" s="200"/>
      <c r="AJX91" s="200"/>
      <c r="AJY91" s="200"/>
      <c r="AJZ91" s="200"/>
      <c r="AKA91" s="200"/>
      <c r="AKB91" s="200"/>
      <c r="AKC91" s="200"/>
      <c r="AKD91" s="200"/>
      <c r="AKE91" s="200"/>
      <c r="AKF91" s="200"/>
      <c r="AKG91" s="200"/>
      <c r="AKH91" s="200"/>
      <c r="AKI91" s="200"/>
      <c r="AKJ91" s="200"/>
      <c r="AKK91" s="200"/>
      <c r="AKL91" s="200"/>
      <c r="AKM91" s="200"/>
      <c r="AKN91" s="200"/>
      <c r="AKO91" s="200"/>
      <c r="AKP91" s="200"/>
      <c r="AKQ91" s="200"/>
      <c r="AKR91" s="200"/>
      <c r="AKS91" s="200"/>
      <c r="AKT91" s="200"/>
      <c r="AKU91" s="200"/>
      <c r="AKV91" s="200"/>
      <c r="AKW91" s="200"/>
      <c r="AKX91" s="200"/>
      <c r="AKY91" s="200"/>
      <c r="AKZ91" s="200"/>
      <c r="ALA91" s="200"/>
      <c r="ALB91" s="200"/>
      <c r="ALC91" s="200"/>
      <c r="ALD91" s="200"/>
      <c r="ALE91" s="200"/>
      <c r="ALF91" s="200"/>
      <c r="ALG91" s="200"/>
      <c r="ALH91" s="200"/>
      <c r="ALI91" s="200"/>
      <c r="ALJ91" s="200"/>
      <c r="ALK91" s="200"/>
      <c r="ALL91" s="200"/>
      <c r="ALM91" s="200"/>
      <c r="ALN91" s="200"/>
      <c r="ALO91" s="200"/>
      <c r="ALP91" s="200"/>
      <c r="ALQ91" s="200"/>
      <c r="ALR91" s="200"/>
      <c r="ALS91" s="200"/>
      <c r="ALT91" s="200"/>
      <c r="ALU91" s="200"/>
      <c r="ALV91" s="200"/>
      <c r="ALW91" s="200"/>
      <c r="ALX91" s="200"/>
      <c r="ALY91" s="200"/>
      <c r="ALZ91" s="200"/>
      <c r="AMA91" s="200"/>
      <c r="AMB91" s="200"/>
      <c r="AMC91" s="200"/>
      <c r="AMD91" s="200"/>
      <c r="AME91" s="200"/>
      <c r="AMF91" s="200"/>
      <c r="AMG91" s="200"/>
      <c r="AMH91" s="200"/>
      <c r="AMI91" s="200"/>
      <c r="AMJ91" s="200"/>
      <c r="AMK91" s="200"/>
      <c r="AML91" s="200"/>
      <c r="AMM91" s="200"/>
      <c r="AMN91" s="200"/>
      <c r="AMO91" s="200"/>
      <c r="AMP91" s="200"/>
    </row>
    <row r="92" spans="2:1030" s="54" customFormat="1">
      <c r="B92" s="251"/>
      <c r="C92" s="251"/>
      <c r="D92" s="200"/>
      <c r="E92" s="200"/>
      <c r="F92" s="200"/>
      <c r="H92" s="200"/>
      <c r="I92" s="220"/>
      <c r="J92" s="200"/>
      <c r="K92" s="200"/>
      <c r="L92" s="200"/>
      <c r="M92" s="200"/>
      <c r="N92" s="200"/>
      <c r="O92" s="200"/>
      <c r="P92" s="200"/>
      <c r="Q92" s="200"/>
      <c r="R92" s="200"/>
      <c r="S92" s="200"/>
      <c r="T92" s="200"/>
      <c r="U92" s="200"/>
      <c r="V92" s="200"/>
      <c r="W92" s="200"/>
      <c r="X92" s="200"/>
      <c r="Y92" s="200"/>
      <c r="Z92" s="200"/>
      <c r="AA92" s="200"/>
      <c r="AB92" s="200"/>
      <c r="AC92" s="200"/>
      <c r="AD92" s="200"/>
      <c r="AE92" s="205"/>
      <c r="AF92" s="200"/>
      <c r="AG92" s="200"/>
      <c r="AH92" s="200"/>
      <c r="AI92" s="200"/>
      <c r="AJ92" s="200"/>
      <c r="AK92" s="200"/>
      <c r="AL92" s="200"/>
      <c r="AM92" s="200"/>
      <c r="AN92" s="200"/>
      <c r="AO92" s="200"/>
      <c r="AP92" s="200"/>
      <c r="AQ92" s="200"/>
      <c r="AR92" s="200"/>
      <c r="AS92" s="200"/>
      <c r="AT92" s="200"/>
      <c r="AU92" s="200"/>
      <c r="AV92" s="200"/>
      <c r="AW92" s="200"/>
      <c r="AX92" s="200"/>
      <c r="AY92" s="200"/>
      <c r="AZ92" s="200"/>
      <c r="BA92" s="200"/>
      <c r="BB92" s="200"/>
      <c r="BC92" s="200"/>
      <c r="BD92" s="200"/>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200"/>
      <c r="CF92" s="200"/>
      <c r="CG92" s="200"/>
      <c r="CH92" s="200"/>
      <c r="CI92" s="200"/>
      <c r="CJ92" s="200"/>
      <c r="CK92" s="200"/>
      <c r="CL92" s="200"/>
      <c r="CM92" s="200"/>
      <c r="CN92" s="200"/>
      <c r="CO92" s="200"/>
      <c r="CP92" s="200"/>
      <c r="CQ92" s="200"/>
      <c r="CR92" s="200"/>
      <c r="CS92" s="200"/>
      <c r="CT92" s="200"/>
      <c r="CU92" s="200"/>
      <c r="CV92" s="200"/>
      <c r="CW92" s="200"/>
      <c r="CX92" s="200"/>
      <c r="CY92" s="200"/>
      <c r="CZ92" s="200"/>
      <c r="DA92" s="200"/>
      <c r="DB92" s="200"/>
      <c r="DC92" s="200"/>
      <c r="DD92" s="200"/>
      <c r="DE92" s="200"/>
      <c r="DF92" s="200"/>
      <c r="DG92" s="200"/>
      <c r="DH92" s="200"/>
      <c r="DI92" s="200"/>
      <c r="DJ92" s="200"/>
      <c r="DK92" s="200"/>
      <c r="DL92" s="200"/>
      <c r="DM92" s="200"/>
      <c r="DN92" s="200"/>
      <c r="DO92" s="200"/>
      <c r="DP92" s="200"/>
      <c r="DQ92" s="200"/>
      <c r="DR92" s="200"/>
      <c r="DS92" s="200"/>
      <c r="DT92" s="200"/>
      <c r="DU92" s="200"/>
      <c r="DV92" s="200"/>
      <c r="DW92" s="200"/>
      <c r="DX92" s="200"/>
      <c r="DY92" s="200"/>
      <c r="DZ92" s="200"/>
      <c r="EA92" s="200"/>
      <c r="EB92" s="200"/>
      <c r="EC92" s="200"/>
      <c r="ED92" s="200"/>
      <c r="EE92" s="200"/>
      <c r="EF92" s="200"/>
      <c r="EG92" s="200"/>
      <c r="EH92" s="200"/>
      <c r="EI92" s="200"/>
      <c r="EJ92" s="200"/>
      <c r="EK92" s="200"/>
      <c r="EL92" s="200"/>
      <c r="EM92" s="200"/>
      <c r="EN92" s="200"/>
      <c r="EO92" s="200"/>
      <c r="EP92" s="200"/>
      <c r="EQ92" s="200"/>
      <c r="ER92" s="200"/>
      <c r="ES92" s="200"/>
      <c r="ET92" s="200"/>
      <c r="EU92" s="200"/>
      <c r="EV92" s="200"/>
      <c r="EW92" s="200"/>
      <c r="EX92" s="200"/>
      <c r="EY92" s="200"/>
      <c r="EZ92" s="200"/>
      <c r="FA92" s="200"/>
      <c r="FB92" s="200"/>
      <c r="FC92" s="200"/>
      <c r="FD92" s="200"/>
      <c r="FE92" s="200"/>
      <c r="FF92" s="200"/>
      <c r="FG92" s="200"/>
      <c r="FH92" s="200"/>
      <c r="FI92" s="200"/>
      <c r="FJ92" s="200"/>
      <c r="FK92" s="200"/>
      <c r="FL92" s="200"/>
      <c r="FM92" s="200"/>
      <c r="FN92" s="200"/>
      <c r="FO92" s="200"/>
      <c r="FP92" s="200"/>
      <c r="FQ92" s="200"/>
      <c r="FR92" s="200"/>
      <c r="FS92" s="200"/>
      <c r="FT92" s="200"/>
      <c r="FU92" s="200"/>
      <c r="FV92" s="200"/>
      <c r="FW92" s="200"/>
      <c r="FX92" s="200"/>
      <c r="FY92" s="200"/>
      <c r="FZ92" s="200"/>
      <c r="GA92" s="200"/>
      <c r="GB92" s="200"/>
      <c r="GC92" s="200"/>
      <c r="GD92" s="200"/>
      <c r="GE92" s="200"/>
      <c r="GF92" s="200"/>
      <c r="GG92" s="200"/>
      <c r="GH92" s="200"/>
      <c r="GI92" s="200"/>
      <c r="GJ92" s="200"/>
      <c r="GK92" s="200"/>
      <c r="GL92" s="200"/>
      <c r="GM92" s="200"/>
      <c r="GN92" s="200"/>
      <c r="GO92" s="200"/>
      <c r="GP92" s="200"/>
      <c r="GQ92" s="200"/>
      <c r="GR92" s="200"/>
      <c r="GS92" s="200"/>
      <c r="GT92" s="200"/>
      <c r="GU92" s="200"/>
      <c r="GV92" s="200"/>
      <c r="GW92" s="200"/>
      <c r="GX92" s="200"/>
      <c r="GY92" s="200"/>
      <c r="GZ92" s="200"/>
      <c r="HA92" s="200"/>
      <c r="HB92" s="200"/>
      <c r="HC92" s="200"/>
      <c r="HD92" s="200"/>
      <c r="HE92" s="200"/>
      <c r="HF92" s="200"/>
      <c r="HG92" s="200"/>
      <c r="HH92" s="200"/>
      <c r="HI92" s="200"/>
      <c r="HJ92" s="200"/>
      <c r="HK92" s="200"/>
      <c r="HL92" s="200"/>
      <c r="HM92" s="200"/>
      <c r="HN92" s="200"/>
      <c r="HO92" s="200"/>
      <c r="HP92" s="200"/>
      <c r="HQ92" s="200"/>
      <c r="HR92" s="200"/>
      <c r="HS92" s="200"/>
      <c r="HT92" s="200"/>
      <c r="HU92" s="200"/>
      <c r="HV92" s="200"/>
      <c r="HW92" s="200"/>
      <c r="HX92" s="200"/>
      <c r="HY92" s="200"/>
      <c r="HZ92" s="200"/>
      <c r="IA92" s="200"/>
      <c r="IB92" s="200"/>
      <c r="IC92" s="200"/>
      <c r="ID92" s="200"/>
      <c r="IE92" s="200"/>
      <c r="IF92" s="200"/>
      <c r="IG92" s="200"/>
      <c r="IH92" s="200"/>
      <c r="II92" s="200"/>
      <c r="IJ92" s="200"/>
      <c r="IK92" s="200"/>
      <c r="IL92" s="200"/>
      <c r="IM92" s="200"/>
      <c r="IN92" s="200"/>
      <c r="IO92" s="200"/>
      <c r="IP92" s="200"/>
      <c r="IQ92" s="200"/>
      <c r="IR92" s="200"/>
      <c r="IS92" s="200"/>
      <c r="IT92" s="200"/>
      <c r="IU92" s="200"/>
      <c r="IV92" s="200"/>
      <c r="IW92" s="200"/>
      <c r="IX92" s="200"/>
      <c r="IY92" s="200"/>
      <c r="IZ92" s="200"/>
      <c r="JA92" s="200"/>
      <c r="JB92" s="200"/>
      <c r="JC92" s="200"/>
      <c r="JD92" s="200"/>
      <c r="JE92" s="200"/>
      <c r="JF92" s="200"/>
      <c r="JG92" s="200"/>
      <c r="JH92" s="200"/>
      <c r="JI92" s="200"/>
      <c r="JJ92" s="200"/>
      <c r="JK92" s="200"/>
      <c r="JL92" s="200"/>
      <c r="JM92" s="200"/>
      <c r="JN92" s="200"/>
      <c r="JO92" s="200"/>
      <c r="JP92" s="200"/>
      <c r="JQ92" s="200"/>
      <c r="JR92" s="200"/>
      <c r="JS92" s="200"/>
      <c r="JT92" s="200"/>
      <c r="JU92" s="200"/>
      <c r="JV92" s="200"/>
      <c r="JW92" s="200"/>
      <c r="JX92" s="200"/>
      <c r="JY92" s="200"/>
      <c r="JZ92" s="200"/>
      <c r="KA92" s="200"/>
      <c r="KB92" s="200"/>
      <c r="KC92" s="200"/>
      <c r="KD92" s="200"/>
      <c r="KE92" s="200"/>
      <c r="KF92" s="200"/>
      <c r="KG92" s="200"/>
      <c r="KH92" s="200"/>
      <c r="KI92" s="200"/>
      <c r="KJ92" s="200"/>
      <c r="KK92" s="200"/>
      <c r="KL92" s="200"/>
      <c r="KM92" s="200"/>
      <c r="KN92" s="200"/>
      <c r="KO92" s="200"/>
      <c r="KP92" s="200"/>
      <c r="KQ92" s="200"/>
      <c r="KR92" s="200"/>
      <c r="KS92" s="200"/>
      <c r="KT92" s="200"/>
      <c r="KU92" s="200"/>
      <c r="KV92" s="200"/>
      <c r="KW92" s="200"/>
      <c r="KX92" s="200"/>
      <c r="KY92" s="200"/>
      <c r="KZ92" s="200"/>
      <c r="LA92" s="200"/>
      <c r="LB92" s="200"/>
      <c r="LC92" s="200"/>
      <c r="LD92" s="200"/>
      <c r="LE92" s="200"/>
      <c r="LF92" s="200"/>
      <c r="LG92" s="200"/>
      <c r="LH92" s="200"/>
      <c r="LI92" s="200"/>
      <c r="LJ92" s="200"/>
      <c r="LK92" s="200"/>
      <c r="LL92" s="200"/>
      <c r="LM92" s="200"/>
      <c r="LN92" s="200"/>
      <c r="LO92" s="200"/>
      <c r="LP92" s="200"/>
      <c r="LQ92" s="200"/>
      <c r="LR92" s="200"/>
      <c r="LS92" s="200"/>
      <c r="LT92" s="200"/>
      <c r="LU92" s="200"/>
      <c r="LV92" s="200"/>
      <c r="LW92" s="200"/>
      <c r="LX92" s="200"/>
      <c r="LY92" s="200"/>
      <c r="LZ92" s="200"/>
      <c r="MA92" s="200"/>
      <c r="MB92" s="200"/>
      <c r="MC92" s="200"/>
      <c r="MD92" s="200"/>
      <c r="ME92" s="200"/>
      <c r="MF92" s="200"/>
      <c r="MG92" s="200"/>
      <c r="MH92" s="200"/>
      <c r="MI92" s="200"/>
      <c r="MJ92" s="200"/>
      <c r="MK92" s="200"/>
      <c r="ML92" s="200"/>
      <c r="MM92" s="200"/>
      <c r="MN92" s="200"/>
      <c r="MO92" s="200"/>
      <c r="MP92" s="200"/>
      <c r="MQ92" s="200"/>
      <c r="MR92" s="200"/>
      <c r="MS92" s="200"/>
      <c r="MT92" s="200"/>
      <c r="MU92" s="200"/>
      <c r="MV92" s="200"/>
      <c r="MW92" s="200"/>
      <c r="MX92" s="200"/>
      <c r="MY92" s="200"/>
      <c r="MZ92" s="200"/>
      <c r="NA92" s="200"/>
      <c r="NB92" s="200"/>
      <c r="NC92" s="200"/>
      <c r="ND92" s="200"/>
      <c r="NE92" s="200"/>
      <c r="NF92" s="200"/>
      <c r="NG92" s="200"/>
      <c r="NH92" s="200"/>
      <c r="NI92" s="200"/>
      <c r="NJ92" s="200"/>
      <c r="NK92" s="200"/>
      <c r="NL92" s="200"/>
      <c r="NM92" s="200"/>
      <c r="NN92" s="200"/>
      <c r="NO92" s="200"/>
      <c r="NP92" s="200"/>
      <c r="NQ92" s="200"/>
      <c r="NR92" s="200"/>
      <c r="NS92" s="200"/>
      <c r="NT92" s="200"/>
      <c r="NU92" s="200"/>
      <c r="NV92" s="200"/>
      <c r="NW92" s="200"/>
      <c r="NX92" s="200"/>
      <c r="NY92" s="200"/>
      <c r="NZ92" s="200"/>
      <c r="OA92" s="200"/>
      <c r="OB92" s="200"/>
      <c r="OC92" s="200"/>
      <c r="OD92" s="200"/>
      <c r="OE92" s="200"/>
      <c r="OF92" s="200"/>
      <c r="OG92" s="200"/>
      <c r="OH92" s="200"/>
      <c r="OI92" s="200"/>
      <c r="OJ92" s="200"/>
      <c r="OK92" s="200"/>
      <c r="OL92" s="200"/>
      <c r="OM92" s="200"/>
      <c r="ON92" s="200"/>
      <c r="OO92" s="200"/>
      <c r="OP92" s="200"/>
      <c r="OQ92" s="200"/>
      <c r="OR92" s="200"/>
      <c r="OS92" s="200"/>
      <c r="OT92" s="200"/>
      <c r="OU92" s="200"/>
      <c r="OV92" s="200"/>
      <c r="OW92" s="200"/>
      <c r="OX92" s="200"/>
      <c r="OY92" s="200"/>
      <c r="OZ92" s="200"/>
      <c r="PA92" s="200"/>
      <c r="PB92" s="200"/>
      <c r="PC92" s="200"/>
      <c r="PD92" s="200"/>
      <c r="PE92" s="200"/>
      <c r="PF92" s="200"/>
      <c r="PG92" s="200"/>
      <c r="PH92" s="200"/>
      <c r="PI92" s="200"/>
      <c r="PJ92" s="200"/>
      <c r="PK92" s="200"/>
      <c r="PL92" s="200"/>
      <c r="PM92" s="200"/>
      <c r="PN92" s="200"/>
      <c r="PO92" s="200"/>
      <c r="PP92" s="200"/>
      <c r="PQ92" s="200"/>
      <c r="PR92" s="200"/>
      <c r="PS92" s="200"/>
      <c r="PT92" s="200"/>
      <c r="PU92" s="200"/>
      <c r="PV92" s="200"/>
      <c r="PW92" s="200"/>
      <c r="PX92" s="200"/>
      <c r="PY92" s="200"/>
      <c r="PZ92" s="200"/>
      <c r="QA92" s="200"/>
      <c r="QB92" s="200"/>
      <c r="QC92" s="200"/>
      <c r="QD92" s="200"/>
      <c r="QE92" s="200"/>
      <c r="QF92" s="200"/>
      <c r="QG92" s="200"/>
      <c r="QH92" s="200"/>
      <c r="QI92" s="200"/>
      <c r="QJ92" s="200"/>
      <c r="QK92" s="200"/>
      <c r="QL92" s="200"/>
      <c r="QM92" s="200"/>
      <c r="QN92" s="200"/>
      <c r="QO92" s="200"/>
      <c r="QP92" s="200"/>
      <c r="QQ92" s="200"/>
      <c r="QR92" s="200"/>
      <c r="QS92" s="200"/>
      <c r="QT92" s="200"/>
      <c r="QU92" s="200"/>
      <c r="QV92" s="200"/>
      <c r="QW92" s="200"/>
      <c r="QX92" s="200"/>
      <c r="QY92" s="200"/>
      <c r="QZ92" s="200"/>
      <c r="RA92" s="200"/>
      <c r="RB92" s="200"/>
      <c r="RC92" s="200"/>
      <c r="RD92" s="200"/>
      <c r="RE92" s="200"/>
      <c r="RF92" s="200"/>
      <c r="RG92" s="200"/>
      <c r="RH92" s="200"/>
      <c r="RI92" s="200"/>
      <c r="RJ92" s="200"/>
      <c r="RK92" s="200"/>
      <c r="RL92" s="200"/>
      <c r="RM92" s="200"/>
      <c r="RN92" s="200"/>
      <c r="RO92" s="200"/>
      <c r="RP92" s="200"/>
      <c r="RQ92" s="200"/>
      <c r="RR92" s="200"/>
      <c r="RS92" s="200"/>
      <c r="RT92" s="200"/>
      <c r="RU92" s="200"/>
      <c r="RV92" s="200"/>
      <c r="RW92" s="200"/>
      <c r="RX92" s="200"/>
      <c r="RY92" s="200"/>
      <c r="RZ92" s="200"/>
      <c r="SA92" s="200"/>
      <c r="SB92" s="200"/>
      <c r="SC92" s="200"/>
      <c r="SD92" s="200"/>
      <c r="SE92" s="200"/>
      <c r="SF92" s="200"/>
      <c r="SG92" s="200"/>
      <c r="SH92" s="200"/>
      <c r="SI92" s="200"/>
      <c r="SJ92" s="200"/>
      <c r="SK92" s="200"/>
      <c r="SL92" s="200"/>
      <c r="SM92" s="200"/>
      <c r="SN92" s="200"/>
      <c r="SO92" s="200"/>
      <c r="SP92" s="200"/>
      <c r="SQ92" s="200"/>
      <c r="SR92" s="200"/>
      <c r="SS92" s="200"/>
      <c r="ST92" s="200"/>
      <c r="SU92" s="200"/>
      <c r="SV92" s="200"/>
      <c r="SW92" s="200"/>
      <c r="SX92" s="200"/>
      <c r="SY92" s="200"/>
      <c r="SZ92" s="200"/>
      <c r="TA92" s="200"/>
      <c r="TB92" s="200"/>
      <c r="TC92" s="200"/>
      <c r="TD92" s="200"/>
      <c r="TE92" s="200"/>
      <c r="TF92" s="200"/>
      <c r="TG92" s="200"/>
      <c r="TH92" s="200"/>
      <c r="TI92" s="200"/>
      <c r="TJ92" s="200"/>
      <c r="TK92" s="200"/>
      <c r="TL92" s="200"/>
      <c r="TM92" s="200"/>
      <c r="TN92" s="200"/>
      <c r="TO92" s="200"/>
      <c r="TP92" s="200"/>
      <c r="TQ92" s="200"/>
      <c r="TR92" s="200"/>
      <c r="TS92" s="200"/>
      <c r="TT92" s="200"/>
      <c r="TU92" s="200"/>
      <c r="TV92" s="200"/>
      <c r="TW92" s="200"/>
      <c r="TX92" s="200"/>
      <c r="TY92" s="200"/>
      <c r="TZ92" s="200"/>
      <c r="UA92" s="200"/>
      <c r="UB92" s="200"/>
      <c r="UC92" s="200"/>
      <c r="UD92" s="200"/>
      <c r="UE92" s="200"/>
      <c r="UF92" s="200"/>
      <c r="UG92" s="200"/>
      <c r="UH92" s="200"/>
      <c r="UI92" s="200"/>
      <c r="UJ92" s="200"/>
      <c r="UK92" s="200"/>
      <c r="UL92" s="200"/>
      <c r="UM92" s="200"/>
      <c r="UN92" s="200"/>
      <c r="UO92" s="200"/>
      <c r="UP92" s="200"/>
      <c r="UQ92" s="200"/>
      <c r="UR92" s="200"/>
      <c r="US92" s="200"/>
      <c r="UT92" s="200"/>
      <c r="UU92" s="200"/>
      <c r="UV92" s="200"/>
      <c r="UW92" s="200"/>
      <c r="UX92" s="200"/>
      <c r="UY92" s="200"/>
      <c r="UZ92" s="200"/>
      <c r="VA92" s="200"/>
      <c r="VB92" s="200"/>
      <c r="VC92" s="200"/>
      <c r="VD92" s="200"/>
      <c r="VE92" s="200"/>
      <c r="VF92" s="200"/>
      <c r="VG92" s="200"/>
      <c r="VH92" s="200"/>
      <c r="VI92" s="200"/>
      <c r="VJ92" s="200"/>
      <c r="VK92" s="200"/>
      <c r="VL92" s="200"/>
      <c r="VM92" s="200"/>
      <c r="VN92" s="200"/>
      <c r="VO92" s="200"/>
      <c r="VP92" s="200"/>
      <c r="VQ92" s="200"/>
      <c r="VR92" s="200"/>
      <c r="VS92" s="200"/>
      <c r="VT92" s="200"/>
      <c r="VU92" s="200"/>
      <c r="VV92" s="200"/>
      <c r="VW92" s="200"/>
      <c r="VX92" s="200"/>
      <c r="VY92" s="200"/>
      <c r="VZ92" s="200"/>
      <c r="WA92" s="200"/>
      <c r="WB92" s="200"/>
      <c r="WC92" s="200"/>
      <c r="WD92" s="200"/>
      <c r="WE92" s="200"/>
      <c r="WF92" s="200"/>
      <c r="WG92" s="200"/>
      <c r="WH92" s="200"/>
      <c r="WI92" s="200"/>
      <c r="WJ92" s="200"/>
      <c r="WK92" s="200"/>
      <c r="WL92" s="200"/>
      <c r="WM92" s="200"/>
      <c r="WN92" s="200"/>
      <c r="WO92" s="200"/>
      <c r="WP92" s="200"/>
      <c r="WQ92" s="200"/>
      <c r="WR92" s="200"/>
      <c r="WS92" s="200"/>
      <c r="WT92" s="200"/>
      <c r="WU92" s="200"/>
      <c r="WV92" s="200"/>
      <c r="WW92" s="200"/>
      <c r="WX92" s="200"/>
      <c r="WY92" s="200"/>
      <c r="WZ92" s="200"/>
      <c r="XA92" s="200"/>
      <c r="XB92" s="200"/>
      <c r="XC92" s="200"/>
      <c r="XD92" s="200"/>
      <c r="XE92" s="200"/>
      <c r="XF92" s="200"/>
      <c r="XG92" s="200"/>
      <c r="XH92" s="200"/>
      <c r="XI92" s="200"/>
      <c r="XJ92" s="200"/>
      <c r="XK92" s="200"/>
      <c r="XL92" s="200"/>
      <c r="XM92" s="200"/>
      <c r="XN92" s="200"/>
      <c r="XO92" s="200"/>
      <c r="XP92" s="200"/>
      <c r="XQ92" s="200"/>
      <c r="XR92" s="200"/>
      <c r="XS92" s="200"/>
      <c r="XT92" s="200"/>
      <c r="XU92" s="200"/>
      <c r="XV92" s="200"/>
      <c r="XW92" s="200"/>
      <c r="XX92" s="200"/>
      <c r="XY92" s="200"/>
      <c r="XZ92" s="200"/>
      <c r="YA92" s="200"/>
      <c r="YB92" s="200"/>
      <c r="YC92" s="200"/>
      <c r="YD92" s="200"/>
      <c r="YE92" s="200"/>
      <c r="YF92" s="200"/>
      <c r="YG92" s="200"/>
      <c r="YH92" s="200"/>
      <c r="YI92" s="200"/>
      <c r="YJ92" s="200"/>
      <c r="YK92" s="200"/>
      <c r="YL92" s="200"/>
      <c r="YM92" s="200"/>
      <c r="YN92" s="200"/>
      <c r="YO92" s="200"/>
      <c r="YP92" s="200"/>
      <c r="YQ92" s="200"/>
      <c r="YR92" s="200"/>
      <c r="YS92" s="200"/>
      <c r="YT92" s="200"/>
      <c r="YU92" s="200"/>
      <c r="YV92" s="200"/>
      <c r="YW92" s="200"/>
      <c r="YX92" s="200"/>
      <c r="YY92" s="200"/>
      <c r="YZ92" s="200"/>
      <c r="ZA92" s="200"/>
      <c r="ZB92" s="200"/>
      <c r="ZC92" s="200"/>
      <c r="ZD92" s="200"/>
      <c r="ZE92" s="200"/>
      <c r="ZF92" s="200"/>
      <c r="ZG92" s="200"/>
      <c r="ZH92" s="200"/>
      <c r="ZI92" s="200"/>
      <c r="ZJ92" s="200"/>
      <c r="ZK92" s="200"/>
      <c r="ZL92" s="200"/>
      <c r="ZM92" s="200"/>
      <c r="ZN92" s="200"/>
      <c r="ZO92" s="200"/>
      <c r="ZP92" s="200"/>
      <c r="ZQ92" s="200"/>
      <c r="ZR92" s="200"/>
      <c r="ZS92" s="200"/>
      <c r="ZT92" s="200"/>
      <c r="ZU92" s="200"/>
      <c r="ZV92" s="200"/>
      <c r="ZW92" s="200"/>
      <c r="ZX92" s="200"/>
      <c r="ZY92" s="200"/>
      <c r="ZZ92" s="200"/>
      <c r="AAA92" s="200"/>
      <c r="AAB92" s="200"/>
      <c r="AAC92" s="200"/>
      <c r="AAD92" s="200"/>
      <c r="AAE92" s="200"/>
      <c r="AAF92" s="200"/>
      <c r="AAG92" s="200"/>
      <c r="AAH92" s="200"/>
      <c r="AAI92" s="200"/>
      <c r="AAJ92" s="200"/>
      <c r="AAK92" s="200"/>
      <c r="AAL92" s="200"/>
      <c r="AAM92" s="200"/>
      <c r="AAN92" s="200"/>
      <c r="AAO92" s="200"/>
      <c r="AAP92" s="200"/>
      <c r="AAQ92" s="200"/>
      <c r="AAR92" s="200"/>
      <c r="AAS92" s="200"/>
      <c r="AAT92" s="200"/>
      <c r="AAU92" s="200"/>
      <c r="AAV92" s="200"/>
      <c r="AAW92" s="200"/>
      <c r="AAX92" s="200"/>
      <c r="AAY92" s="200"/>
      <c r="AAZ92" s="200"/>
      <c r="ABA92" s="200"/>
      <c r="ABB92" s="200"/>
      <c r="ABC92" s="200"/>
      <c r="ABD92" s="200"/>
      <c r="ABE92" s="200"/>
      <c r="ABF92" s="200"/>
      <c r="ABG92" s="200"/>
      <c r="ABH92" s="200"/>
      <c r="ABI92" s="200"/>
      <c r="ABJ92" s="200"/>
      <c r="ABK92" s="200"/>
      <c r="ABL92" s="200"/>
      <c r="ABM92" s="200"/>
      <c r="ABN92" s="200"/>
      <c r="ABO92" s="200"/>
      <c r="ABP92" s="200"/>
      <c r="ABQ92" s="200"/>
      <c r="ABR92" s="200"/>
      <c r="ABS92" s="200"/>
      <c r="ABT92" s="200"/>
      <c r="ABU92" s="200"/>
      <c r="ABV92" s="200"/>
      <c r="ABW92" s="200"/>
      <c r="ABX92" s="200"/>
      <c r="ABY92" s="200"/>
      <c r="ABZ92" s="200"/>
      <c r="ACA92" s="200"/>
      <c r="ACB92" s="200"/>
      <c r="ACC92" s="200"/>
      <c r="ACD92" s="200"/>
      <c r="ACE92" s="200"/>
      <c r="ACF92" s="200"/>
      <c r="ACG92" s="200"/>
      <c r="ACH92" s="200"/>
      <c r="ACI92" s="200"/>
      <c r="ACJ92" s="200"/>
      <c r="ACK92" s="200"/>
      <c r="ACL92" s="200"/>
      <c r="ACM92" s="200"/>
      <c r="ACN92" s="200"/>
      <c r="ACO92" s="200"/>
      <c r="ACP92" s="200"/>
      <c r="ACQ92" s="200"/>
      <c r="ACR92" s="200"/>
      <c r="ACS92" s="200"/>
      <c r="ACT92" s="200"/>
      <c r="ACU92" s="200"/>
      <c r="ACV92" s="200"/>
      <c r="ACW92" s="200"/>
      <c r="ACX92" s="200"/>
      <c r="ACY92" s="200"/>
      <c r="ACZ92" s="200"/>
      <c r="ADA92" s="200"/>
      <c r="ADB92" s="200"/>
      <c r="ADC92" s="200"/>
      <c r="ADD92" s="200"/>
      <c r="ADE92" s="200"/>
      <c r="ADF92" s="200"/>
      <c r="ADG92" s="200"/>
      <c r="ADH92" s="200"/>
      <c r="ADI92" s="200"/>
      <c r="ADJ92" s="200"/>
      <c r="ADK92" s="200"/>
      <c r="ADL92" s="200"/>
      <c r="ADM92" s="200"/>
      <c r="ADN92" s="200"/>
      <c r="ADO92" s="200"/>
      <c r="ADP92" s="200"/>
      <c r="ADQ92" s="200"/>
      <c r="ADR92" s="200"/>
      <c r="ADS92" s="200"/>
      <c r="ADT92" s="200"/>
      <c r="ADU92" s="200"/>
      <c r="ADV92" s="200"/>
      <c r="ADW92" s="200"/>
      <c r="ADX92" s="200"/>
      <c r="ADY92" s="200"/>
      <c r="ADZ92" s="200"/>
      <c r="AEA92" s="200"/>
      <c r="AEB92" s="200"/>
      <c r="AEC92" s="200"/>
      <c r="AED92" s="200"/>
      <c r="AEE92" s="200"/>
      <c r="AEF92" s="200"/>
      <c r="AEG92" s="200"/>
      <c r="AEH92" s="200"/>
      <c r="AEI92" s="200"/>
      <c r="AEJ92" s="200"/>
      <c r="AEK92" s="200"/>
      <c r="AEL92" s="200"/>
      <c r="AEM92" s="200"/>
      <c r="AEN92" s="200"/>
      <c r="AEO92" s="200"/>
      <c r="AEP92" s="200"/>
      <c r="AEQ92" s="200"/>
      <c r="AER92" s="200"/>
      <c r="AES92" s="200"/>
      <c r="AET92" s="200"/>
      <c r="AEU92" s="200"/>
      <c r="AEV92" s="200"/>
      <c r="AEW92" s="200"/>
      <c r="AEX92" s="200"/>
      <c r="AEY92" s="200"/>
      <c r="AEZ92" s="200"/>
      <c r="AFA92" s="200"/>
      <c r="AFB92" s="200"/>
      <c r="AFC92" s="200"/>
      <c r="AFD92" s="200"/>
      <c r="AFE92" s="200"/>
      <c r="AFF92" s="200"/>
      <c r="AFG92" s="200"/>
      <c r="AFH92" s="200"/>
      <c r="AFI92" s="200"/>
      <c r="AFJ92" s="200"/>
      <c r="AFK92" s="200"/>
      <c r="AFL92" s="200"/>
      <c r="AFM92" s="200"/>
      <c r="AFN92" s="200"/>
      <c r="AFO92" s="200"/>
      <c r="AFP92" s="200"/>
      <c r="AFQ92" s="200"/>
      <c r="AFR92" s="200"/>
      <c r="AFS92" s="200"/>
      <c r="AFT92" s="200"/>
      <c r="AFU92" s="200"/>
      <c r="AFV92" s="200"/>
      <c r="AFW92" s="200"/>
      <c r="AFX92" s="200"/>
      <c r="AFY92" s="200"/>
      <c r="AFZ92" s="200"/>
      <c r="AGA92" s="200"/>
      <c r="AGB92" s="200"/>
      <c r="AGC92" s="200"/>
      <c r="AGD92" s="200"/>
      <c r="AGE92" s="200"/>
      <c r="AGF92" s="200"/>
      <c r="AGG92" s="200"/>
      <c r="AGH92" s="200"/>
      <c r="AGI92" s="200"/>
      <c r="AGJ92" s="200"/>
      <c r="AGK92" s="200"/>
      <c r="AGL92" s="200"/>
      <c r="AGM92" s="200"/>
      <c r="AGN92" s="200"/>
      <c r="AGO92" s="200"/>
      <c r="AGP92" s="200"/>
      <c r="AGQ92" s="200"/>
      <c r="AGR92" s="200"/>
      <c r="AGS92" s="200"/>
      <c r="AGT92" s="200"/>
      <c r="AGU92" s="200"/>
      <c r="AGV92" s="200"/>
      <c r="AGW92" s="200"/>
      <c r="AGX92" s="200"/>
      <c r="AGY92" s="200"/>
      <c r="AGZ92" s="200"/>
      <c r="AHA92" s="200"/>
      <c r="AHB92" s="200"/>
      <c r="AHC92" s="200"/>
      <c r="AHD92" s="200"/>
      <c r="AHE92" s="200"/>
      <c r="AHF92" s="200"/>
      <c r="AHG92" s="200"/>
      <c r="AHH92" s="200"/>
      <c r="AHI92" s="200"/>
      <c r="AHJ92" s="200"/>
      <c r="AHK92" s="200"/>
      <c r="AHL92" s="200"/>
      <c r="AHM92" s="200"/>
      <c r="AHN92" s="200"/>
      <c r="AHO92" s="200"/>
      <c r="AHP92" s="200"/>
      <c r="AHQ92" s="200"/>
      <c r="AHR92" s="200"/>
      <c r="AHS92" s="200"/>
      <c r="AHT92" s="200"/>
      <c r="AHU92" s="200"/>
      <c r="AHV92" s="200"/>
      <c r="AHW92" s="200"/>
      <c r="AHX92" s="200"/>
      <c r="AHY92" s="200"/>
      <c r="AHZ92" s="200"/>
      <c r="AIA92" s="200"/>
      <c r="AIB92" s="200"/>
      <c r="AIC92" s="200"/>
      <c r="AID92" s="200"/>
      <c r="AIE92" s="200"/>
      <c r="AIF92" s="200"/>
      <c r="AIG92" s="200"/>
      <c r="AIH92" s="200"/>
      <c r="AII92" s="200"/>
      <c r="AIJ92" s="200"/>
      <c r="AIK92" s="200"/>
      <c r="AIL92" s="200"/>
      <c r="AIM92" s="200"/>
      <c r="AIN92" s="200"/>
      <c r="AIO92" s="200"/>
      <c r="AIP92" s="200"/>
      <c r="AIQ92" s="200"/>
      <c r="AIR92" s="200"/>
      <c r="AIS92" s="200"/>
      <c r="AIT92" s="200"/>
      <c r="AIU92" s="200"/>
      <c r="AIV92" s="200"/>
      <c r="AIW92" s="200"/>
      <c r="AIX92" s="200"/>
      <c r="AIY92" s="200"/>
      <c r="AIZ92" s="200"/>
      <c r="AJA92" s="200"/>
      <c r="AJB92" s="200"/>
      <c r="AJC92" s="200"/>
      <c r="AJD92" s="200"/>
      <c r="AJE92" s="200"/>
      <c r="AJF92" s="200"/>
      <c r="AJG92" s="200"/>
      <c r="AJH92" s="200"/>
      <c r="AJI92" s="200"/>
      <c r="AJJ92" s="200"/>
      <c r="AJK92" s="200"/>
      <c r="AJL92" s="200"/>
      <c r="AJM92" s="200"/>
      <c r="AJN92" s="200"/>
      <c r="AJO92" s="200"/>
      <c r="AJP92" s="200"/>
      <c r="AJQ92" s="200"/>
      <c r="AJR92" s="200"/>
      <c r="AJS92" s="200"/>
      <c r="AJT92" s="200"/>
      <c r="AJU92" s="200"/>
      <c r="AJV92" s="200"/>
      <c r="AJW92" s="200"/>
      <c r="AJX92" s="200"/>
      <c r="AJY92" s="200"/>
      <c r="AJZ92" s="200"/>
      <c r="AKA92" s="200"/>
      <c r="AKB92" s="200"/>
      <c r="AKC92" s="200"/>
      <c r="AKD92" s="200"/>
      <c r="AKE92" s="200"/>
      <c r="AKF92" s="200"/>
      <c r="AKG92" s="200"/>
      <c r="AKH92" s="200"/>
      <c r="AKI92" s="200"/>
      <c r="AKJ92" s="200"/>
      <c r="AKK92" s="200"/>
      <c r="AKL92" s="200"/>
      <c r="AKM92" s="200"/>
      <c r="AKN92" s="200"/>
      <c r="AKO92" s="200"/>
      <c r="AKP92" s="200"/>
      <c r="AKQ92" s="200"/>
      <c r="AKR92" s="200"/>
      <c r="AKS92" s="200"/>
      <c r="AKT92" s="200"/>
      <c r="AKU92" s="200"/>
      <c r="AKV92" s="200"/>
      <c r="AKW92" s="200"/>
      <c r="AKX92" s="200"/>
      <c r="AKY92" s="200"/>
      <c r="AKZ92" s="200"/>
      <c r="ALA92" s="200"/>
      <c r="ALB92" s="200"/>
      <c r="ALC92" s="200"/>
      <c r="ALD92" s="200"/>
      <c r="ALE92" s="200"/>
      <c r="ALF92" s="200"/>
      <c r="ALG92" s="200"/>
      <c r="ALH92" s="200"/>
      <c r="ALI92" s="200"/>
      <c r="ALJ92" s="200"/>
      <c r="ALK92" s="200"/>
      <c r="ALL92" s="200"/>
      <c r="ALM92" s="200"/>
      <c r="ALN92" s="200"/>
      <c r="ALO92" s="200"/>
      <c r="ALP92" s="200"/>
      <c r="ALQ92" s="200"/>
      <c r="ALR92" s="200"/>
      <c r="ALS92" s="200"/>
      <c r="ALT92" s="200"/>
      <c r="ALU92" s="200"/>
      <c r="ALV92" s="200"/>
      <c r="ALW92" s="200"/>
      <c r="ALX92" s="200"/>
      <c r="ALY92" s="200"/>
      <c r="ALZ92" s="200"/>
      <c r="AMA92" s="200"/>
      <c r="AMB92" s="200"/>
      <c r="AMC92" s="200"/>
      <c r="AMD92" s="200"/>
      <c r="AME92" s="200"/>
      <c r="AMF92" s="200"/>
      <c r="AMG92" s="200"/>
      <c r="AMH92" s="200"/>
      <c r="AMI92" s="200"/>
      <c r="AMJ92" s="200"/>
      <c r="AMK92" s="200"/>
      <c r="AML92" s="200"/>
      <c r="AMM92" s="200"/>
      <c r="AMN92" s="200"/>
      <c r="AMO92" s="200"/>
      <c r="AMP92" s="200"/>
    </row>
    <row r="93" spans="2:1030" s="54" customFormat="1">
      <c r="B93" s="251"/>
      <c r="C93" s="251"/>
      <c r="D93" s="200"/>
      <c r="E93" s="200"/>
      <c r="F93" s="200"/>
      <c r="H93" s="200"/>
      <c r="I93" s="220"/>
      <c r="J93" s="200"/>
      <c r="K93" s="200"/>
      <c r="L93" s="200"/>
      <c r="M93" s="200"/>
      <c r="N93" s="200"/>
      <c r="O93" s="200"/>
      <c r="P93" s="200"/>
      <c r="Q93" s="200"/>
      <c r="R93" s="200"/>
      <c r="S93" s="200"/>
      <c r="T93" s="200"/>
      <c r="U93" s="200"/>
      <c r="V93" s="200"/>
      <c r="W93" s="200"/>
      <c r="X93" s="200"/>
      <c r="Y93" s="200"/>
      <c r="Z93" s="200"/>
      <c r="AA93" s="200"/>
      <c r="AB93" s="200"/>
      <c r="AC93" s="200"/>
      <c r="AD93" s="200"/>
      <c r="AE93" s="205"/>
      <c r="AF93" s="200"/>
      <c r="AG93" s="200"/>
      <c r="AH93" s="200"/>
      <c r="AI93" s="200"/>
      <c r="AJ93" s="200"/>
      <c r="AK93" s="200"/>
      <c r="AL93" s="200"/>
      <c r="AM93" s="200"/>
      <c r="AN93" s="200"/>
      <c r="AO93" s="200"/>
      <c r="AP93" s="200"/>
      <c r="AQ93" s="200"/>
      <c r="AR93" s="200"/>
      <c r="AS93" s="200"/>
      <c r="AT93" s="200"/>
      <c r="AU93" s="200"/>
      <c r="AV93" s="200"/>
      <c r="AW93" s="200"/>
      <c r="AX93" s="200"/>
      <c r="AY93" s="200"/>
      <c r="AZ93" s="200"/>
      <c r="BA93" s="200"/>
      <c r="BB93" s="200"/>
      <c r="BC93" s="200"/>
      <c r="BD93" s="200"/>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200"/>
      <c r="CF93" s="200"/>
      <c r="CG93" s="200"/>
      <c r="CH93" s="200"/>
      <c r="CI93" s="200"/>
      <c r="CJ93" s="200"/>
      <c r="CK93" s="200"/>
      <c r="CL93" s="200"/>
      <c r="CM93" s="200"/>
      <c r="CN93" s="200"/>
      <c r="CO93" s="200"/>
      <c r="CP93" s="200"/>
      <c r="CQ93" s="200"/>
      <c r="CR93" s="200"/>
      <c r="CS93" s="200"/>
      <c r="CT93" s="200"/>
      <c r="CU93" s="200"/>
      <c r="CV93" s="200"/>
      <c r="CW93" s="200"/>
      <c r="CX93" s="200"/>
      <c r="CY93" s="200"/>
      <c r="CZ93" s="200"/>
      <c r="DA93" s="200"/>
      <c r="DB93" s="200"/>
      <c r="DC93" s="200"/>
      <c r="DD93" s="200"/>
      <c r="DE93" s="200"/>
      <c r="DF93" s="200"/>
      <c r="DG93" s="200"/>
      <c r="DH93" s="200"/>
      <c r="DI93" s="200"/>
      <c r="DJ93" s="200"/>
      <c r="DK93" s="200"/>
      <c r="DL93" s="200"/>
      <c r="DM93" s="200"/>
      <c r="DN93" s="200"/>
      <c r="DO93" s="200"/>
      <c r="DP93" s="200"/>
      <c r="DQ93" s="200"/>
      <c r="DR93" s="200"/>
      <c r="DS93" s="200"/>
      <c r="DT93" s="200"/>
      <c r="DU93" s="200"/>
      <c r="DV93" s="200"/>
      <c r="DW93" s="200"/>
      <c r="DX93" s="200"/>
      <c r="DY93" s="200"/>
      <c r="DZ93" s="200"/>
      <c r="EA93" s="200"/>
      <c r="EB93" s="200"/>
      <c r="EC93" s="200"/>
      <c r="ED93" s="200"/>
      <c r="EE93" s="200"/>
      <c r="EF93" s="200"/>
      <c r="EG93" s="200"/>
      <c r="EH93" s="200"/>
      <c r="EI93" s="200"/>
      <c r="EJ93" s="200"/>
      <c r="EK93" s="200"/>
      <c r="EL93" s="200"/>
      <c r="EM93" s="200"/>
      <c r="EN93" s="200"/>
      <c r="EO93" s="200"/>
      <c r="EP93" s="200"/>
      <c r="EQ93" s="200"/>
      <c r="ER93" s="200"/>
      <c r="ES93" s="200"/>
      <c r="ET93" s="200"/>
      <c r="EU93" s="200"/>
      <c r="EV93" s="200"/>
      <c r="EW93" s="200"/>
      <c r="EX93" s="200"/>
      <c r="EY93" s="200"/>
      <c r="EZ93" s="200"/>
      <c r="FA93" s="200"/>
      <c r="FB93" s="200"/>
      <c r="FC93" s="200"/>
      <c r="FD93" s="200"/>
      <c r="FE93" s="200"/>
      <c r="FF93" s="200"/>
      <c r="FG93" s="200"/>
      <c r="FH93" s="200"/>
      <c r="FI93" s="200"/>
      <c r="FJ93" s="200"/>
      <c r="FK93" s="200"/>
      <c r="FL93" s="200"/>
      <c r="FM93" s="200"/>
      <c r="FN93" s="200"/>
      <c r="FO93" s="200"/>
      <c r="FP93" s="200"/>
      <c r="FQ93" s="200"/>
      <c r="FR93" s="200"/>
      <c r="FS93" s="200"/>
      <c r="FT93" s="200"/>
      <c r="FU93" s="200"/>
      <c r="FV93" s="200"/>
      <c r="FW93" s="200"/>
      <c r="FX93" s="200"/>
      <c r="FY93" s="200"/>
      <c r="FZ93" s="200"/>
      <c r="GA93" s="200"/>
      <c r="GB93" s="200"/>
      <c r="GC93" s="200"/>
      <c r="GD93" s="200"/>
      <c r="GE93" s="200"/>
      <c r="GF93" s="200"/>
      <c r="GG93" s="200"/>
      <c r="GH93" s="200"/>
      <c r="GI93" s="200"/>
      <c r="GJ93" s="200"/>
      <c r="GK93" s="200"/>
      <c r="GL93" s="200"/>
      <c r="GM93" s="200"/>
      <c r="GN93" s="200"/>
      <c r="GO93" s="200"/>
      <c r="GP93" s="200"/>
      <c r="GQ93" s="200"/>
      <c r="GR93" s="200"/>
      <c r="GS93" s="200"/>
      <c r="GT93" s="200"/>
      <c r="GU93" s="200"/>
      <c r="GV93" s="200"/>
      <c r="GW93" s="200"/>
      <c r="GX93" s="200"/>
      <c r="GY93" s="200"/>
      <c r="GZ93" s="200"/>
      <c r="HA93" s="200"/>
      <c r="HB93" s="200"/>
      <c r="HC93" s="200"/>
      <c r="HD93" s="200"/>
      <c r="HE93" s="200"/>
      <c r="HF93" s="200"/>
      <c r="HG93" s="200"/>
      <c r="HH93" s="200"/>
      <c r="HI93" s="200"/>
      <c r="HJ93" s="200"/>
      <c r="HK93" s="200"/>
      <c r="HL93" s="200"/>
      <c r="HM93" s="200"/>
      <c r="HN93" s="200"/>
      <c r="HO93" s="200"/>
      <c r="HP93" s="200"/>
      <c r="HQ93" s="200"/>
      <c r="HR93" s="200"/>
      <c r="HS93" s="200"/>
      <c r="HT93" s="200"/>
      <c r="HU93" s="200"/>
      <c r="HV93" s="200"/>
      <c r="HW93" s="200"/>
      <c r="HX93" s="200"/>
      <c r="HY93" s="200"/>
      <c r="HZ93" s="200"/>
      <c r="IA93" s="200"/>
      <c r="IB93" s="200"/>
      <c r="IC93" s="200"/>
      <c r="ID93" s="200"/>
      <c r="IE93" s="200"/>
      <c r="IF93" s="200"/>
      <c r="IG93" s="200"/>
      <c r="IH93" s="200"/>
      <c r="II93" s="200"/>
      <c r="IJ93" s="200"/>
      <c r="IK93" s="200"/>
      <c r="IL93" s="200"/>
      <c r="IM93" s="200"/>
      <c r="IN93" s="200"/>
      <c r="IO93" s="200"/>
      <c r="IP93" s="200"/>
      <c r="IQ93" s="200"/>
      <c r="IR93" s="200"/>
      <c r="IS93" s="200"/>
      <c r="IT93" s="200"/>
      <c r="IU93" s="200"/>
      <c r="IV93" s="200"/>
      <c r="IW93" s="200"/>
      <c r="IX93" s="200"/>
      <c r="IY93" s="200"/>
      <c r="IZ93" s="200"/>
      <c r="JA93" s="200"/>
      <c r="JB93" s="200"/>
      <c r="JC93" s="200"/>
      <c r="JD93" s="200"/>
      <c r="JE93" s="200"/>
      <c r="JF93" s="200"/>
      <c r="JG93" s="200"/>
      <c r="JH93" s="200"/>
      <c r="JI93" s="200"/>
      <c r="JJ93" s="200"/>
      <c r="JK93" s="200"/>
      <c r="JL93" s="200"/>
      <c r="JM93" s="200"/>
      <c r="JN93" s="200"/>
      <c r="JO93" s="200"/>
      <c r="JP93" s="200"/>
      <c r="JQ93" s="200"/>
      <c r="JR93" s="200"/>
      <c r="JS93" s="200"/>
      <c r="JT93" s="200"/>
      <c r="JU93" s="200"/>
      <c r="JV93" s="200"/>
      <c r="JW93" s="200"/>
      <c r="JX93" s="200"/>
      <c r="JY93" s="200"/>
      <c r="JZ93" s="200"/>
      <c r="KA93" s="200"/>
      <c r="KB93" s="200"/>
      <c r="KC93" s="200"/>
      <c r="KD93" s="200"/>
      <c r="KE93" s="200"/>
      <c r="KF93" s="200"/>
      <c r="KG93" s="200"/>
      <c r="KH93" s="200"/>
      <c r="KI93" s="200"/>
      <c r="KJ93" s="200"/>
      <c r="KK93" s="200"/>
      <c r="KL93" s="200"/>
      <c r="KM93" s="200"/>
      <c r="KN93" s="200"/>
      <c r="KO93" s="200"/>
      <c r="KP93" s="200"/>
      <c r="KQ93" s="200"/>
      <c r="KR93" s="200"/>
      <c r="KS93" s="200"/>
      <c r="KT93" s="200"/>
      <c r="KU93" s="200"/>
      <c r="KV93" s="200"/>
      <c r="KW93" s="200"/>
      <c r="KX93" s="200"/>
      <c r="KY93" s="200"/>
      <c r="KZ93" s="200"/>
      <c r="LA93" s="200"/>
      <c r="LB93" s="200"/>
      <c r="LC93" s="200"/>
      <c r="LD93" s="200"/>
      <c r="LE93" s="200"/>
      <c r="LF93" s="200"/>
      <c r="LG93" s="200"/>
      <c r="LH93" s="200"/>
      <c r="LI93" s="200"/>
      <c r="LJ93" s="200"/>
      <c r="LK93" s="200"/>
      <c r="LL93" s="200"/>
      <c r="LM93" s="200"/>
      <c r="LN93" s="200"/>
      <c r="LO93" s="200"/>
      <c r="LP93" s="200"/>
      <c r="LQ93" s="200"/>
      <c r="LR93" s="200"/>
      <c r="LS93" s="200"/>
      <c r="LT93" s="200"/>
      <c r="LU93" s="200"/>
      <c r="LV93" s="200"/>
      <c r="LW93" s="200"/>
      <c r="LX93" s="200"/>
      <c r="LY93" s="200"/>
      <c r="LZ93" s="200"/>
      <c r="MA93" s="200"/>
      <c r="MB93" s="200"/>
      <c r="MC93" s="200"/>
      <c r="MD93" s="200"/>
      <c r="ME93" s="200"/>
      <c r="MF93" s="200"/>
      <c r="MG93" s="200"/>
      <c r="MH93" s="200"/>
      <c r="MI93" s="200"/>
      <c r="MJ93" s="200"/>
      <c r="MK93" s="200"/>
      <c r="ML93" s="200"/>
      <c r="MM93" s="200"/>
      <c r="MN93" s="200"/>
      <c r="MO93" s="200"/>
      <c r="MP93" s="200"/>
      <c r="MQ93" s="200"/>
      <c r="MR93" s="200"/>
      <c r="MS93" s="200"/>
      <c r="MT93" s="200"/>
      <c r="MU93" s="200"/>
      <c r="MV93" s="200"/>
      <c r="MW93" s="200"/>
      <c r="MX93" s="200"/>
      <c r="MY93" s="200"/>
      <c r="MZ93" s="200"/>
      <c r="NA93" s="200"/>
      <c r="NB93" s="200"/>
      <c r="NC93" s="200"/>
      <c r="ND93" s="200"/>
      <c r="NE93" s="200"/>
      <c r="NF93" s="200"/>
      <c r="NG93" s="200"/>
      <c r="NH93" s="200"/>
      <c r="NI93" s="200"/>
      <c r="NJ93" s="200"/>
      <c r="NK93" s="200"/>
      <c r="NL93" s="200"/>
      <c r="NM93" s="200"/>
      <c r="NN93" s="200"/>
      <c r="NO93" s="200"/>
      <c r="NP93" s="200"/>
      <c r="NQ93" s="200"/>
      <c r="NR93" s="200"/>
      <c r="NS93" s="200"/>
      <c r="NT93" s="200"/>
      <c r="NU93" s="200"/>
      <c r="NV93" s="200"/>
      <c r="NW93" s="200"/>
      <c r="NX93" s="200"/>
      <c r="NY93" s="200"/>
      <c r="NZ93" s="200"/>
      <c r="OA93" s="200"/>
      <c r="OB93" s="200"/>
      <c r="OC93" s="200"/>
      <c r="OD93" s="200"/>
      <c r="OE93" s="200"/>
      <c r="OF93" s="200"/>
      <c r="OG93" s="200"/>
      <c r="OH93" s="200"/>
      <c r="OI93" s="200"/>
      <c r="OJ93" s="200"/>
      <c r="OK93" s="200"/>
      <c r="OL93" s="200"/>
      <c r="OM93" s="200"/>
      <c r="ON93" s="200"/>
      <c r="OO93" s="200"/>
      <c r="OP93" s="200"/>
      <c r="OQ93" s="200"/>
      <c r="OR93" s="200"/>
      <c r="OS93" s="200"/>
      <c r="OT93" s="200"/>
      <c r="OU93" s="200"/>
      <c r="OV93" s="200"/>
      <c r="OW93" s="200"/>
      <c r="OX93" s="200"/>
      <c r="OY93" s="200"/>
      <c r="OZ93" s="200"/>
      <c r="PA93" s="200"/>
      <c r="PB93" s="200"/>
      <c r="PC93" s="200"/>
      <c r="PD93" s="200"/>
      <c r="PE93" s="200"/>
      <c r="PF93" s="200"/>
      <c r="PG93" s="200"/>
      <c r="PH93" s="200"/>
      <c r="PI93" s="200"/>
      <c r="PJ93" s="200"/>
      <c r="PK93" s="200"/>
      <c r="PL93" s="200"/>
      <c r="PM93" s="200"/>
      <c r="PN93" s="200"/>
      <c r="PO93" s="200"/>
      <c r="PP93" s="200"/>
      <c r="PQ93" s="200"/>
      <c r="PR93" s="200"/>
      <c r="PS93" s="200"/>
      <c r="PT93" s="200"/>
      <c r="PU93" s="200"/>
      <c r="PV93" s="200"/>
      <c r="PW93" s="200"/>
      <c r="PX93" s="200"/>
      <c r="PY93" s="200"/>
      <c r="PZ93" s="200"/>
      <c r="QA93" s="200"/>
      <c r="QB93" s="200"/>
      <c r="QC93" s="200"/>
      <c r="QD93" s="200"/>
      <c r="QE93" s="200"/>
      <c r="QF93" s="200"/>
      <c r="QG93" s="200"/>
      <c r="QH93" s="200"/>
      <c r="QI93" s="200"/>
      <c r="QJ93" s="200"/>
      <c r="QK93" s="200"/>
      <c r="QL93" s="200"/>
      <c r="QM93" s="200"/>
      <c r="QN93" s="200"/>
      <c r="QO93" s="200"/>
      <c r="QP93" s="200"/>
      <c r="QQ93" s="200"/>
      <c r="QR93" s="200"/>
      <c r="QS93" s="200"/>
      <c r="QT93" s="200"/>
      <c r="QU93" s="200"/>
      <c r="QV93" s="200"/>
      <c r="QW93" s="200"/>
      <c r="QX93" s="200"/>
      <c r="QY93" s="200"/>
      <c r="QZ93" s="200"/>
      <c r="RA93" s="200"/>
      <c r="RB93" s="200"/>
      <c r="RC93" s="200"/>
      <c r="RD93" s="200"/>
      <c r="RE93" s="200"/>
      <c r="RF93" s="200"/>
      <c r="RG93" s="200"/>
      <c r="RH93" s="200"/>
      <c r="RI93" s="200"/>
      <c r="RJ93" s="200"/>
      <c r="RK93" s="200"/>
      <c r="RL93" s="200"/>
      <c r="RM93" s="200"/>
      <c r="RN93" s="200"/>
      <c r="RO93" s="200"/>
      <c r="RP93" s="200"/>
      <c r="RQ93" s="200"/>
      <c r="RR93" s="200"/>
      <c r="RS93" s="200"/>
      <c r="RT93" s="200"/>
      <c r="RU93" s="200"/>
      <c r="RV93" s="200"/>
      <c r="RW93" s="200"/>
      <c r="RX93" s="200"/>
      <c r="RY93" s="200"/>
      <c r="RZ93" s="200"/>
      <c r="SA93" s="200"/>
      <c r="SB93" s="200"/>
      <c r="SC93" s="200"/>
      <c r="SD93" s="200"/>
      <c r="SE93" s="200"/>
      <c r="SF93" s="200"/>
      <c r="SG93" s="200"/>
      <c r="SH93" s="200"/>
      <c r="SI93" s="200"/>
      <c r="SJ93" s="200"/>
      <c r="SK93" s="200"/>
      <c r="SL93" s="200"/>
      <c r="SM93" s="200"/>
      <c r="SN93" s="200"/>
      <c r="SO93" s="200"/>
      <c r="SP93" s="200"/>
      <c r="SQ93" s="200"/>
      <c r="SR93" s="200"/>
      <c r="SS93" s="200"/>
      <c r="ST93" s="200"/>
      <c r="SU93" s="200"/>
      <c r="SV93" s="200"/>
      <c r="SW93" s="200"/>
      <c r="SX93" s="200"/>
      <c r="SY93" s="200"/>
      <c r="SZ93" s="200"/>
      <c r="TA93" s="200"/>
      <c r="TB93" s="200"/>
      <c r="TC93" s="200"/>
      <c r="TD93" s="200"/>
      <c r="TE93" s="200"/>
      <c r="TF93" s="200"/>
      <c r="TG93" s="200"/>
      <c r="TH93" s="200"/>
      <c r="TI93" s="200"/>
      <c r="TJ93" s="200"/>
      <c r="TK93" s="200"/>
      <c r="TL93" s="200"/>
      <c r="TM93" s="200"/>
      <c r="TN93" s="200"/>
      <c r="TO93" s="200"/>
      <c r="TP93" s="200"/>
      <c r="TQ93" s="200"/>
      <c r="TR93" s="200"/>
      <c r="TS93" s="200"/>
      <c r="TT93" s="200"/>
      <c r="TU93" s="200"/>
      <c r="TV93" s="200"/>
      <c r="TW93" s="200"/>
      <c r="TX93" s="200"/>
      <c r="TY93" s="200"/>
      <c r="TZ93" s="200"/>
      <c r="UA93" s="200"/>
      <c r="UB93" s="200"/>
      <c r="UC93" s="200"/>
      <c r="UD93" s="200"/>
      <c r="UE93" s="200"/>
      <c r="UF93" s="200"/>
      <c r="UG93" s="200"/>
      <c r="UH93" s="200"/>
      <c r="UI93" s="200"/>
      <c r="UJ93" s="200"/>
      <c r="UK93" s="200"/>
      <c r="UL93" s="200"/>
      <c r="UM93" s="200"/>
      <c r="UN93" s="200"/>
      <c r="UO93" s="200"/>
      <c r="UP93" s="200"/>
      <c r="UQ93" s="200"/>
      <c r="UR93" s="200"/>
      <c r="US93" s="200"/>
      <c r="UT93" s="200"/>
      <c r="UU93" s="200"/>
      <c r="UV93" s="200"/>
      <c r="UW93" s="200"/>
      <c r="UX93" s="200"/>
      <c r="UY93" s="200"/>
      <c r="UZ93" s="200"/>
      <c r="VA93" s="200"/>
      <c r="VB93" s="200"/>
      <c r="VC93" s="200"/>
      <c r="VD93" s="200"/>
      <c r="VE93" s="200"/>
      <c r="VF93" s="200"/>
      <c r="VG93" s="200"/>
      <c r="VH93" s="200"/>
      <c r="VI93" s="200"/>
      <c r="VJ93" s="200"/>
      <c r="VK93" s="200"/>
      <c r="VL93" s="200"/>
      <c r="VM93" s="200"/>
      <c r="VN93" s="200"/>
      <c r="VO93" s="200"/>
      <c r="VP93" s="200"/>
      <c r="VQ93" s="200"/>
      <c r="VR93" s="200"/>
      <c r="VS93" s="200"/>
      <c r="VT93" s="200"/>
      <c r="VU93" s="200"/>
      <c r="VV93" s="200"/>
      <c r="VW93" s="200"/>
      <c r="VX93" s="200"/>
      <c r="VY93" s="200"/>
      <c r="VZ93" s="200"/>
      <c r="WA93" s="200"/>
      <c r="WB93" s="200"/>
      <c r="WC93" s="200"/>
      <c r="WD93" s="200"/>
      <c r="WE93" s="200"/>
      <c r="WF93" s="200"/>
      <c r="WG93" s="200"/>
      <c r="WH93" s="200"/>
      <c r="WI93" s="200"/>
      <c r="WJ93" s="200"/>
      <c r="WK93" s="200"/>
      <c r="WL93" s="200"/>
      <c r="WM93" s="200"/>
      <c r="WN93" s="200"/>
      <c r="WO93" s="200"/>
      <c r="WP93" s="200"/>
      <c r="WQ93" s="200"/>
      <c r="WR93" s="200"/>
      <c r="WS93" s="200"/>
      <c r="WT93" s="200"/>
      <c r="WU93" s="200"/>
      <c r="WV93" s="200"/>
      <c r="WW93" s="200"/>
      <c r="WX93" s="200"/>
      <c r="WY93" s="200"/>
      <c r="WZ93" s="200"/>
      <c r="XA93" s="200"/>
      <c r="XB93" s="200"/>
      <c r="XC93" s="200"/>
      <c r="XD93" s="200"/>
      <c r="XE93" s="200"/>
      <c r="XF93" s="200"/>
      <c r="XG93" s="200"/>
      <c r="XH93" s="200"/>
      <c r="XI93" s="200"/>
      <c r="XJ93" s="200"/>
      <c r="XK93" s="200"/>
      <c r="XL93" s="200"/>
      <c r="XM93" s="200"/>
      <c r="XN93" s="200"/>
      <c r="XO93" s="200"/>
      <c r="XP93" s="200"/>
      <c r="XQ93" s="200"/>
      <c r="XR93" s="200"/>
      <c r="XS93" s="200"/>
      <c r="XT93" s="200"/>
      <c r="XU93" s="200"/>
      <c r="XV93" s="200"/>
      <c r="XW93" s="200"/>
      <c r="XX93" s="200"/>
      <c r="XY93" s="200"/>
      <c r="XZ93" s="200"/>
      <c r="YA93" s="200"/>
      <c r="YB93" s="200"/>
      <c r="YC93" s="200"/>
      <c r="YD93" s="200"/>
      <c r="YE93" s="200"/>
      <c r="YF93" s="200"/>
      <c r="YG93" s="200"/>
      <c r="YH93" s="200"/>
      <c r="YI93" s="200"/>
      <c r="YJ93" s="200"/>
      <c r="YK93" s="200"/>
      <c r="YL93" s="200"/>
      <c r="YM93" s="200"/>
      <c r="YN93" s="200"/>
      <c r="YO93" s="200"/>
      <c r="YP93" s="200"/>
      <c r="YQ93" s="200"/>
      <c r="YR93" s="200"/>
      <c r="YS93" s="200"/>
      <c r="YT93" s="200"/>
      <c r="YU93" s="200"/>
      <c r="YV93" s="200"/>
      <c r="YW93" s="200"/>
      <c r="YX93" s="200"/>
      <c r="YY93" s="200"/>
      <c r="YZ93" s="200"/>
      <c r="ZA93" s="200"/>
      <c r="ZB93" s="200"/>
      <c r="ZC93" s="200"/>
      <c r="ZD93" s="200"/>
      <c r="ZE93" s="200"/>
      <c r="ZF93" s="200"/>
      <c r="ZG93" s="200"/>
      <c r="ZH93" s="200"/>
      <c r="ZI93" s="200"/>
      <c r="ZJ93" s="200"/>
      <c r="ZK93" s="200"/>
      <c r="ZL93" s="200"/>
      <c r="ZM93" s="200"/>
      <c r="ZN93" s="200"/>
      <c r="ZO93" s="200"/>
      <c r="ZP93" s="200"/>
      <c r="ZQ93" s="200"/>
      <c r="ZR93" s="200"/>
      <c r="ZS93" s="200"/>
      <c r="ZT93" s="200"/>
      <c r="ZU93" s="200"/>
      <c r="ZV93" s="200"/>
      <c r="ZW93" s="200"/>
      <c r="ZX93" s="200"/>
      <c r="ZY93" s="200"/>
      <c r="ZZ93" s="200"/>
      <c r="AAA93" s="200"/>
      <c r="AAB93" s="200"/>
      <c r="AAC93" s="200"/>
      <c r="AAD93" s="200"/>
      <c r="AAE93" s="200"/>
      <c r="AAF93" s="200"/>
      <c r="AAG93" s="200"/>
      <c r="AAH93" s="200"/>
      <c r="AAI93" s="200"/>
      <c r="AAJ93" s="200"/>
      <c r="AAK93" s="200"/>
      <c r="AAL93" s="200"/>
      <c r="AAM93" s="200"/>
      <c r="AAN93" s="200"/>
      <c r="AAO93" s="200"/>
      <c r="AAP93" s="200"/>
      <c r="AAQ93" s="200"/>
      <c r="AAR93" s="200"/>
      <c r="AAS93" s="200"/>
      <c r="AAT93" s="200"/>
      <c r="AAU93" s="200"/>
      <c r="AAV93" s="200"/>
      <c r="AAW93" s="200"/>
      <c r="AAX93" s="200"/>
      <c r="AAY93" s="200"/>
      <c r="AAZ93" s="200"/>
      <c r="ABA93" s="200"/>
      <c r="ABB93" s="200"/>
      <c r="ABC93" s="200"/>
      <c r="ABD93" s="200"/>
      <c r="ABE93" s="200"/>
      <c r="ABF93" s="200"/>
      <c r="ABG93" s="200"/>
      <c r="ABH93" s="200"/>
      <c r="ABI93" s="200"/>
      <c r="ABJ93" s="200"/>
      <c r="ABK93" s="200"/>
      <c r="ABL93" s="200"/>
      <c r="ABM93" s="200"/>
      <c r="ABN93" s="200"/>
      <c r="ABO93" s="200"/>
      <c r="ABP93" s="200"/>
      <c r="ABQ93" s="200"/>
      <c r="ABR93" s="200"/>
      <c r="ABS93" s="200"/>
      <c r="ABT93" s="200"/>
      <c r="ABU93" s="200"/>
      <c r="ABV93" s="200"/>
      <c r="ABW93" s="200"/>
      <c r="ABX93" s="200"/>
      <c r="ABY93" s="200"/>
      <c r="ABZ93" s="200"/>
      <c r="ACA93" s="200"/>
      <c r="ACB93" s="200"/>
      <c r="ACC93" s="200"/>
      <c r="ACD93" s="200"/>
      <c r="ACE93" s="200"/>
      <c r="ACF93" s="200"/>
      <c r="ACG93" s="200"/>
      <c r="ACH93" s="200"/>
      <c r="ACI93" s="200"/>
      <c r="ACJ93" s="200"/>
      <c r="ACK93" s="200"/>
      <c r="ACL93" s="200"/>
      <c r="ACM93" s="200"/>
      <c r="ACN93" s="200"/>
      <c r="ACO93" s="200"/>
      <c r="ACP93" s="200"/>
      <c r="ACQ93" s="200"/>
      <c r="ACR93" s="200"/>
      <c r="ACS93" s="200"/>
      <c r="ACT93" s="200"/>
      <c r="ACU93" s="200"/>
      <c r="ACV93" s="200"/>
      <c r="ACW93" s="200"/>
      <c r="ACX93" s="200"/>
      <c r="ACY93" s="200"/>
      <c r="ACZ93" s="200"/>
      <c r="ADA93" s="200"/>
      <c r="ADB93" s="200"/>
      <c r="ADC93" s="200"/>
      <c r="ADD93" s="200"/>
      <c r="ADE93" s="200"/>
      <c r="ADF93" s="200"/>
      <c r="ADG93" s="200"/>
      <c r="ADH93" s="200"/>
      <c r="ADI93" s="200"/>
      <c r="ADJ93" s="200"/>
      <c r="ADK93" s="200"/>
      <c r="ADL93" s="200"/>
      <c r="ADM93" s="200"/>
      <c r="ADN93" s="200"/>
      <c r="ADO93" s="200"/>
      <c r="ADP93" s="200"/>
      <c r="ADQ93" s="200"/>
      <c r="ADR93" s="200"/>
      <c r="ADS93" s="200"/>
      <c r="ADT93" s="200"/>
      <c r="ADU93" s="200"/>
      <c r="ADV93" s="200"/>
      <c r="ADW93" s="200"/>
      <c r="ADX93" s="200"/>
      <c r="ADY93" s="200"/>
      <c r="ADZ93" s="200"/>
      <c r="AEA93" s="200"/>
      <c r="AEB93" s="200"/>
      <c r="AEC93" s="200"/>
      <c r="AED93" s="200"/>
      <c r="AEE93" s="200"/>
      <c r="AEF93" s="200"/>
      <c r="AEG93" s="200"/>
      <c r="AEH93" s="200"/>
      <c r="AEI93" s="200"/>
      <c r="AEJ93" s="200"/>
      <c r="AEK93" s="200"/>
      <c r="AEL93" s="200"/>
      <c r="AEM93" s="200"/>
      <c r="AEN93" s="200"/>
      <c r="AEO93" s="200"/>
      <c r="AEP93" s="200"/>
      <c r="AEQ93" s="200"/>
      <c r="AER93" s="200"/>
      <c r="AES93" s="200"/>
      <c r="AET93" s="200"/>
      <c r="AEU93" s="200"/>
      <c r="AEV93" s="200"/>
      <c r="AEW93" s="200"/>
      <c r="AEX93" s="200"/>
      <c r="AEY93" s="200"/>
      <c r="AEZ93" s="200"/>
      <c r="AFA93" s="200"/>
      <c r="AFB93" s="200"/>
      <c r="AFC93" s="200"/>
      <c r="AFD93" s="200"/>
      <c r="AFE93" s="200"/>
      <c r="AFF93" s="200"/>
      <c r="AFG93" s="200"/>
      <c r="AFH93" s="200"/>
      <c r="AFI93" s="200"/>
      <c r="AFJ93" s="200"/>
      <c r="AFK93" s="200"/>
      <c r="AFL93" s="200"/>
      <c r="AFM93" s="200"/>
      <c r="AFN93" s="200"/>
      <c r="AFO93" s="200"/>
      <c r="AFP93" s="200"/>
      <c r="AFQ93" s="200"/>
      <c r="AFR93" s="200"/>
      <c r="AFS93" s="200"/>
      <c r="AFT93" s="200"/>
      <c r="AFU93" s="200"/>
      <c r="AFV93" s="200"/>
      <c r="AFW93" s="200"/>
      <c r="AFX93" s="200"/>
      <c r="AFY93" s="200"/>
      <c r="AFZ93" s="200"/>
      <c r="AGA93" s="200"/>
      <c r="AGB93" s="200"/>
      <c r="AGC93" s="200"/>
      <c r="AGD93" s="200"/>
      <c r="AGE93" s="200"/>
      <c r="AGF93" s="200"/>
      <c r="AGG93" s="200"/>
      <c r="AGH93" s="200"/>
      <c r="AGI93" s="200"/>
      <c r="AGJ93" s="200"/>
      <c r="AGK93" s="200"/>
      <c r="AGL93" s="200"/>
      <c r="AGM93" s="200"/>
      <c r="AGN93" s="200"/>
      <c r="AGO93" s="200"/>
      <c r="AGP93" s="200"/>
      <c r="AGQ93" s="200"/>
      <c r="AGR93" s="200"/>
      <c r="AGS93" s="200"/>
      <c r="AGT93" s="200"/>
      <c r="AGU93" s="200"/>
      <c r="AGV93" s="200"/>
      <c r="AGW93" s="200"/>
      <c r="AGX93" s="200"/>
      <c r="AGY93" s="200"/>
      <c r="AGZ93" s="200"/>
      <c r="AHA93" s="200"/>
      <c r="AHB93" s="200"/>
      <c r="AHC93" s="200"/>
      <c r="AHD93" s="200"/>
      <c r="AHE93" s="200"/>
      <c r="AHF93" s="200"/>
      <c r="AHG93" s="200"/>
      <c r="AHH93" s="200"/>
      <c r="AHI93" s="200"/>
      <c r="AHJ93" s="200"/>
      <c r="AHK93" s="200"/>
      <c r="AHL93" s="200"/>
      <c r="AHM93" s="200"/>
      <c r="AHN93" s="200"/>
      <c r="AHO93" s="200"/>
      <c r="AHP93" s="200"/>
      <c r="AHQ93" s="200"/>
      <c r="AHR93" s="200"/>
      <c r="AHS93" s="200"/>
      <c r="AHT93" s="200"/>
      <c r="AHU93" s="200"/>
      <c r="AHV93" s="200"/>
      <c r="AHW93" s="200"/>
      <c r="AHX93" s="200"/>
      <c r="AHY93" s="200"/>
      <c r="AHZ93" s="200"/>
      <c r="AIA93" s="200"/>
      <c r="AIB93" s="200"/>
      <c r="AIC93" s="200"/>
      <c r="AID93" s="200"/>
      <c r="AIE93" s="200"/>
      <c r="AIF93" s="200"/>
      <c r="AIG93" s="200"/>
      <c r="AIH93" s="200"/>
      <c r="AII93" s="200"/>
      <c r="AIJ93" s="200"/>
      <c r="AIK93" s="200"/>
      <c r="AIL93" s="200"/>
      <c r="AIM93" s="200"/>
      <c r="AIN93" s="200"/>
      <c r="AIO93" s="200"/>
      <c r="AIP93" s="200"/>
      <c r="AIQ93" s="200"/>
      <c r="AIR93" s="200"/>
      <c r="AIS93" s="200"/>
      <c r="AIT93" s="200"/>
      <c r="AIU93" s="200"/>
      <c r="AIV93" s="200"/>
      <c r="AIW93" s="200"/>
      <c r="AIX93" s="200"/>
      <c r="AIY93" s="200"/>
      <c r="AIZ93" s="200"/>
      <c r="AJA93" s="200"/>
      <c r="AJB93" s="200"/>
      <c r="AJC93" s="200"/>
      <c r="AJD93" s="200"/>
      <c r="AJE93" s="200"/>
      <c r="AJF93" s="200"/>
      <c r="AJG93" s="200"/>
      <c r="AJH93" s="200"/>
      <c r="AJI93" s="200"/>
      <c r="AJJ93" s="200"/>
      <c r="AJK93" s="200"/>
      <c r="AJL93" s="200"/>
      <c r="AJM93" s="200"/>
      <c r="AJN93" s="200"/>
      <c r="AJO93" s="200"/>
      <c r="AJP93" s="200"/>
      <c r="AJQ93" s="200"/>
      <c r="AJR93" s="200"/>
      <c r="AJS93" s="200"/>
      <c r="AJT93" s="200"/>
      <c r="AJU93" s="200"/>
      <c r="AJV93" s="200"/>
      <c r="AJW93" s="200"/>
      <c r="AJX93" s="200"/>
      <c r="AJY93" s="200"/>
      <c r="AJZ93" s="200"/>
      <c r="AKA93" s="200"/>
      <c r="AKB93" s="200"/>
      <c r="AKC93" s="200"/>
      <c r="AKD93" s="200"/>
      <c r="AKE93" s="200"/>
      <c r="AKF93" s="200"/>
      <c r="AKG93" s="200"/>
      <c r="AKH93" s="200"/>
      <c r="AKI93" s="200"/>
      <c r="AKJ93" s="200"/>
      <c r="AKK93" s="200"/>
      <c r="AKL93" s="200"/>
      <c r="AKM93" s="200"/>
      <c r="AKN93" s="200"/>
      <c r="AKO93" s="200"/>
      <c r="AKP93" s="200"/>
      <c r="AKQ93" s="200"/>
      <c r="AKR93" s="200"/>
      <c r="AKS93" s="200"/>
      <c r="AKT93" s="200"/>
      <c r="AKU93" s="200"/>
      <c r="AKV93" s="200"/>
      <c r="AKW93" s="200"/>
      <c r="AKX93" s="200"/>
      <c r="AKY93" s="200"/>
      <c r="AKZ93" s="200"/>
      <c r="ALA93" s="200"/>
      <c r="ALB93" s="200"/>
      <c r="ALC93" s="200"/>
      <c r="ALD93" s="200"/>
      <c r="ALE93" s="200"/>
      <c r="ALF93" s="200"/>
      <c r="ALG93" s="200"/>
      <c r="ALH93" s="200"/>
      <c r="ALI93" s="200"/>
      <c r="ALJ93" s="200"/>
      <c r="ALK93" s="200"/>
      <c r="ALL93" s="200"/>
      <c r="ALM93" s="200"/>
      <c r="ALN93" s="200"/>
      <c r="ALO93" s="200"/>
      <c r="ALP93" s="200"/>
      <c r="ALQ93" s="200"/>
      <c r="ALR93" s="200"/>
      <c r="ALS93" s="200"/>
      <c r="ALT93" s="200"/>
      <c r="ALU93" s="200"/>
      <c r="ALV93" s="200"/>
      <c r="ALW93" s="200"/>
      <c r="ALX93" s="200"/>
      <c r="ALY93" s="200"/>
      <c r="ALZ93" s="200"/>
      <c r="AMA93" s="200"/>
      <c r="AMB93" s="200"/>
      <c r="AMC93" s="200"/>
      <c r="AMD93" s="200"/>
      <c r="AME93" s="200"/>
      <c r="AMF93" s="200"/>
      <c r="AMG93" s="200"/>
      <c r="AMH93" s="200"/>
      <c r="AMI93" s="200"/>
      <c r="AMJ93" s="200"/>
      <c r="AMK93" s="200"/>
      <c r="AML93" s="200"/>
      <c r="AMM93" s="200"/>
      <c r="AMN93" s="200"/>
      <c r="AMO93" s="200"/>
      <c r="AMP93" s="200"/>
    </row>
    <row r="94" spans="2:1030" s="54" customFormat="1">
      <c r="B94" s="251"/>
      <c r="C94" s="251"/>
      <c r="D94" s="200"/>
      <c r="E94" s="200"/>
      <c r="F94" s="200"/>
      <c r="H94" s="200"/>
      <c r="I94" s="220"/>
      <c r="J94" s="200"/>
      <c r="K94" s="200"/>
      <c r="L94" s="200"/>
      <c r="M94" s="200"/>
      <c r="N94" s="200"/>
      <c r="O94" s="200"/>
      <c r="P94" s="200"/>
      <c r="Q94" s="200"/>
      <c r="R94" s="200"/>
      <c r="S94" s="200"/>
      <c r="T94" s="200"/>
      <c r="U94" s="200"/>
      <c r="V94" s="200"/>
      <c r="W94" s="200"/>
      <c r="X94" s="200"/>
      <c r="Y94" s="200"/>
      <c r="Z94" s="200"/>
      <c r="AA94" s="200"/>
      <c r="AB94" s="200"/>
      <c r="AC94" s="200"/>
      <c r="AD94" s="200"/>
      <c r="AE94" s="205"/>
      <c r="AF94" s="200"/>
      <c r="AG94" s="200"/>
      <c r="AH94" s="200"/>
      <c r="AI94" s="200"/>
      <c r="AJ94" s="200"/>
      <c r="AK94" s="200"/>
      <c r="AL94" s="200"/>
      <c r="AM94" s="200"/>
      <c r="AN94" s="200"/>
      <c r="AO94" s="200"/>
      <c r="AP94" s="200"/>
      <c r="AQ94" s="200"/>
      <c r="AR94" s="200"/>
      <c r="AS94" s="200"/>
      <c r="AT94" s="200"/>
      <c r="AU94" s="200"/>
      <c r="AV94" s="200"/>
      <c r="AW94" s="200"/>
      <c r="AX94" s="200"/>
      <c r="AY94" s="200"/>
      <c r="AZ94" s="200"/>
      <c r="BA94" s="200"/>
      <c r="BB94" s="200"/>
      <c r="BC94" s="200"/>
      <c r="BD94" s="200"/>
      <c r="BE94" s="200"/>
      <c r="BF94" s="200"/>
      <c r="BG94" s="200"/>
      <c r="BH94" s="200"/>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200"/>
      <c r="CF94" s="200"/>
      <c r="CG94" s="200"/>
      <c r="CH94" s="200"/>
      <c r="CI94" s="200"/>
      <c r="CJ94" s="200"/>
      <c r="CK94" s="200"/>
      <c r="CL94" s="200"/>
      <c r="CM94" s="200"/>
      <c r="CN94" s="200"/>
      <c r="CO94" s="200"/>
      <c r="CP94" s="200"/>
      <c r="CQ94" s="200"/>
      <c r="CR94" s="200"/>
      <c r="CS94" s="200"/>
      <c r="CT94" s="200"/>
      <c r="CU94" s="200"/>
      <c r="CV94" s="200"/>
      <c r="CW94" s="200"/>
      <c r="CX94" s="200"/>
      <c r="CY94" s="200"/>
      <c r="CZ94" s="200"/>
      <c r="DA94" s="200"/>
      <c r="DB94" s="200"/>
      <c r="DC94" s="200"/>
      <c r="DD94" s="200"/>
      <c r="DE94" s="200"/>
      <c r="DF94" s="200"/>
      <c r="DG94" s="200"/>
      <c r="DH94" s="200"/>
      <c r="DI94" s="200"/>
      <c r="DJ94" s="200"/>
      <c r="DK94" s="200"/>
      <c r="DL94" s="200"/>
      <c r="DM94" s="200"/>
      <c r="DN94" s="200"/>
      <c r="DO94" s="200"/>
      <c r="DP94" s="200"/>
      <c r="DQ94" s="200"/>
      <c r="DR94" s="200"/>
      <c r="DS94" s="200"/>
      <c r="DT94" s="200"/>
      <c r="DU94" s="200"/>
      <c r="DV94" s="200"/>
      <c r="DW94" s="200"/>
      <c r="DX94" s="200"/>
      <c r="DY94" s="200"/>
      <c r="DZ94" s="200"/>
      <c r="EA94" s="200"/>
      <c r="EB94" s="200"/>
      <c r="EC94" s="200"/>
      <c r="ED94" s="200"/>
      <c r="EE94" s="200"/>
      <c r="EF94" s="200"/>
      <c r="EG94" s="200"/>
      <c r="EH94" s="200"/>
      <c r="EI94" s="200"/>
      <c r="EJ94" s="200"/>
      <c r="EK94" s="200"/>
      <c r="EL94" s="200"/>
      <c r="EM94" s="200"/>
      <c r="EN94" s="200"/>
      <c r="EO94" s="200"/>
      <c r="EP94" s="200"/>
      <c r="EQ94" s="200"/>
      <c r="ER94" s="200"/>
      <c r="ES94" s="200"/>
      <c r="ET94" s="200"/>
      <c r="EU94" s="200"/>
      <c r="EV94" s="200"/>
      <c r="EW94" s="200"/>
      <c r="EX94" s="200"/>
      <c r="EY94" s="200"/>
      <c r="EZ94" s="200"/>
      <c r="FA94" s="200"/>
      <c r="FB94" s="200"/>
      <c r="FC94" s="200"/>
      <c r="FD94" s="200"/>
      <c r="FE94" s="200"/>
      <c r="FF94" s="200"/>
      <c r="FG94" s="200"/>
      <c r="FH94" s="200"/>
      <c r="FI94" s="200"/>
      <c r="FJ94" s="200"/>
      <c r="FK94" s="200"/>
      <c r="FL94" s="200"/>
      <c r="FM94" s="200"/>
      <c r="FN94" s="200"/>
      <c r="FO94" s="200"/>
      <c r="FP94" s="200"/>
      <c r="FQ94" s="200"/>
      <c r="FR94" s="200"/>
      <c r="FS94" s="200"/>
      <c r="FT94" s="200"/>
      <c r="FU94" s="200"/>
      <c r="FV94" s="200"/>
      <c r="FW94" s="200"/>
      <c r="FX94" s="200"/>
      <c r="FY94" s="200"/>
      <c r="FZ94" s="200"/>
      <c r="GA94" s="200"/>
      <c r="GB94" s="200"/>
      <c r="GC94" s="200"/>
      <c r="GD94" s="200"/>
      <c r="GE94" s="200"/>
      <c r="GF94" s="200"/>
      <c r="GG94" s="200"/>
      <c r="GH94" s="200"/>
      <c r="GI94" s="200"/>
      <c r="GJ94" s="200"/>
      <c r="GK94" s="200"/>
      <c r="GL94" s="200"/>
      <c r="GM94" s="200"/>
      <c r="GN94" s="200"/>
      <c r="GO94" s="200"/>
      <c r="GP94" s="200"/>
      <c r="GQ94" s="200"/>
      <c r="GR94" s="200"/>
      <c r="GS94" s="200"/>
      <c r="GT94" s="200"/>
      <c r="GU94" s="200"/>
      <c r="GV94" s="200"/>
      <c r="GW94" s="200"/>
      <c r="GX94" s="200"/>
      <c r="GY94" s="200"/>
      <c r="GZ94" s="200"/>
      <c r="HA94" s="200"/>
      <c r="HB94" s="200"/>
      <c r="HC94" s="200"/>
      <c r="HD94" s="200"/>
      <c r="HE94" s="200"/>
      <c r="HF94" s="200"/>
      <c r="HG94" s="200"/>
      <c r="HH94" s="200"/>
      <c r="HI94" s="200"/>
      <c r="HJ94" s="200"/>
      <c r="HK94" s="200"/>
      <c r="HL94" s="200"/>
      <c r="HM94" s="200"/>
      <c r="HN94" s="200"/>
      <c r="HO94" s="200"/>
      <c r="HP94" s="200"/>
      <c r="HQ94" s="200"/>
      <c r="HR94" s="200"/>
      <c r="HS94" s="200"/>
      <c r="HT94" s="200"/>
      <c r="HU94" s="200"/>
      <c r="HV94" s="200"/>
      <c r="HW94" s="200"/>
      <c r="HX94" s="200"/>
      <c r="HY94" s="200"/>
      <c r="HZ94" s="200"/>
      <c r="IA94" s="200"/>
      <c r="IB94" s="200"/>
      <c r="IC94" s="200"/>
      <c r="ID94" s="200"/>
      <c r="IE94" s="200"/>
      <c r="IF94" s="200"/>
      <c r="IG94" s="200"/>
      <c r="IH94" s="200"/>
      <c r="II94" s="200"/>
      <c r="IJ94" s="200"/>
      <c r="IK94" s="200"/>
      <c r="IL94" s="200"/>
      <c r="IM94" s="200"/>
      <c r="IN94" s="200"/>
      <c r="IO94" s="200"/>
      <c r="IP94" s="200"/>
      <c r="IQ94" s="200"/>
      <c r="IR94" s="200"/>
      <c r="IS94" s="200"/>
      <c r="IT94" s="200"/>
      <c r="IU94" s="200"/>
      <c r="IV94" s="200"/>
      <c r="IW94" s="200"/>
      <c r="IX94" s="200"/>
      <c r="IY94" s="200"/>
      <c r="IZ94" s="200"/>
      <c r="JA94" s="200"/>
      <c r="JB94" s="200"/>
      <c r="JC94" s="200"/>
      <c r="JD94" s="200"/>
      <c r="JE94" s="200"/>
      <c r="JF94" s="200"/>
      <c r="JG94" s="200"/>
      <c r="JH94" s="200"/>
      <c r="JI94" s="200"/>
      <c r="JJ94" s="200"/>
      <c r="JK94" s="200"/>
      <c r="JL94" s="200"/>
      <c r="JM94" s="200"/>
      <c r="JN94" s="200"/>
      <c r="JO94" s="200"/>
      <c r="JP94" s="200"/>
      <c r="JQ94" s="200"/>
      <c r="JR94" s="200"/>
      <c r="JS94" s="200"/>
      <c r="JT94" s="200"/>
      <c r="JU94" s="200"/>
      <c r="JV94" s="200"/>
      <c r="JW94" s="200"/>
      <c r="JX94" s="200"/>
      <c r="JY94" s="200"/>
      <c r="JZ94" s="200"/>
      <c r="KA94" s="200"/>
      <c r="KB94" s="200"/>
      <c r="KC94" s="200"/>
      <c r="KD94" s="200"/>
      <c r="KE94" s="200"/>
      <c r="KF94" s="200"/>
      <c r="KG94" s="200"/>
      <c r="KH94" s="200"/>
      <c r="KI94" s="200"/>
      <c r="KJ94" s="200"/>
      <c r="KK94" s="200"/>
      <c r="KL94" s="200"/>
      <c r="KM94" s="200"/>
      <c r="KN94" s="200"/>
      <c r="KO94" s="200"/>
      <c r="KP94" s="200"/>
      <c r="KQ94" s="200"/>
      <c r="KR94" s="200"/>
      <c r="KS94" s="200"/>
      <c r="KT94" s="200"/>
      <c r="KU94" s="200"/>
      <c r="KV94" s="200"/>
      <c r="KW94" s="200"/>
      <c r="KX94" s="200"/>
      <c r="KY94" s="200"/>
      <c r="KZ94" s="200"/>
      <c r="LA94" s="200"/>
      <c r="LB94" s="200"/>
      <c r="LC94" s="200"/>
      <c r="LD94" s="200"/>
      <c r="LE94" s="200"/>
      <c r="LF94" s="200"/>
      <c r="LG94" s="200"/>
      <c r="LH94" s="200"/>
      <c r="LI94" s="200"/>
      <c r="LJ94" s="200"/>
      <c r="LK94" s="200"/>
      <c r="LL94" s="200"/>
      <c r="LM94" s="200"/>
      <c r="LN94" s="200"/>
      <c r="LO94" s="200"/>
      <c r="LP94" s="200"/>
      <c r="LQ94" s="200"/>
      <c r="LR94" s="200"/>
      <c r="LS94" s="200"/>
      <c r="LT94" s="200"/>
      <c r="LU94" s="200"/>
      <c r="LV94" s="200"/>
      <c r="LW94" s="200"/>
      <c r="LX94" s="200"/>
      <c r="LY94" s="200"/>
      <c r="LZ94" s="200"/>
      <c r="MA94" s="200"/>
      <c r="MB94" s="200"/>
      <c r="MC94" s="200"/>
      <c r="MD94" s="200"/>
      <c r="ME94" s="200"/>
      <c r="MF94" s="200"/>
      <c r="MG94" s="200"/>
      <c r="MH94" s="200"/>
      <c r="MI94" s="200"/>
      <c r="MJ94" s="200"/>
      <c r="MK94" s="200"/>
      <c r="ML94" s="200"/>
      <c r="MM94" s="200"/>
      <c r="MN94" s="200"/>
      <c r="MO94" s="200"/>
      <c r="MP94" s="200"/>
      <c r="MQ94" s="200"/>
      <c r="MR94" s="200"/>
      <c r="MS94" s="200"/>
      <c r="MT94" s="200"/>
      <c r="MU94" s="200"/>
      <c r="MV94" s="200"/>
      <c r="MW94" s="200"/>
      <c r="MX94" s="200"/>
      <c r="MY94" s="200"/>
      <c r="MZ94" s="200"/>
      <c r="NA94" s="200"/>
      <c r="NB94" s="200"/>
      <c r="NC94" s="200"/>
      <c r="ND94" s="200"/>
      <c r="NE94" s="200"/>
      <c r="NF94" s="200"/>
      <c r="NG94" s="200"/>
      <c r="NH94" s="200"/>
      <c r="NI94" s="200"/>
      <c r="NJ94" s="200"/>
      <c r="NK94" s="200"/>
      <c r="NL94" s="200"/>
      <c r="NM94" s="200"/>
      <c r="NN94" s="200"/>
      <c r="NO94" s="200"/>
      <c r="NP94" s="200"/>
      <c r="NQ94" s="200"/>
      <c r="NR94" s="200"/>
      <c r="NS94" s="200"/>
      <c r="NT94" s="200"/>
      <c r="NU94" s="200"/>
      <c r="NV94" s="200"/>
      <c r="NW94" s="200"/>
      <c r="NX94" s="200"/>
      <c r="NY94" s="200"/>
      <c r="NZ94" s="200"/>
      <c r="OA94" s="200"/>
      <c r="OB94" s="200"/>
      <c r="OC94" s="200"/>
      <c r="OD94" s="200"/>
      <c r="OE94" s="200"/>
      <c r="OF94" s="200"/>
      <c r="OG94" s="200"/>
      <c r="OH94" s="200"/>
      <c r="OI94" s="200"/>
      <c r="OJ94" s="200"/>
      <c r="OK94" s="200"/>
      <c r="OL94" s="200"/>
      <c r="OM94" s="200"/>
      <c r="ON94" s="200"/>
      <c r="OO94" s="200"/>
      <c r="OP94" s="200"/>
      <c r="OQ94" s="200"/>
      <c r="OR94" s="200"/>
      <c r="OS94" s="200"/>
      <c r="OT94" s="200"/>
      <c r="OU94" s="200"/>
      <c r="OV94" s="200"/>
      <c r="OW94" s="200"/>
      <c r="OX94" s="200"/>
      <c r="OY94" s="200"/>
      <c r="OZ94" s="200"/>
      <c r="PA94" s="200"/>
      <c r="PB94" s="200"/>
      <c r="PC94" s="200"/>
      <c r="PD94" s="200"/>
      <c r="PE94" s="200"/>
      <c r="PF94" s="200"/>
      <c r="PG94" s="200"/>
      <c r="PH94" s="200"/>
      <c r="PI94" s="200"/>
      <c r="PJ94" s="200"/>
      <c r="PK94" s="200"/>
      <c r="PL94" s="200"/>
      <c r="PM94" s="200"/>
      <c r="PN94" s="200"/>
      <c r="PO94" s="200"/>
      <c r="PP94" s="200"/>
      <c r="PQ94" s="200"/>
      <c r="PR94" s="200"/>
      <c r="PS94" s="200"/>
      <c r="PT94" s="200"/>
      <c r="PU94" s="200"/>
      <c r="PV94" s="200"/>
      <c r="PW94" s="200"/>
      <c r="PX94" s="200"/>
      <c r="PY94" s="200"/>
      <c r="PZ94" s="200"/>
      <c r="QA94" s="200"/>
      <c r="QB94" s="200"/>
      <c r="QC94" s="200"/>
      <c r="QD94" s="200"/>
      <c r="QE94" s="200"/>
      <c r="QF94" s="200"/>
      <c r="QG94" s="200"/>
      <c r="QH94" s="200"/>
      <c r="QI94" s="200"/>
      <c r="QJ94" s="200"/>
      <c r="QK94" s="200"/>
      <c r="QL94" s="200"/>
      <c r="QM94" s="200"/>
      <c r="QN94" s="200"/>
      <c r="QO94" s="200"/>
      <c r="QP94" s="200"/>
      <c r="QQ94" s="200"/>
      <c r="QR94" s="200"/>
      <c r="QS94" s="200"/>
      <c r="QT94" s="200"/>
      <c r="QU94" s="200"/>
      <c r="QV94" s="200"/>
      <c r="QW94" s="200"/>
      <c r="QX94" s="200"/>
      <c r="QY94" s="200"/>
      <c r="QZ94" s="200"/>
      <c r="RA94" s="200"/>
      <c r="RB94" s="200"/>
      <c r="RC94" s="200"/>
      <c r="RD94" s="200"/>
      <c r="RE94" s="200"/>
      <c r="RF94" s="200"/>
      <c r="RG94" s="200"/>
      <c r="RH94" s="200"/>
      <c r="RI94" s="200"/>
      <c r="RJ94" s="200"/>
      <c r="RK94" s="200"/>
      <c r="RL94" s="200"/>
      <c r="RM94" s="200"/>
      <c r="RN94" s="200"/>
      <c r="RO94" s="200"/>
      <c r="RP94" s="200"/>
      <c r="RQ94" s="200"/>
      <c r="RR94" s="200"/>
      <c r="RS94" s="200"/>
      <c r="RT94" s="200"/>
      <c r="RU94" s="200"/>
      <c r="RV94" s="200"/>
      <c r="RW94" s="200"/>
      <c r="RX94" s="200"/>
      <c r="RY94" s="200"/>
      <c r="RZ94" s="200"/>
      <c r="SA94" s="200"/>
      <c r="SB94" s="200"/>
      <c r="SC94" s="200"/>
      <c r="SD94" s="200"/>
      <c r="SE94" s="200"/>
      <c r="SF94" s="200"/>
      <c r="SG94" s="200"/>
      <c r="SH94" s="200"/>
      <c r="SI94" s="200"/>
      <c r="SJ94" s="200"/>
      <c r="SK94" s="200"/>
      <c r="SL94" s="200"/>
      <c r="SM94" s="200"/>
      <c r="SN94" s="200"/>
      <c r="SO94" s="200"/>
      <c r="SP94" s="200"/>
      <c r="SQ94" s="200"/>
      <c r="SR94" s="200"/>
      <c r="SS94" s="200"/>
      <c r="ST94" s="200"/>
      <c r="SU94" s="200"/>
      <c r="SV94" s="200"/>
      <c r="SW94" s="200"/>
      <c r="SX94" s="200"/>
      <c r="SY94" s="200"/>
      <c r="SZ94" s="200"/>
      <c r="TA94" s="200"/>
      <c r="TB94" s="200"/>
      <c r="TC94" s="200"/>
      <c r="TD94" s="200"/>
      <c r="TE94" s="200"/>
      <c r="TF94" s="200"/>
      <c r="TG94" s="200"/>
      <c r="TH94" s="200"/>
      <c r="TI94" s="200"/>
      <c r="TJ94" s="200"/>
      <c r="TK94" s="200"/>
      <c r="TL94" s="200"/>
      <c r="TM94" s="200"/>
      <c r="TN94" s="200"/>
      <c r="TO94" s="200"/>
      <c r="TP94" s="200"/>
      <c r="TQ94" s="200"/>
      <c r="TR94" s="200"/>
      <c r="TS94" s="200"/>
      <c r="TT94" s="200"/>
      <c r="TU94" s="200"/>
      <c r="TV94" s="200"/>
      <c r="TW94" s="200"/>
      <c r="TX94" s="200"/>
      <c r="TY94" s="200"/>
      <c r="TZ94" s="200"/>
      <c r="UA94" s="200"/>
      <c r="UB94" s="200"/>
      <c r="UC94" s="200"/>
      <c r="UD94" s="200"/>
      <c r="UE94" s="200"/>
      <c r="UF94" s="200"/>
      <c r="UG94" s="200"/>
      <c r="UH94" s="200"/>
      <c r="UI94" s="200"/>
      <c r="UJ94" s="200"/>
      <c r="UK94" s="200"/>
      <c r="UL94" s="200"/>
      <c r="UM94" s="200"/>
      <c r="UN94" s="200"/>
      <c r="UO94" s="200"/>
      <c r="UP94" s="200"/>
      <c r="UQ94" s="200"/>
      <c r="UR94" s="200"/>
      <c r="US94" s="200"/>
      <c r="UT94" s="200"/>
      <c r="UU94" s="200"/>
      <c r="UV94" s="200"/>
      <c r="UW94" s="200"/>
      <c r="UX94" s="200"/>
      <c r="UY94" s="200"/>
      <c r="UZ94" s="200"/>
      <c r="VA94" s="200"/>
      <c r="VB94" s="200"/>
      <c r="VC94" s="200"/>
      <c r="VD94" s="200"/>
      <c r="VE94" s="200"/>
      <c r="VF94" s="200"/>
      <c r="VG94" s="200"/>
      <c r="VH94" s="200"/>
      <c r="VI94" s="200"/>
      <c r="VJ94" s="200"/>
      <c r="VK94" s="200"/>
      <c r="VL94" s="200"/>
      <c r="VM94" s="200"/>
      <c r="VN94" s="200"/>
      <c r="VO94" s="200"/>
      <c r="VP94" s="200"/>
      <c r="VQ94" s="200"/>
      <c r="VR94" s="200"/>
      <c r="VS94" s="200"/>
      <c r="VT94" s="200"/>
      <c r="VU94" s="200"/>
      <c r="VV94" s="200"/>
      <c r="VW94" s="200"/>
      <c r="VX94" s="200"/>
      <c r="VY94" s="200"/>
      <c r="VZ94" s="200"/>
      <c r="WA94" s="200"/>
      <c r="WB94" s="200"/>
      <c r="WC94" s="200"/>
      <c r="WD94" s="200"/>
      <c r="WE94" s="200"/>
      <c r="WF94" s="200"/>
      <c r="WG94" s="200"/>
      <c r="WH94" s="200"/>
      <c r="WI94" s="200"/>
      <c r="WJ94" s="200"/>
      <c r="WK94" s="200"/>
      <c r="WL94" s="200"/>
      <c r="WM94" s="200"/>
      <c r="WN94" s="200"/>
      <c r="WO94" s="200"/>
      <c r="WP94" s="200"/>
      <c r="WQ94" s="200"/>
      <c r="WR94" s="200"/>
      <c r="WS94" s="200"/>
      <c r="WT94" s="200"/>
      <c r="WU94" s="200"/>
      <c r="WV94" s="200"/>
      <c r="WW94" s="200"/>
      <c r="WX94" s="200"/>
      <c r="WY94" s="200"/>
      <c r="WZ94" s="200"/>
      <c r="XA94" s="200"/>
      <c r="XB94" s="200"/>
      <c r="XC94" s="200"/>
      <c r="XD94" s="200"/>
      <c r="XE94" s="200"/>
      <c r="XF94" s="200"/>
      <c r="XG94" s="200"/>
      <c r="XH94" s="200"/>
      <c r="XI94" s="200"/>
      <c r="XJ94" s="200"/>
      <c r="XK94" s="200"/>
      <c r="XL94" s="200"/>
      <c r="XM94" s="200"/>
      <c r="XN94" s="200"/>
      <c r="XO94" s="200"/>
      <c r="XP94" s="200"/>
      <c r="XQ94" s="200"/>
      <c r="XR94" s="200"/>
      <c r="XS94" s="200"/>
      <c r="XT94" s="200"/>
      <c r="XU94" s="200"/>
      <c r="XV94" s="200"/>
      <c r="XW94" s="200"/>
      <c r="XX94" s="200"/>
      <c r="XY94" s="200"/>
      <c r="XZ94" s="200"/>
      <c r="YA94" s="200"/>
      <c r="YB94" s="200"/>
      <c r="YC94" s="200"/>
      <c r="YD94" s="200"/>
      <c r="YE94" s="200"/>
      <c r="YF94" s="200"/>
      <c r="YG94" s="200"/>
      <c r="YH94" s="200"/>
      <c r="YI94" s="200"/>
      <c r="YJ94" s="200"/>
      <c r="YK94" s="200"/>
      <c r="YL94" s="200"/>
      <c r="YM94" s="200"/>
      <c r="YN94" s="200"/>
      <c r="YO94" s="200"/>
      <c r="YP94" s="200"/>
      <c r="YQ94" s="200"/>
      <c r="YR94" s="200"/>
      <c r="YS94" s="200"/>
      <c r="YT94" s="200"/>
      <c r="YU94" s="200"/>
      <c r="YV94" s="200"/>
      <c r="YW94" s="200"/>
      <c r="YX94" s="200"/>
      <c r="YY94" s="200"/>
      <c r="YZ94" s="200"/>
      <c r="ZA94" s="200"/>
      <c r="ZB94" s="200"/>
      <c r="ZC94" s="200"/>
      <c r="ZD94" s="200"/>
      <c r="ZE94" s="200"/>
      <c r="ZF94" s="200"/>
      <c r="ZG94" s="200"/>
      <c r="ZH94" s="200"/>
      <c r="ZI94" s="200"/>
      <c r="ZJ94" s="200"/>
      <c r="ZK94" s="200"/>
      <c r="ZL94" s="200"/>
      <c r="ZM94" s="200"/>
      <c r="ZN94" s="200"/>
      <c r="ZO94" s="200"/>
      <c r="ZP94" s="200"/>
      <c r="ZQ94" s="200"/>
      <c r="ZR94" s="200"/>
      <c r="ZS94" s="200"/>
      <c r="ZT94" s="200"/>
      <c r="ZU94" s="200"/>
      <c r="ZV94" s="200"/>
      <c r="ZW94" s="200"/>
      <c r="ZX94" s="200"/>
      <c r="ZY94" s="200"/>
      <c r="ZZ94" s="200"/>
      <c r="AAA94" s="200"/>
      <c r="AAB94" s="200"/>
      <c r="AAC94" s="200"/>
      <c r="AAD94" s="200"/>
      <c r="AAE94" s="200"/>
      <c r="AAF94" s="200"/>
      <c r="AAG94" s="200"/>
      <c r="AAH94" s="200"/>
      <c r="AAI94" s="200"/>
      <c r="AAJ94" s="200"/>
      <c r="AAK94" s="200"/>
      <c r="AAL94" s="200"/>
      <c r="AAM94" s="200"/>
      <c r="AAN94" s="200"/>
      <c r="AAO94" s="200"/>
      <c r="AAP94" s="200"/>
      <c r="AAQ94" s="200"/>
      <c r="AAR94" s="200"/>
      <c r="AAS94" s="200"/>
      <c r="AAT94" s="200"/>
      <c r="AAU94" s="200"/>
      <c r="AAV94" s="200"/>
      <c r="AAW94" s="200"/>
      <c r="AAX94" s="200"/>
      <c r="AAY94" s="200"/>
      <c r="AAZ94" s="200"/>
      <c r="ABA94" s="200"/>
      <c r="ABB94" s="200"/>
      <c r="ABC94" s="200"/>
      <c r="ABD94" s="200"/>
      <c r="ABE94" s="200"/>
      <c r="ABF94" s="200"/>
      <c r="ABG94" s="200"/>
      <c r="ABH94" s="200"/>
      <c r="ABI94" s="200"/>
      <c r="ABJ94" s="200"/>
      <c r="ABK94" s="200"/>
      <c r="ABL94" s="200"/>
      <c r="ABM94" s="200"/>
      <c r="ABN94" s="200"/>
      <c r="ABO94" s="200"/>
      <c r="ABP94" s="200"/>
      <c r="ABQ94" s="200"/>
      <c r="ABR94" s="200"/>
      <c r="ABS94" s="200"/>
      <c r="ABT94" s="200"/>
      <c r="ABU94" s="200"/>
      <c r="ABV94" s="200"/>
      <c r="ABW94" s="200"/>
      <c r="ABX94" s="200"/>
      <c r="ABY94" s="200"/>
      <c r="ABZ94" s="200"/>
      <c r="ACA94" s="200"/>
      <c r="ACB94" s="200"/>
      <c r="ACC94" s="200"/>
      <c r="ACD94" s="200"/>
      <c r="ACE94" s="200"/>
      <c r="ACF94" s="200"/>
      <c r="ACG94" s="200"/>
      <c r="ACH94" s="200"/>
      <c r="ACI94" s="200"/>
      <c r="ACJ94" s="200"/>
      <c r="ACK94" s="200"/>
      <c r="ACL94" s="200"/>
      <c r="ACM94" s="200"/>
      <c r="ACN94" s="200"/>
      <c r="ACO94" s="200"/>
      <c r="ACP94" s="200"/>
      <c r="ACQ94" s="200"/>
      <c r="ACR94" s="200"/>
      <c r="ACS94" s="200"/>
      <c r="ACT94" s="200"/>
      <c r="ACU94" s="200"/>
      <c r="ACV94" s="200"/>
      <c r="ACW94" s="200"/>
      <c r="ACX94" s="200"/>
      <c r="ACY94" s="200"/>
      <c r="ACZ94" s="200"/>
      <c r="ADA94" s="200"/>
      <c r="ADB94" s="200"/>
      <c r="ADC94" s="200"/>
      <c r="ADD94" s="200"/>
      <c r="ADE94" s="200"/>
      <c r="ADF94" s="200"/>
      <c r="ADG94" s="200"/>
      <c r="ADH94" s="200"/>
      <c r="ADI94" s="200"/>
      <c r="ADJ94" s="200"/>
      <c r="ADK94" s="200"/>
      <c r="ADL94" s="200"/>
      <c r="ADM94" s="200"/>
      <c r="ADN94" s="200"/>
      <c r="ADO94" s="200"/>
      <c r="ADP94" s="200"/>
      <c r="ADQ94" s="200"/>
      <c r="ADR94" s="200"/>
      <c r="ADS94" s="200"/>
      <c r="ADT94" s="200"/>
      <c r="ADU94" s="200"/>
      <c r="ADV94" s="200"/>
      <c r="ADW94" s="200"/>
      <c r="ADX94" s="200"/>
      <c r="ADY94" s="200"/>
      <c r="ADZ94" s="200"/>
      <c r="AEA94" s="200"/>
      <c r="AEB94" s="200"/>
      <c r="AEC94" s="200"/>
      <c r="AED94" s="200"/>
      <c r="AEE94" s="200"/>
      <c r="AEF94" s="200"/>
      <c r="AEG94" s="200"/>
      <c r="AEH94" s="200"/>
      <c r="AEI94" s="200"/>
      <c r="AEJ94" s="200"/>
      <c r="AEK94" s="200"/>
      <c r="AEL94" s="200"/>
      <c r="AEM94" s="200"/>
      <c r="AEN94" s="200"/>
      <c r="AEO94" s="200"/>
      <c r="AEP94" s="200"/>
      <c r="AEQ94" s="200"/>
      <c r="AER94" s="200"/>
      <c r="AES94" s="200"/>
      <c r="AET94" s="200"/>
      <c r="AEU94" s="200"/>
      <c r="AEV94" s="200"/>
      <c r="AEW94" s="200"/>
      <c r="AEX94" s="200"/>
      <c r="AEY94" s="200"/>
      <c r="AEZ94" s="200"/>
      <c r="AFA94" s="200"/>
      <c r="AFB94" s="200"/>
      <c r="AFC94" s="200"/>
      <c r="AFD94" s="200"/>
      <c r="AFE94" s="200"/>
      <c r="AFF94" s="200"/>
      <c r="AFG94" s="200"/>
      <c r="AFH94" s="200"/>
      <c r="AFI94" s="200"/>
      <c r="AFJ94" s="200"/>
      <c r="AFK94" s="200"/>
      <c r="AFL94" s="200"/>
      <c r="AFM94" s="200"/>
      <c r="AFN94" s="200"/>
      <c r="AFO94" s="200"/>
      <c r="AFP94" s="200"/>
      <c r="AFQ94" s="200"/>
      <c r="AFR94" s="200"/>
      <c r="AFS94" s="200"/>
      <c r="AFT94" s="200"/>
      <c r="AFU94" s="200"/>
      <c r="AFV94" s="200"/>
      <c r="AFW94" s="200"/>
      <c r="AFX94" s="200"/>
      <c r="AFY94" s="200"/>
      <c r="AFZ94" s="200"/>
      <c r="AGA94" s="200"/>
      <c r="AGB94" s="200"/>
      <c r="AGC94" s="200"/>
      <c r="AGD94" s="200"/>
      <c r="AGE94" s="200"/>
      <c r="AGF94" s="200"/>
      <c r="AGG94" s="200"/>
      <c r="AGH94" s="200"/>
      <c r="AGI94" s="200"/>
      <c r="AGJ94" s="200"/>
      <c r="AGK94" s="200"/>
      <c r="AGL94" s="200"/>
      <c r="AGM94" s="200"/>
      <c r="AGN94" s="200"/>
      <c r="AGO94" s="200"/>
      <c r="AGP94" s="200"/>
      <c r="AGQ94" s="200"/>
      <c r="AGR94" s="200"/>
      <c r="AGS94" s="200"/>
      <c r="AGT94" s="200"/>
      <c r="AGU94" s="200"/>
      <c r="AGV94" s="200"/>
      <c r="AGW94" s="200"/>
      <c r="AGX94" s="200"/>
      <c r="AGY94" s="200"/>
      <c r="AGZ94" s="200"/>
      <c r="AHA94" s="200"/>
      <c r="AHB94" s="200"/>
      <c r="AHC94" s="200"/>
      <c r="AHD94" s="200"/>
      <c r="AHE94" s="200"/>
      <c r="AHF94" s="200"/>
      <c r="AHG94" s="200"/>
      <c r="AHH94" s="200"/>
      <c r="AHI94" s="200"/>
      <c r="AHJ94" s="200"/>
      <c r="AHK94" s="200"/>
      <c r="AHL94" s="200"/>
      <c r="AHM94" s="200"/>
      <c r="AHN94" s="200"/>
      <c r="AHO94" s="200"/>
      <c r="AHP94" s="200"/>
      <c r="AHQ94" s="200"/>
      <c r="AHR94" s="200"/>
      <c r="AHS94" s="200"/>
      <c r="AHT94" s="200"/>
      <c r="AHU94" s="200"/>
      <c r="AHV94" s="200"/>
      <c r="AHW94" s="200"/>
      <c r="AHX94" s="200"/>
      <c r="AHY94" s="200"/>
      <c r="AHZ94" s="200"/>
      <c r="AIA94" s="200"/>
      <c r="AIB94" s="200"/>
      <c r="AIC94" s="200"/>
      <c r="AID94" s="200"/>
      <c r="AIE94" s="200"/>
      <c r="AIF94" s="200"/>
      <c r="AIG94" s="200"/>
      <c r="AIH94" s="200"/>
      <c r="AII94" s="200"/>
      <c r="AIJ94" s="200"/>
      <c r="AIK94" s="200"/>
      <c r="AIL94" s="200"/>
      <c r="AIM94" s="200"/>
      <c r="AIN94" s="200"/>
      <c r="AIO94" s="200"/>
      <c r="AIP94" s="200"/>
      <c r="AIQ94" s="200"/>
      <c r="AIR94" s="200"/>
      <c r="AIS94" s="200"/>
      <c r="AIT94" s="200"/>
      <c r="AIU94" s="200"/>
      <c r="AIV94" s="200"/>
      <c r="AIW94" s="200"/>
      <c r="AIX94" s="200"/>
      <c r="AIY94" s="200"/>
      <c r="AIZ94" s="200"/>
      <c r="AJA94" s="200"/>
      <c r="AJB94" s="200"/>
      <c r="AJC94" s="200"/>
      <c r="AJD94" s="200"/>
      <c r="AJE94" s="200"/>
      <c r="AJF94" s="200"/>
      <c r="AJG94" s="200"/>
      <c r="AJH94" s="200"/>
      <c r="AJI94" s="200"/>
      <c r="AJJ94" s="200"/>
      <c r="AJK94" s="200"/>
      <c r="AJL94" s="200"/>
      <c r="AJM94" s="200"/>
      <c r="AJN94" s="200"/>
      <c r="AJO94" s="200"/>
      <c r="AJP94" s="200"/>
      <c r="AJQ94" s="200"/>
      <c r="AJR94" s="200"/>
      <c r="AJS94" s="200"/>
      <c r="AJT94" s="200"/>
      <c r="AJU94" s="200"/>
      <c r="AJV94" s="200"/>
      <c r="AJW94" s="200"/>
      <c r="AJX94" s="200"/>
      <c r="AJY94" s="200"/>
      <c r="AJZ94" s="200"/>
      <c r="AKA94" s="200"/>
      <c r="AKB94" s="200"/>
      <c r="AKC94" s="200"/>
      <c r="AKD94" s="200"/>
      <c r="AKE94" s="200"/>
      <c r="AKF94" s="200"/>
      <c r="AKG94" s="200"/>
      <c r="AKH94" s="200"/>
      <c r="AKI94" s="200"/>
      <c r="AKJ94" s="200"/>
      <c r="AKK94" s="200"/>
      <c r="AKL94" s="200"/>
      <c r="AKM94" s="200"/>
      <c r="AKN94" s="200"/>
      <c r="AKO94" s="200"/>
      <c r="AKP94" s="200"/>
      <c r="AKQ94" s="200"/>
      <c r="AKR94" s="200"/>
      <c r="AKS94" s="200"/>
      <c r="AKT94" s="200"/>
      <c r="AKU94" s="200"/>
      <c r="AKV94" s="200"/>
      <c r="AKW94" s="200"/>
      <c r="AKX94" s="200"/>
      <c r="AKY94" s="200"/>
      <c r="AKZ94" s="200"/>
      <c r="ALA94" s="200"/>
      <c r="ALB94" s="200"/>
      <c r="ALC94" s="200"/>
      <c r="ALD94" s="200"/>
      <c r="ALE94" s="200"/>
      <c r="ALF94" s="200"/>
      <c r="ALG94" s="200"/>
      <c r="ALH94" s="200"/>
      <c r="ALI94" s="200"/>
      <c r="ALJ94" s="200"/>
      <c r="ALK94" s="200"/>
      <c r="ALL94" s="200"/>
      <c r="ALM94" s="200"/>
      <c r="ALN94" s="200"/>
      <c r="ALO94" s="200"/>
      <c r="ALP94" s="200"/>
      <c r="ALQ94" s="200"/>
      <c r="ALR94" s="200"/>
      <c r="ALS94" s="200"/>
      <c r="ALT94" s="200"/>
      <c r="ALU94" s="200"/>
      <c r="ALV94" s="200"/>
      <c r="ALW94" s="200"/>
      <c r="ALX94" s="200"/>
      <c r="ALY94" s="200"/>
      <c r="ALZ94" s="200"/>
      <c r="AMA94" s="200"/>
      <c r="AMB94" s="200"/>
      <c r="AMC94" s="200"/>
      <c r="AMD94" s="200"/>
      <c r="AME94" s="200"/>
      <c r="AMF94" s="200"/>
      <c r="AMG94" s="200"/>
      <c r="AMH94" s="200"/>
      <c r="AMI94" s="200"/>
      <c r="AMJ94" s="200"/>
      <c r="AMK94" s="200"/>
      <c r="AML94" s="200"/>
      <c r="AMM94" s="200"/>
      <c r="AMN94" s="200"/>
      <c r="AMO94" s="200"/>
      <c r="AMP94" s="200"/>
    </row>
    <row r="95" spans="2:1030" s="54" customFormat="1">
      <c r="B95" s="251"/>
      <c r="C95" s="251"/>
      <c r="D95" s="200"/>
      <c r="E95" s="200"/>
      <c r="F95" s="200"/>
      <c r="H95" s="200"/>
      <c r="I95" s="220"/>
      <c r="J95" s="200"/>
      <c r="K95" s="200"/>
      <c r="L95" s="200"/>
      <c r="M95" s="200"/>
      <c r="N95" s="200"/>
      <c r="O95" s="200"/>
      <c r="P95" s="200"/>
      <c r="Q95" s="200"/>
      <c r="R95" s="200"/>
      <c r="S95" s="200"/>
      <c r="T95" s="200"/>
      <c r="U95" s="200"/>
      <c r="V95" s="200"/>
      <c r="W95" s="200"/>
      <c r="X95" s="200"/>
      <c r="Y95" s="200"/>
      <c r="Z95" s="200"/>
      <c r="AA95" s="200"/>
      <c r="AB95" s="200"/>
      <c r="AC95" s="200"/>
      <c r="AD95" s="200"/>
      <c r="AE95" s="205"/>
      <c r="AF95" s="200"/>
      <c r="AG95" s="200"/>
      <c r="AH95" s="200"/>
      <c r="AI95" s="200"/>
      <c r="AJ95" s="200"/>
      <c r="AK95" s="200"/>
      <c r="AL95" s="200"/>
      <c r="AM95" s="200"/>
      <c r="AN95" s="200"/>
      <c r="AO95" s="200"/>
      <c r="AP95" s="200"/>
      <c r="AQ95" s="200"/>
      <c r="AR95" s="200"/>
      <c r="AS95" s="200"/>
      <c r="AT95" s="200"/>
      <c r="AU95" s="200"/>
      <c r="AV95" s="200"/>
      <c r="AW95" s="200"/>
      <c r="AX95" s="200"/>
      <c r="AY95" s="200"/>
      <c r="AZ95" s="200"/>
      <c r="BA95" s="200"/>
      <c r="BB95" s="200"/>
      <c r="BC95" s="200"/>
      <c r="BD95" s="200"/>
      <c r="BE95" s="200"/>
      <c r="BF95" s="200"/>
      <c r="BG95" s="200"/>
      <c r="BH95" s="200"/>
      <c r="BI95" s="200"/>
      <c r="BJ95" s="200"/>
      <c r="BK95" s="200"/>
      <c r="BL95" s="200"/>
      <c r="BM95" s="200"/>
      <c r="BN95" s="200"/>
      <c r="BO95" s="200"/>
      <c r="BP95" s="200"/>
      <c r="BQ95" s="200"/>
      <c r="BR95" s="200"/>
      <c r="BS95" s="200"/>
      <c r="BT95" s="200"/>
      <c r="BU95" s="200"/>
      <c r="BV95" s="200"/>
      <c r="BW95" s="200"/>
      <c r="BX95" s="200"/>
      <c r="BY95" s="200"/>
      <c r="BZ95" s="200"/>
      <c r="CA95" s="200"/>
      <c r="CB95" s="200"/>
      <c r="CC95" s="200"/>
      <c r="CD95" s="200"/>
      <c r="CE95" s="200"/>
      <c r="CF95" s="200"/>
      <c r="CG95" s="200"/>
      <c r="CH95" s="200"/>
      <c r="CI95" s="200"/>
      <c r="CJ95" s="200"/>
      <c r="CK95" s="200"/>
      <c r="CL95" s="200"/>
      <c r="CM95" s="200"/>
      <c r="CN95" s="200"/>
      <c r="CO95" s="200"/>
      <c r="CP95" s="200"/>
      <c r="CQ95" s="200"/>
      <c r="CR95" s="200"/>
      <c r="CS95" s="200"/>
      <c r="CT95" s="200"/>
      <c r="CU95" s="200"/>
      <c r="CV95" s="200"/>
      <c r="CW95" s="200"/>
      <c r="CX95" s="200"/>
      <c r="CY95" s="200"/>
      <c r="CZ95" s="200"/>
      <c r="DA95" s="200"/>
      <c r="DB95" s="200"/>
      <c r="DC95" s="200"/>
      <c r="DD95" s="200"/>
      <c r="DE95" s="200"/>
      <c r="DF95" s="200"/>
      <c r="DG95" s="200"/>
      <c r="DH95" s="200"/>
      <c r="DI95" s="200"/>
      <c r="DJ95" s="200"/>
      <c r="DK95" s="200"/>
      <c r="DL95" s="200"/>
      <c r="DM95" s="200"/>
      <c r="DN95" s="200"/>
      <c r="DO95" s="200"/>
      <c r="DP95" s="200"/>
      <c r="DQ95" s="200"/>
      <c r="DR95" s="200"/>
      <c r="DS95" s="200"/>
      <c r="DT95" s="200"/>
      <c r="DU95" s="200"/>
      <c r="DV95" s="200"/>
      <c r="DW95" s="200"/>
      <c r="DX95" s="200"/>
      <c r="DY95" s="200"/>
      <c r="DZ95" s="200"/>
      <c r="EA95" s="200"/>
      <c r="EB95" s="200"/>
      <c r="EC95" s="200"/>
      <c r="ED95" s="200"/>
      <c r="EE95" s="200"/>
      <c r="EF95" s="200"/>
      <c r="EG95" s="200"/>
      <c r="EH95" s="200"/>
      <c r="EI95" s="200"/>
      <c r="EJ95" s="200"/>
      <c r="EK95" s="200"/>
      <c r="EL95" s="200"/>
      <c r="EM95" s="200"/>
      <c r="EN95" s="200"/>
      <c r="EO95" s="200"/>
      <c r="EP95" s="200"/>
      <c r="EQ95" s="200"/>
      <c r="ER95" s="200"/>
      <c r="ES95" s="200"/>
      <c r="ET95" s="200"/>
      <c r="EU95" s="200"/>
      <c r="EV95" s="200"/>
      <c r="EW95" s="200"/>
      <c r="EX95" s="200"/>
      <c r="EY95" s="200"/>
      <c r="EZ95" s="200"/>
      <c r="FA95" s="200"/>
      <c r="FB95" s="200"/>
      <c r="FC95" s="200"/>
      <c r="FD95" s="200"/>
      <c r="FE95" s="200"/>
      <c r="FF95" s="200"/>
      <c r="FG95" s="200"/>
      <c r="FH95" s="200"/>
      <c r="FI95" s="200"/>
      <c r="FJ95" s="200"/>
      <c r="FK95" s="200"/>
      <c r="FL95" s="200"/>
      <c r="FM95" s="200"/>
      <c r="FN95" s="200"/>
      <c r="FO95" s="200"/>
      <c r="FP95" s="200"/>
      <c r="FQ95" s="200"/>
      <c r="FR95" s="200"/>
      <c r="FS95" s="200"/>
      <c r="FT95" s="200"/>
      <c r="FU95" s="200"/>
      <c r="FV95" s="200"/>
      <c r="FW95" s="200"/>
      <c r="FX95" s="200"/>
      <c r="FY95" s="200"/>
      <c r="FZ95" s="200"/>
      <c r="GA95" s="200"/>
      <c r="GB95" s="200"/>
      <c r="GC95" s="200"/>
      <c r="GD95" s="200"/>
      <c r="GE95" s="200"/>
      <c r="GF95" s="200"/>
      <c r="GG95" s="200"/>
      <c r="GH95" s="200"/>
      <c r="GI95" s="200"/>
      <c r="GJ95" s="200"/>
      <c r="GK95" s="200"/>
      <c r="GL95" s="200"/>
      <c r="GM95" s="200"/>
      <c r="GN95" s="200"/>
      <c r="GO95" s="200"/>
      <c r="GP95" s="200"/>
      <c r="GQ95" s="200"/>
      <c r="GR95" s="200"/>
      <c r="GS95" s="200"/>
      <c r="GT95" s="200"/>
      <c r="GU95" s="200"/>
      <c r="GV95" s="200"/>
      <c r="GW95" s="200"/>
      <c r="GX95" s="200"/>
      <c r="GY95" s="200"/>
      <c r="GZ95" s="200"/>
      <c r="HA95" s="200"/>
      <c r="HB95" s="200"/>
      <c r="HC95" s="200"/>
      <c r="HD95" s="200"/>
      <c r="HE95" s="200"/>
      <c r="HF95" s="200"/>
      <c r="HG95" s="200"/>
      <c r="HH95" s="200"/>
      <c r="HI95" s="200"/>
      <c r="HJ95" s="200"/>
      <c r="HK95" s="200"/>
      <c r="HL95" s="200"/>
      <c r="HM95" s="200"/>
      <c r="HN95" s="200"/>
      <c r="HO95" s="200"/>
      <c r="HP95" s="200"/>
      <c r="HQ95" s="200"/>
      <c r="HR95" s="200"/>
      <c r="HS95" s="200"/>
      <c r="HT95" s="200"/>
      <c r="HU95" s="200"/>
      <c r="HV95" s="200"/>
      <c r="HW95" s="200"/>
      <c r="HX95" s="200"/>
      <c r="HY95" s="200"/>
      <c r="HZ95" s="200"/>
      <c r="IA95" s="200"/>
      <c r="IB95" s="200"/>
      <c r="IC95" s="200"/>
      <c r="ID95" s="200"/>
      <c r="IE95" s="200"/>
      <c r="IF95" s="200"/>
      <c r="IG95" s="200"/>
      <c r="IH95" s="200"/>
      <c r="II95" s="200"/>
      <c r="IJ95" s="200"/>
      <c r="IK95" s="200"/>
      <c r="IL95" s="200"/>
      <c r="IM95" s="200"/>
      <c r="IN95" s="200"/>
      <c r="IO95" s="200"/>
      <c r="IP95" s="200"/>
      <c r="IQ95" s="200"/>
      <c r="IR95" s="200"/>
      <c r="IS95" s="200"/>
      <c r="IT95" s="200"/>
      <c r="IU95" s="200"/>
      <c r="IV95" s="200"/>
      <c r="IW95" s="200"/>
      <c r="IX95" s="200"/>
      <c r="IY95" s="200"/>
      <c r="IZ95" s="200"/>
      <c r="JA95" s="200"/>
      <c r="JB95" s="200"/>
      <c r="JC95" s="200"/>
      <c r="JD95" s="200"/>
      <c r="JE95" s="200"/>
      <c r="JF95" s="200"/>
      <c r="JG95" s="200"/>
      <c r="JH95" s="200"/>
      <c r="JI95" s="200"/>
      <c r="JJ95" s="200"/>
      <c r="JK95" s="200"/>
      <c r="JL95" s="200"/>
      <c r="JM95" s="200"/>
      <c r="JN95" s="200"/>
      <c r="JO95" s="200"/>
      <c r="JP95" s="200"/>
      <c r="JQ95" s="200"/>
      <c r="JR95" s="200"/>
      <c r="JS95" s="200"/>
      <c r="JT95" s="200"/>
      <c r="JU95" s="200"/>
      <c r="JV95" s="200"/>
      <c r="JW95" s="200"/>
      <c r="JX95" s="200"/>
      <c r="JY95" s="200"/>
      <c r="JZ95" s="200"/>
      <c r="KA95" s="200"/>
      <c r="KB95" s="200"/>
      <c r="KC95" s="200"/>
      <c r="KD95" s="200"/>
      <c r="KE95" s="200"/>
      <c r="KF95" s="200"/>
      <c r="KG95" s="200"/>
      <c r="KH95" s="200"/>
      <c r="KI95" s="200"/>
      <c r="KJ95" s="200"/>
      <c r="KK95" s="200"/>
      <c r="KL95" s="200"/>
      <c r="KM95" s="200"/>
      <c r="KN95" s="200"/>
      <c r="KO95" s="200"/>
      <c r="KP95" s="200"/>
      <c r="KQ95" s="200"/>
      <c r="KR95" s="200"/>
      <c r="KS95" s="200"/>
      <c r="KT95" s="200"/>
      <c r="KU95" s="200"/>
      <c r="KV95" s="200"/>
      <c r="KW95" s="200"/>
      <c r="KX95" s="200"/>
      <c r="KY95" s="200"/>
      <c r="KZ95" s="200"/>
      <c r="LA95" s="200"/>
      <c r="LB95" s="200"/>
      <c r="LC95" s="200"/>
      <c r="LD95" s="200"/>
      <c r="LE95" s="200"/>
      <c r="LF95" s="200"/>
      <c r="LG95" s="200"/>
      <c r="LH95" s="200"/>
      <c r="LI95" s="200"/>
      <c r="LJ95" s="200"/>
      <c r="LK95" s="200"/>
      <c r="LL95" s="200"/>
      <c r="LM95" s="200"/>
      <c r="LN95" s="200"/>
      <c r="LO95" s="200"/>
      <c r="LP95" s="200"/>
      <c r="LQ95" s="200"/>
      <c r="LR95" s="200"/>
      <c r="LS95" s="200"/>
      <c r="LT95" s="200"/>
      <c r="LU95" s="200"/>
      <c r="LV95" s="200"/>
      <c r="LW95" s="200"/>
      <c r="LX95" s="200"/>
      <c r="LY95" s="200"/>
      <c r="LZ95" s="200"/>
      <c r="MA95" s="200"/>
      <c r="MB95" s="200"/>
      <c r="MC95" s="200"/>
      <c r="MD95" s="200"/>
      <c r="ME95" s="200"/>
      <c r="MF95" s="200"/>
      <c r="MG95" s="200"/>
      <c r="MH95" s="200"/>
      <c r="MI95" s="200"/>
      <c r="MJ95" s="200"/>
      <c r="MK95" s="200"/>
      <c r="ML95" s="200"/>
      <c r="MM95" s="200"/>
      <c r="MN95" s="200"/>
      <c r="MO95" s="200"/>
      <c r="MP95" s="200"/>
      <c r="MQ95" s="200"/>
      <c r="MR95" s="200"/>
      <c r="MS95" s="200"/>
      <c r="MT95" s="200"/>
      <c r="MU95" s="200"/>
      <c r="MV95" s="200"/>
      <c r="MW95" s="200"/>
      <c r="MX95" s="200"/>
      <c r="MY95" s="200"/>
      <c r="MZ95" s="200"/>
      <c r="NA95" s="200"/>
      <c r="NB95" s="200"/>
      <c r="NC95" s="200"/>
      <c r="ND95" s="200"/>
      <c r="NE95" s="200"/>
      <c r="NF95" s="200"/>
      <c r="NG95" s="200"/>
      <c r="NH95" s="200"/>
      <c r="NI95" s="200"/>
      <c r="NJ95" s="200"/>
      <c r="NK95" s="200"/>
      <c r="NL95" s="200"/>
      <c r="NM95" s="200"/>
      <c r="NN95" s="200"/>
      <c r="NO95" s="200"/>
      <c r="NP95" s="200"/>
      <c r="NQ95" s="200"/>
      <c r="NR95" s="200"/>
      <c r="NS95" s="200"/>
      <c r="NT95" s="200"/>
      <c r="NU95" s="200"/>
      <c r="NV95" s="200"/>
      <c r="NW95" s="200"/>
      <c r="NX95" s="200"/>
      <c r="NY95" s="200"/>
      <c r="NZ95" s="200"/>
      <c r="OA95" s="200"/>
      <c r="OB95" s="200"/>
      <c r="OC95" s="200"/>
      <c r="OD95" s="200"/>
      <c r="OE95" s="200"/>
      <c r="OF95" s="200"/>
      <c r="OG95" s="200"/>
      <c r="OH95" s="200"/>
      <c r="OI95" s="200"/>
      <c r="OJ95" s="200"/>
      <c r="OK95" s="200"/>
      <c r="OL95" s="200"/>
      <c r="OM95" s="200"/>
      <c r="ON95" s="200"/>
      <c r="OO95" s="200"/>
      <c r="OP95" s="200"/>
      <c r="OQ95" s="200"/>
      <c r="OR95" s="200"/>
      <c r="OS95" s="200"/>
      <c r="OT95" s="200"/>
      <c r="OU95" s="200"/>
      <c r="OV95" s="200"/>
      <c r="OW95" s="200"/>
      <c r="OX95" s="200"/>
      <c r="OY95" s="200"/>
      <c r="OZ95" s="200"/>
      <c r="PA95" s="200"/>
      <c r="PB95" s="200"/>
      <c r="PC95" s="200"/>
      <c r="PD95" s="200"/>
      <c r="PE95" s="200"/>
      <c r="PF95" s="200"/>
      <c r="PG95" s="200"/>
      <c r="PH95" s="200"/>
      <c r="PI95" s="200"/>
      <c r="PJ95" s="200"/>
      <c r="PK95" s="200"/>
      <c r="PL95" s="200"/>
      <c r="PM95" s="200"/>
      <c r="PN95" s="200"/>
      <c r="PO95" s="200"/>
      <c r="PP95" s="200"/>
      <c r="PQ95" s="200"/>
      <c r="PR95" s="200"/>
      <c r="PS95" s="200"/>
      <c r="PT95" s="200"/>
      <c r="PU95" s="200"/>
      <c r="PV95" s="200"/>
      <c r="PW95" s="200"/>
      <c r="PX95" s="200"/>
      <c r="PY95" s="200"/>
      <c r="PZ95" s="200"/>
      <c r="QA95" s="200"/>
      <c r="QB95" s="200"/>
      <c r="QC95" s="200"/>
      <c r="QD95" s="200"/>
      <c r="QE95" s="200"/>
      <c r="QF95" s="200"/>
      <c r="QG95" s="200"/>
      <c r="QH95" s="200"/>
      <c r="QI95" s="200"/>
      <c r="QJ95" s="200"/>
      <c r="QK95" s="200"/>
      <c r="QL95" s="200"/>
      <c r="QM95" s="200"/>
      <c r="QN95" s="200"/>
      <c r="QO95" s="200"/>
      <c r="QP95" s="200"/>
      <c r="QQ95" s="200"/>
      <c r="QR95" s="200"/>
      <c r="QS95" s="200"/>
      <c r="QT95" s="200"/>
      <c r="QU95" s="200"/>
      <c r="QV95" s="200"/>
      <c r="QW95" s="200"/>
      <c r="QX95" s="200"/>
      <c r="QY95" s="200"/>
      <c r="QZ95" s="200"/>
      <c r="RA95" s="200"/>
      <c r="RB95" s="200"/>
      <c r="RC95" s="200"/>
      <c r="RD95" s="200"/>
      <c r="RE95" s="200"/>
      <c r="RF95" s="200"/>
      <c r="RG95" s="200"/>
      <c r="RH95" s="200"/>
      <c r="RI95" s="200"/>
      <c r="RJ95" s="200"/>
      <c r="RK95" s="200"/>
      <c r="RL95" s="200"/>
      <c r="RM95" s="200"/>
      <c r="RN95" s="200"/>
      <c r="RO95" s="200"/>
      <c r="RP95" s="200"/>
      <c r="RQ95" s="200"/>
      <c r="RR95" s="200"/>
      <c r="RS95" s="200"/>
      <c r="RT95" s="200"/>
      <c r="RU95" s="200"/>
      <c r="RV95" s="200"/>
      <c r="RW95" s="200"/>
      <c r="RX95" s="200"/>
      <c r="RY95" s="200"/>
      <c r="RZ95" s="200"/>
      <c r="SA95" s="200"/>
      <c r="SB95" s="200"/>
      <c r="SC95" s="200"/>
      <c r="SD95" s="200"/>
      <c r="SE95" s="200"/>
      <c r="SF95" s="200"/>
      <c r="SG95" s="200"/>
      <c r="SH95" s="200"/>
      <c r="SI95" s="200"/>
      <c r="SJ95" s="200"/>
      <c r="SK95" s="200"/>
      <c r="SL95" s="200"/>
      <c r="SM95" s="200"/>
      <c r="SN95" s="200"/>
      <c r="SO95" s="200"/>
      <c r="SP95" s="200"/>
      <c r="SQ95" s="200"/>
      <c r="SR95" s="200"/>
      <c r="SS95" s="200"/>
      <c r="ST95" s="200"/>
      <c r="SU95" s="200"/>
      <c r="SV95" s="200"/>
      <c r="SW95" s="200"/>
      <c r="SX95" s="200"/>
      <c r="SY95" s="200"/>
      <c r="SZ95" s="200"/>
      <c r="TA95" s="200"/>
      <c r="TB95" s="200"/>
      <c r="TC95" s="200"/>
      <c r="TD95" s="200"/>
      <c r="TE95" s="200"/>
      <c r="TF95" s="200"/>
      <c r="TG95" s="200"/>
      <c r="TH95" s="200"/>
      <c r="TI95" s="200"/>
      <c r="TJ95" s="200"/>
      <c r="TK95" s="200"/>
      <c r="TL95" s="200"/>
      <c r="TM95" s="200"/>
      <c r="TN95" s="200"/>
      <c r="TO95" s="200"/>
      <c r="TP95" s="200"/>
      <c r="TQ95" s="200"/>
      <c r="TR95" s="200"/>
      <c r="TS95" s="200"/>
      <c r="TT95" s="200"/>
      <c r="TU95" s="200"/>
      <c r="TV95" s="200"/>
      <c r="TW95" s="200"/>
      <c r="TX95" s="200"/>
      <c r="TY95" s="200"/>
      <c r="TZ95" s="200"/>
      <c r="UA95" s="200"/>
      <c r="UB95" s="200"/>
      <c r="UC95" s="200"/>
      <c r="UD95" s="200"/>
      <c r="UE95" s="200"/>
      <c r="UF95" s="200"/>
      <c r="UG95" s="200"/>
      <c r="UH95" s="200"/>
      <c r="UI95" s="200"/>
      <c r="UJ95" s="200"/>
      <c r="UK95" s="200"/>
      <c r="UL95" s="200"/>
      <c r="UM95" s="200"/>
      <c r="UN95" s="200"/>
      <c r="UO95" s="200"/>
      <c r="UP95" s="200"/>
      <c r="UQ95" s="200"/>
      <c r="UR95" s="200"/>
      <c r="US95" s="200"/>
      <c r="UT95" s="200"/>
      <c r="UU95" s="200"/>
      <c r="UV95" s="200"/>
      <c r="UW95" s="200"/>
      <c r="UX95" s="200"/>
      <c r="UY95" s="200"/>
      <c r="UZ95" s="200"/>
      <c r="VA95" s="200"/>
      <c r="VB95" s="200"/>
      <c r="VC95" s="200"/>
      <c r="VD95" s="200"/>
      <c r="VE95" s="200"/>
      <c r="VF95" s="200"/>
      <c r="VG95" s="200"/>
      <c r="VH95" s="200"/>
      <c r="VI95" s="200"/>
      <c r="VJ95" s="200"/>
      <c r="VK95" s="200"/>
      <c r="VL95" s="200"/>
      <c r="VM95" s="200"/>
      <c r="VN95" s="200"/>
      <c r="VO95" s="200"/>
      <c r="VP95" s="200"/>
      <c r="VQ95" s="200"/>
      <c r="VR95" s="200"/>
      <c r="VS95" s="200"/>
      <c r="VT95" s="200"/>
      <c r="VU95" s="200"/>
      <c r="VV95" s="200"/>
      <c r="VW95" s="200"/>
      <c r="VX95" s="200"/>
      <c r="VY95" s="200"/>
      <c r="VZ95" s="200"/>
      <c r="WA95" s="200"/>
      <c r="WB95" s="200"/>
      <c r="WC95" s="200"/>
      <c r="WD95" s="200"/>
      <c r="WE95" s="200"/>
      <c r="WF95" s="200"/>
      <c r="WG95" s="200"/>
      <c r="WH95" s="200"/>
      <c r="WI95" s="200"/>
      <c r="WJ95" s="200"/>
      <c r="WK95" s="200"/>
      <c r="WL95" s="200"/>
      <c r="WM95" s="200"/>
      <c r="WN95" s="200"/>
      <c r="WO95" s="200"/>
      <c r="WP95" s="200"/>
      <c r="WQ95" s="200"/>
      <c r="WR95" s="200"/>
      <c r="WS95" s="200"/>
      <c r="WT95" s="200"/>
      <c r="WU95" s="200"/>
      <c r="WV95" s="200"/>
      <c r="WW95" s="200"/>
      <c r="WX95" s="200"/>
      <c r="WY95" s="200"/>
      <c r="WZ95" s="200"/>
      <c r="XA95" s="200"/>
      <c r="XB95" s="200"/>
      <c r="XC95" s="200"/>
      <c r="XD95" s="200"/>
      <c r="XE95" s="200"/>
      <c r="XF95" s="200"/>
      <c r="XG95" s="200"/>
      <c r="XH95" s="200"/>
      <c r="XI95" s="200"/>
      <c r="XJ95" s="200"/>
      <c r="XK95" s="200"/>
      <c r="XL95" s="200"/>
      <c r="XM95" s="200"/>
      <c r="XN95" s="200"/>
      <c r="XO95" s="200"/>
      <c r="XP95" s="200"/>
      <c r="XQ95" s="200"/>
      <c r="XR95" s="200"/>
      <c r="XS95" s="200"/>
      <c r="XT95" s="200"/>
      <c r="XU95" s="200"/>
      <c r="XV95" s="200"/>
      <c r="XW95" s="200"/>
      <c r="XX95" s="200"/>
      <c r="XY95" s="200"/>
      <c r="XZ95" s="200"/>
      <c r="YA95" s="200"/>
      <c r="YB95" s="200"/>
      <c r="YC95" s="200"/>
      <c r="YD95" s="200"/>
      <c r="YE95" s="200"/>
      <c r="YF95" s="200"/>
      <c r="YG95" s="200"/>
      <c r="YH95" s="200"/>
      <c r="YI95" s="200"/>
      <c r="YJ95" s="200"/>
      <c r="YK95" s="200"/>
      <c r="YL95" s="200"/>
      <c r="YM95" s="200"/>
      <c r="YN95" s="200"/>
      <c r="YO95" s="200"/>
      <c r="YP95" s="200"/>
      <c r="YQ95" s="200"/>
      <c r="YR95" s="200"/>
      <c r="YS95" s="200"/>
      <c r="YT95" s="200"/>
      <c r="YU95" s="200"/>
      <c r="YV95" s="200"/>
      <c r="YW95" s="200"/>
      <c r="YX95" s="200"/>
      <c r="YY95" s="200"/>
      <c r="YZ95" s="200"/>
      <c r="ZA95" s="200"/>
      <c r="ZB95" s="200"/>
      <c r="ZC95" s="200"/>
      <c r="ZD95" s="200"/>
      <c r="ZE95" s="200"/>
      <c r="ZF95" s="200"/>
      <c r="ZG95" s="200"/>
      <c r="ZH95" s="200"/>
      <c r="ZI95" s="200"/>
      <c r="ZJ95" s="200"/>
      <c r="ZK95" s="200"/>
      <c r="ZL95" s="200"/>
      <c r="ZM95" s="200"/>
      <c r="ZN95" s="200"/>
      <c r="ZO95" s="200"/>
      <c r="ZP95" s="200"/>
      <c r="ZQ95" s="200"/>
      <c r="ZR95" s="200"/>
      <c r="ZS95" s="200"/>
      <c r="ZT95" s="200"/>
      <c r="ZU95" s="200"/>
      <c r="ZV95" s="200"/>
      <c r="ZW95" s="200"/>
      <c r="ZX95" s="200"/>
      <c r="ZY95" s="200"/>
      <c r="ZZ95" s="200"/>
      <c r="AAA95" s="200"/>
      <c r="AAB95" s="200"/>
      <c r="AAC95" s="200"/>
      <c r="AAD95" s="200"/>
      <c r="AAE95" s="200"/>
      <c r="AAF95" s="200"/>
      <c r="AAG95" s="200"/>
      <c r="AAH95" s="200"/>
      <c r="AAI95" s="200"/>
      <c r="AAJ95" s="200"/>
      <c r="AAK95" s="200"/>
      <c r="AAL95" s="200"/>
      <c r="AAM95" s="200"/>
      <c r="AAN95" s="200"/>
      <c r="AAO95" s="200"/>
      <c r="AAP95" s="200"/>
      <c r="AAQ95" s="200"/>
      <c r="AAR95" s="200"/>
      <c r="AAS95" s="200"/>
      <c r="AAT95" s="200"/>
      <c r="AAU95" s="200"/>
      <c r="AAV95" s="200"/>
      <c r="AAW95" s="200"/>
      <c r="AAX95" s="200"/>
      <c r="AAY95" s="200"/>
      <c r="AAZ95" s="200"/>
      <c r="ABA95" s="200"/>
      <c r="ABB95" s="200"/>
      <c r="ABC95" s="200"/>
      <c r="ABD95" s="200"/>
      <c r="ABE95" s="200"/>
      <c r="ABF95" s="200"/>
      <c r="ABG95" s="200"/>
      <c r="ABH95" s="200"/>
      <c r="ABI95" s="200"/>
      <c r="ABJ95" s="200"/>
      <c r="ABK95" s="200"/>
      <c r="ABL95" s="200"/>
      <c r="ABM95" s="200"/>
      <c r="ABN95" s="200"/>
      <c r="ABO95" s="200"/>
      <c r="ABP95" s="200"/>
      <c r="ABQ95" s="200"/>
      <c r="ABR95" s="200"/>
      <c r="ABS95" s="200"/>
      <c r="ABT95" s="200"/>
      <c r="ABU95" s="200"/>
      <c r="ABV95" s="200"/>
      <c r="ABW95" s="200"/>
      <c r="ABX95" s="200"/>
      <c r="ABY95" s="200"/>
      <c r="ABZ95" s="200"/>
      <c r="ACA95" s="200"/>
      <c r="ACB95" s="200"/>
      <c r="ACC95" s="200"/>
      <c r="ACD95" s="200"/>
      <c r="ACE95" s="200"/>
      <c r="ACF95" s="200"/>
      <c r="ACG95" s="200"/>
      <c r="ACH95" s="200"/>
      <c r="ACI95" s="200"/>
      <c r="ACJ95" s="200"/>
      <c r="ACK95" s="200"/>
      <c r="ACL95" s="200"/>
      <c r="ACM95" s="200"/>
      <c r="ACN95" s="200"/>
      <c r="ACO95" s="200"/>
      <c r="ACP95" s="200"/>
      <c r="ACQ95" s="200"/>
      <c r="ACR95" s="200"/>
      <c r="ACS95" s="200"/>
      <c r="ACT95" s="200"/>
      <c r="ACU95" s="200"/>
      <c r="ACV95" s="200"/>
      <c r="ACW95" s="200"/>
      <c r="ACX95" s="200"/>
      <c r="ACY95" s="200"/>
      <c r="ACZ95" s="200"/>
      <c r="ADA95" s="200"/>
      <c r="ADB95" s="200"/>
      <c r="ADC95" s="200"/>
      <c r="ADD95" s="200"/>
      <c r="ADE95" s="200"/>
      <c r="ADF95" s="200"/>
      <c r="ADG95" s="200"/>
      <c r="ADH95" s="200"/>
      <c r="ADI95" s="200"/>
      <c r="ADJ95" s="200"/>
      <c r="ADK95" s="200"/>
      <c r="ADL95" s="200"/>
      <c r="ADM95" s="200"/>
      <c r="ADN95" s="200"/>
      <c r="ADO95" s="200"/>
      <c r="ADP95" s="200"/>
      <c r="ADQ95" s="200"/>
      <c r="ADR95" s="200"/>
      <c r="ADS95" s="200"/>
      <c r="ADT95" s="200"/>
      <c r="ADU95" s="200"/>
      <c r="ADV95" s="200"/>
      <c r="ADW95" s="200"/>
      <c r="ADX95" s="200"/>
      <c r="ADY95" s="200"/>
      <c r="ADZ95" s="200"/>
      <c r="AEA95" s="200"/>
      <c r="AEB95" s="200"/>
      <c r="AEC95" s="200"/>
      <c r="AED95" s="200"/>
      <c r="AEE95" s="200"/>
      <c r="AEF95" s="200"/>
      <c r="AEG95" s="200"/>
      <c r="AEH95" s="200"/>
      <c r="AEI95" s="200"/>
      <c r="AEJ95" s="200"/>
      <c r="AEK95" s="200"/>
      <c r="AEL95" s="200"/>
      <c r="AEM95" s="200"/>
      <c r="AEN95" s="200"/>
      <c r="AEO95" s="200"/>
      <c r="AEP95" s="200"/>
      <c r="AEQ95" s="200"/>
      <c r="AER95" s="200"/>
      <c r="AES95" s="200"/>
      <c r="AET95" s="200"/>
      <c r="AEU95" s="200"/>
      <c r="AEV95" s="200"/>
      <c r="AEW95" s="200"/>
      <c r="AEX95" s="200"/>
      <c r="AEY95" s="200"/>
      <c r="AEZ95" s="200"/>
      <c r="AFA95" s="200"/>
      <c r="AFB95" s="200"/>
      <c r="AFC95" s="200"/>
      <c r="AFD95" s="200"/>
      <c r="AFE95" s="200"/>
      <c r="AFF95" s="200"/>
      <c r="AFG95" s="200"/>
      <c r="AFH95" s="200"/>
      <c r="AFI95" s="200"/>
      <c r="AFJ95" s="200"/>
      <c r="AFK95" s="200"/>
      <c r="AFL95" s="200"/>
      <c r="AFM95" s="200"/>
      <c r="AFN95" s="200"/>
      <c r="AFO95" s="200"/>
      <c r="AFP95" s="200"/>
      <c r="AFQ95" s="200"/>
      <c r="AFR95" s="200"/>
      <c r="AFS95" s="200"/>
      <c r="AFT95" s="200"/>
      <c r="AFU95" s="200"/>
      <c r="AFV95" s="200"/>
      <c r="AFW95" s="200"/>
      <c r="AFX95" s="200"/>
      <c r="AFY95" s="200"/>
      <c r="AFZ95" s="200"/>
      <c r="AGA95" s="200"/>
      <c r="AGB95" s="200"/>
      <c r="AGC95" s="200"/>
      <c r="AGD95" s="200"/>
      <c r="AGE95" s="200"/>
      <c r="AGF95" s="200"/>
      <c r="AGG95" s="200"/>
      <c r="AGH95" s="200"/>
      <c r="AGI95" s="200"/>
      <c r="AGJ95" s="200"/>
      <c r="AGK95" s="200"/>
      <c r="AGL95" s="200"/>
      <c r="AGM95" s="200"/>
      <c r="AGN95" s="200"/>
      <c r="AGO95" s="200"/>
      <c r="AGP95" s="200"/>
      <c r="AGQ95" s="200"/>
      <c r="AGR95" s="200"/>
      <c r="AGS95" s="200"/>
      <c r="AGT95" s="200"/>
      <c r="AGU95" s="200"/>
      <c r="AGV95" s="200"/>
      <c r="AGW95" s="200"/>
      <c r="AGX95" s="200"/>
      <c r="AGY95" s="200"/>
      <c r="AGZ95" s="200"/>
      <c r="AHA95" s="200"/>
      <c r="AHB95" s="200"/>
      <c r="AHC95" s="200"/>
      <c r="AHD95" s="200"/>
      <c r="AHE95" s="200"/>
      <c r="AHF95" s="200"/>
      <c r="AHG95" s="200"/>
      <c r="AHH95" s="200"/>
      <c r="AHI95" s="200"/>
      <c r="AHJ95" s="200"/>
      <c r="AHK95" s="200"/>
      <c r="AHL95" s="200"/>
      <c r="AHM95" s="200"/>
      <c r="AHN95" s="200"/>
      <c r="AHO95" s="200"/>
      <c r="AHP95" s="200"/>
      <c r="AHQ95" s="200"/>
      <c r="AHR95" s="200"/>
      <c r="AHS95" s="200"/>
      <c r="AHT95" s="200"/>
      <c r="AHU95" s="200"/>
      <c r="AHV95" s="200"/>
      <c r="AHW95" s="200"/>
      <c r="AHX95" s="200"/>
      <c r="AHY95" s="200"/>
      <c r="AHZ95" s="200"/>
      <c r="AIA95" s="200"/>
      <c r="AIB95" s="200"/>
      <c r="AIC95" s="200"/>
      <c r="AID95" s="200"/>
      <c r="AIE95" s="200"/>
      <c r="AIF95" s="200"/>
      <c r="AIG95" s="200"/>
      <c r="AIH95" s="200"/>
      <c r="AII95" s="200"/>
      <c r="AIJ95" s="200"/>
      <c r="AIK95" s="200"/>
      <c r="AIL95" s="200"/>
      <c r="AIM95" s="200"/>
      <c r="AIN95" s="200"/>
      <c r="AIO95" s="200"/>
      <c r="AIP95" s="200"/>
      <c r="AIQ95" s="200"/>
      <c r="AIR95" s="200"/>
      <c r="AIS95" s="200"/>
      <c r="AIT95" s="200"/>
      <c r="AIU95" s="200"/>
      <c r="AIV95" s="200"/>
      <c r="AIW95" s="200"/>
      <c r="AIX95" s="200"/>
      <c r="AIY95" s="200"/>
      <c r="AIZ95" s="200"/>
      <c r="AJA95" s="200"/>
      <c r="AJB95" s="200"/>
      <c r="AJC95" s="200"/>
      <c r="AJD95" s="200"/>
      <c r="AJE95" s="200"/>
      <c r="AJF95" s="200"/>
      <c r="AJG95" s="200"/>
      <c r="AJH95" s="200"/>
      <c r="AJI95" s="200"/>
      <c r="AJJ95" s="200"/>
      <c r="AJK95" s="200"/>
      <c r="AJL95" s="200"/>
      <c r="AJM95" s="200"/>
      <c r="AJN95" s="200"/>
      <c r="AJO95" s="200"/>
      <c r="AJP95" s="200"/>
      <c r="AJQ95" s="200"/>
      <c r="AJR95" s="200"/>
      <c r="AJS95" s="200"/>
      <c r="AJT95" s="200"/>
      <c r="AJU95" s="200"/>
      <c r="AJV95" s="200"/>
      <c r="AJW95" s="200"/>
      <c r="AJX95" s="200"/>
      <c r="AJY95" s="200"/>
      <c r="AJZ95" s="200"/>
      <c r="AKA95" s="200"/>
      <c r="AKB95" s="200"/>
      <c r="AKC95" s="200"/>
      <c r="AKD95" s="200"/>
      <c r="AKE95" s="200"/>
      <c r="AKF95" s="200"/>
      <c r="AKG95" s="200"/>
      <c r="AKH95" s="200"/>
      <c r="AKI95" s="200"/>
      <c r="AKJ95" s="200"/>
      <c r="AKK95" s="200"/>
      <c r="AKL95" s="200"/>
      <c r="AKM95" s="200"/>
      <c r="AKN95" s="200"/>
      <c r="AKO95" s="200"/>
      <c r="AKP95" s="200"/>
      <c r="AKQ95" s="200"/>
      <c r="AKR95" s="200"/>
      <c r="AKS95" s="200"/>
      <c r="AKT95" s="200"/>
      <c r="AKU95" s="200"/>
      <c r="AKV95" s="200"/>
      <c r="AKW95" s="200"/>
      <c r="AKX95" s="200"/>
      <c r="AKY95" s="200"/>
      <c r="AKZ95" s="200"/>
      <c r="ALA95" s="200"/>
      <c r="ALB95" s="200"/>
      <c r="ALC95" s="200"/>
      <c r="ALD95" s="200"/>
      <c r="ALE95" s="200"/>
      <c r="ALF95" s="200"/>
      <c r="ALG95" s="200"/>
      <c r="ALH95" s="200"/>
      <c r="ALI95" s="200"/>
      <c r="ALJ95" s="200"/>
      <c r="ALK95" s="200"/>
      <c r="ALL95" s="200"/>
      <c r="ALM95" s="200"/>
      <c r="ALN95" s="200"/>
      <c r="ALO95" s="200"/>
      <c r="ALP95" s="200"/>
      <c r="ALQ95" s="200"/>
      <c r="ALR95" s="200"/>
      <c r="ALS95" s="200"/>
      <c r="ALT95" s="200"/>
      <c r="ALU95" s="200"/>
      <c r="ALV95" s="200"/>
      <c r="ALW95" s="200"/>
      <c r="ALX95" s="200"/>
      <c r="ALY95" s="200"/>
      <c r="ALZ95" s="200"/>
      <c r="AMA95" s="200"/>
      <c r="AMB95" s="200"/>
      <c r="AMC95" s="200"/>
      <c r="AMD95" s="200"/>
      <c r="AME95" s="200"/>
      <c r="AMF95" s="200"/>
      <c r="AMG95" s="200"/>
      <c r="AMH95" s="200"/>
      <c r="AMI95" s="200"/>
      <c r="AMJ95" s="200"/>
      <c r="AMK95" s="200"/>
      <c r="AML95" s="200"/>
      <c r="AMM95" s="200"/>
      <c r="AMN95" s="200"/>
      <c r="AMO95" s="200"/>
      <c r="AMP95" s="200"/>
    </row>
    <row r="96" spans="2:1030" s="54" customFormat="1">
      <c r="B96" s="251"/>
      <c r="C96" s="251"/>
      <c r="D96" s="200"/>
      <c r="E96" s="200"/>
      <c r="F96" s="200"/>
      <c r="H96" s="200"/>
      <c r="I96" s="220"/>
      <c r="J96" s="200"/>
      <c r="K96" s="200"/>
      <c r="L96" s="200"/>
      <c r="M96" s="200"/>
      <c r="N96" s="200"/>
      <c r="O96" s="200"/>
      <c r="P96" s="200"/>
      <c r="Q96" s="200"/>
      <c r="R96" s="200"/>
      <c r="S96" s="200"/>
      <c r="T96" s="200"/>
      <c r="U96" s="200"/>
      <c r="V96" s="200"/>
      <c r="W96" s="200"/>
      <c r="X96" s="200"/>
      <c r="Y96" s="200"/>
      <c r="Z96" s="200"/>
      <c r="AA96" s="200"/>
      <c r="AB96" s="200"/>
      <c r="AC96" s="200"/>
      <c r="AD96" s="200"/>
      <c r="AE96" s="205"/>
      <c r="AF96" s="200"/>
      <c r="AG96" s="200"/>
      <c r="AH96" s="200"/>
      <c r="AI96" s="200"/>
      <c r="AJ96" s="200"/>
      <c r="AK96" s="200"/>
      <c r="AL96" s="200"/>
      <c r="AM96" s="200"/>
      <c r="AN96" s="200"/>
      <c r="AO96" s="200"/>
      <c r="AP96" s="200"/>
      <c r="AQ96" s="200"/>
      <c r="AR96" s="200"/>
      <c r="AS96" s="200"/>
      <c r="AT96" s="200"/>
      <c r="AU96" s="200"/>
      <c r="AV96" s="200"/>
      <c r="AW96" s="200"/>
      <c r="AX96" s="200"/>
      <c r="AY96" s="200"/>
      <c r="AZ96" s="200"/>
      <c r="BA96" s="200"/>
      <c r="BB96" s="200"/>
      <c r="BC96" s="200"/>
      <c r="BD96" s="200"/>
      <c r="BE96" s="200"/>
      <c r="BF96" s="200"/>
      <c r="BG96" s="200"/>
      <c r="BH96" s="200"/>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c r="CE96" s="200"/>
      <c r="CF96" s="200"/>
      <c r="CG96" s="200"/>
      <c r="CH96" s="200"/>
      <c r="CI96" s="200"/>
      <c r="CJ96" s="200"/>
      <c r="CK96" s="200"/>
      <c r="CL96" s="200"/>
      <c r="CM96" s="200"/>
      <c r="CN96" s="200"/>
      <c r="CO96" s="200"/>
      <c r="CP96" s="200"/>
      <c r="CQ96" s="200"/>
      <c r="CR96" s="200"/>
      <c r="CS96" s="200"/>
      <c r="CT96" s="200"/>
      <c r="CU96" s="200"/>
      <c r="CV96" s="200"/>
      <c r="CW96" s="200"/>
      <c r="CX96" s="200"/>
      <c r="CY96" s="200"/>
      <c r="CZ96" s="200"/>
      <c r="DA96" s="200"/>
      <c r="DB96" s="200"/>
      <c r="DC96" s="200"/>
      <c r="DD96" s="200"/>
      <c r="DE96" s="200"/>
      <c r="DF96" s="200"/>
      <c r="DG96" s="200"/>
      <c r="DH96" s="200"/>
      <c r="DI96" s="200"/>
      <c r="DJ96" s="200"/>
      <c r="DK96" s="200"/>
      <c r="DL96" s="200"/>
      <c r="DM96" s="200"/>
      <c r="DN96" s="200"/>
      <c r="DO96" s="200"/>
      <c r="DP96" s="200"/>
      <c r="DQ96" s="200"/>
      <c r="DR96" s="200"/>
      <c r="DS96" s="200"/>
      <c r="DT96" s="200"/>
      <c r="DU96" s="200"/>
      <c r="DV96" s="200"/>
      <c r="DW96" s="200"/>
      <c r="DX96" s="200"/>
      <c r="DY96" s="200"/>
      <c r="DZ96" s="200"/>
      <c r="EA96" s="200"/>
      <c r="EB96" s="200"/>
      <c r="EC96" s="200"/>
      <c r="ED96" s="200"/>
      <c r="EE96" s="200"/>
      <c r="EF96" s="200"/>
      <c r="EG96" s="200"/>
      <c r="EH96" s="200"/>
      <c r="EI96" s="200"/>
      <c r="EJ96" s="200"/>
      <c r="EK96" s="200"/>
      <c r="EL96" s="200"/>
      <c r="EM96" s="200"/>
      <c r="EN96" s="200"/>
      <c r="EO96" s="200"/>
      <c r="EP96" s="200"/>
      <c r="EQ96" s="200"/>
      <c r="ER96" s="200"/>
      <c r="ES96" s="200"/>
      <c r="ET96" s="200"/>
      <c r="EU96" s="200"/>
      <c r="EV96" s="200"/>
      <c r="EW96" s="200"/>
      <c r="EX96" s="200"/>
      <c r="EY96" s="200"/>
      <c r="EZ96" s="200"/>
      <c r="FA96" s="200"/>
      <c r="FB96" s="200"/>
      <c r="FC96" s="200"/>
      <c r="FD96" s="200"/>
      <c r="FE96" s="200"/>
      <c r="FF96" s="200"/>
      <c r="FG96" s="200"/>
      <c r="FH96" s="200"/>
      <c r="FI96" s="200"/>
      <c r="FJ96" s="200"/>
      <c r="FK96" s="200"/>
      <c r="FL96" s="200"/>
      <c r="FM96" s="200"/>
      <c r="FN96" s="200"/>
      <c r="FO96" s="200"/>
      <c r="FP96" s="200"/>
      <c r="FQ96" s="200"/>
      <c r="FR96" s="200"/>
      <c r="FS96" s="200"/>
      <c r="FT96" s="200"/>
      <c r="FU96" s="200"/>
      <c r="FV96" s="200"/>
      <c r="FW96" s="200"/>
      <c r="FX96" s="200"/>
      <c r="FY96" s="200"/>
      <c r="FZ96" s="200"/>
      <c r="GA96" s="200"/>
      <c r="GB96" s="200"/>
      <c r="GC96" s="200"/>
      <c r="GD96" s="200"/>
      <c r="GE96" s="200"/>
      <c r="GF96" s="200"/>
      <c r="GG96" s="200"/>
      <c r="GH96" s="200"/>
      <c r="GI96" s="200"/>
      <c r="GJ96" s="200"/>
      <c r="GK96" s="200"/>
      <c r="GL96" s="200"/>
      <c r="GM96" s="200"/>
      <c r="GN96" s="200"/>
      <c r="GO96" s="200"/>
      <c r="GP96" s="200"/>
      <c r="GQ96" s="200"/>
      <c r="GR96" s="200"/>
      <c r="GS96" s="200"/>
      <c r="GT96" s="200"/>
      <c r="GU96" s="200"/>
      <c r="GV96" s="200"/>
      <c r="GW96" s="200"/>
      <c r="GX96" s="200"/>
      <c r="GY96" s="200"/>
      <c r="GZ96" s="200"/>
      <c r="HA96" s="200"/>
      <c r="HB96" s="200"/>
      <c r="HC96" s="200"/>
      <c r="HD96" s="200"/>
      <c r="HE96" s="200"/>
      <c r="HF96" s="200"/>
      <c r="HG96" s="200"/>
      <c r="HH96" s="200"/>
      <c r="HI96" s="200"/>
      <c r="HJ96" s="200"/>
      <c r="HK96" s="200"/>
      <c r="HL96" s="200"/>
      <c r="HM96" s="200"/>
      <c r="HN96" s="200"/>
      <c r="HO96" s="200"/>
      <c r="HP96" s="200"/>
      <c r="HQ96" s="200"/>
      <c r="HR96" s="200"/>
      <c r="HS96" s="200"/>
      <c r="HT96" s="200"/>
      <c r="HU96" s="200"/>
      <c r="HV96" s="200"/>
      <c r="HW96" s="200"/>
      <c r="HX96" s="200"/>
      <c r="HY96" s="200"/>
      <c r="HZ96" s="200"/>
      <c r="IA96" s="200"/>
      <c r="IB96" s="200"/>
      <c r="IC96" s="200"/>
      <c r="ID96" s="200"/>
      <c r="IE96" s="200"/>
      <c r="IF96" s="200"/>
      <c r="IG96" s="200"/>
      <c r="IH96" s="200"/>
      <c r="II96" s="200"/>
      <c r="IJ96" s="200"/>
      <c r="IK96" s="200"/>
      <c r="IL96" s="200"/>
      <c r="IM96" s="200"/>
      <c r="IN96" s="200"/>
      <c r="IO96" s="200"/>
      <c r="IP96" s="200"/>
      <c r="IQ96" s="200"/>
      <c r="IR96" s="200"/>
      <c r="IS96" s="200"/>
      <c r="IT96" s="200"/>
      <c r="IU96" s="200"/>
      <c r="IV96" s="200"/>
      <c r="IW96" s="200"/>
      <c r="IX96" s="200"/>
      <c r="IY96" s="200"/>
      <c r="IZ96" s="200"/>
      <c r="JA96" s="200"/>
      <c r="JB96" s="200"/>
      <c r="JC96" s="200"/>
      <c r="JD96" s="200"/>
      <c r="JE96" s="200"/>
      <c r="JF96" s="200"/>
      <c r="JG96" s="200"/>
      <c r="JH96" s="200"/>
      <c r="JI96" s="200"/>
      <c r="JJ96" s="200"/>
      <c r="JK96" s="200"/>
      <c r="JL96" s="200"/>
      <c r="JM96" s="200"/>
      <c r="JN96" s="200"/>
      <c r="JO96" s="200"/>
      <c r="JP96" s="200"/>
      <c r="JQ96" s="200"/>
      <c r="JR96" s="200"/>
      <c r="JS96" s="200"/>
      <c r="JT96" s="200"/>
      <c r="JU96" s="200"/>
      <c r="JV96" s="200"/>
      <c r="JW96" s="200"/>
      <c r="JX96" s="200"/>
      <c r="JY96" s="200"/>
      <c r="JZ96" s="200"/>
      <c r="KA96" s="200"/>
      <c r="KB96" s="200"/>
      <c r="KC96" s="200"/>
      <c r="KD96" s="200"/>
      <c r="KE96" s="200"/>
      <c r="KF96" s="200"/>
      <c r="KG96" s="200"/>
      <c r="KH96" s="200"/>
      <c r="KI96" s="200"/>
      <c r="KJ96" s="200"/>
      <c r="KK96" s="200"/>
      <c r="KL96" s="200"/>
      <c r="KM96" s="200"/>
      <c r="KN96" s="200"/>
      <c r="KO96" s="200"/>
      <c r="KP96" s="200"/>
      <c r="KQ96" s="200"/>
      <c r="KR96" s="200"/>
      <c r="KS96" s="200"/>
      <c r="KT96" s="200"/>
      <c r="KU96" s="200"/>
      <c r="KV96" s="200"/>
      <c r="KW96" s="200"/>
      <c r="KX96" s="200"/>
      <c r="KY96" s="200"/>
      <c r="KZ96" s="200"/>
      <c r="LA96" s="200"/>
      <c r="LB96" s="200"/>
      <c r="LC96" s="200"/>
      <c r="LD96" s="200"/>
      <c r="LE96" s="200"/>
      <c r="LF96" s="200"/>
      <c r="LG96" s="200"/>
      <c r="LH96" s="200"/>
      <c r="LI96" s="200"/>
      <c r="LJ96" s="200"/>
      <c r="LK96" s="200"/>
      <c r="LL96" s="200"/>
      <c r="LM96" s="200"/>
      <c r="LN96" s="200"/>
      <c r="LO96" s="200"/>
      <c r="LP96" s="200"/>
      <c r="LQ96" s="200"/>
      <c r="LR96" s="200"/>
      <c r="LS96" s="200"/>
      <c r="LT96" s="200"/>
      <c r="LU96" s="200"/>
      <c r="LV96" s="200"/>
      <c r="LW96" s="200"/>
      <c r="LX96" s="200"/>
      <c r="LY96" s="200"/>
      <c r="LZ96" s="200"/>
      <c r="MA96" s="200"/>
      <c r="MB96" s="200"/>
      <c r="MC96" s="200"/>
      <c r="MD96" s="200"/>
      <c r="ME96" s="200"/>
      <c r="MF96" s="200"/>
      <c r="MG96" s="200"/>
      <c r="MH96" s="200"/>
      <c r="MI96" s="200"/>
      <c r="MJ96" s="200"/>
      <c r="MK96" s="200"/>
      <c r="ML96" s="200"/>
      <c r="MM96" s="200"/>
      <c r="MN96" s="200"/>
      <c r="MO96" s="200"/>
      <c r="MP96" s="200"/>
      <c r="MQ96" s="200"/>
      <c r="MR96" s="200"/>
      <c r="MS96" s="200"/>
      <c r="MT96" s="200"/>
      <c r="MU96" s="200"/>
      <c r="MV96" s="200"/>
      <c r="MW96" s="200"/>
      <c r="MX96" s="200"/>
      <c r="MY96" s="200"/>
      <c r="MZ96" s="200"/>
      <c r="NA96" s="200"/>
      <c r="NB96" s="200"/>
      <c r="NC96" s="200"/>
      <c r="ND96" s="200"/>
      <c r="NE96" s="200"/>
      <c r="NF96" s="200"/>
      <c r="NG96" s="200"/>
      <c r="NH96" s="200"/>
      <c r="NI96" s="200"/>
      <c r="NJ96" s="200"/>
      <c r="NK96" s="200"/>
      <c r="NL96" s="200"/>
      <c r="NM96" s="200"/>
      <c r="NN96" s="200"/>
      <c r="NO96" s="200"/>
      <c r="NP96" s="200"/>
      <c r="NQ96" s="200"/>
      <c r="NR96" s="200"/>
      <c r="NS96" s="200"/>
      <c r="NT96" s="200"/>
      <c r="NU96" s="200"/>
      <c r="NV96" s="200"/>
      <c r="NW96" s="200"/>
      <c r="NX96" s="200"/>
      <c r="NY96" s="200"/>
      <c r="NZ96" s="200"/>
      <c r="OA96" s="200"/>
      <c r="OB96" s="200"/>
      <c r="OC96" s="200"/>
      <c r="OD96" s="200"/>
      <c r="OE96" s="200"/>
      <c r="OF96" s="200"/>
      <c r="OG96" s="200"/>
      <c r="OH96" s="200"/>
      <c r="OI96" s="200"/>
      <c r="OJ96" s="200"/>
      <c r="OK96" s="200"/>
      <c r="OL96" s="200"/>
      <c r="OM96" s="200"/>
      <c r="ON96" s="200"/>
      <c r="OO96" s="200"/>
      <c r="OP96" s="200"/>
      <c r="OQ96" s="200"/>
      <c r="OR96" s="200"/>
      <c r="OS96" s="200"/>
      <c r="OT96" s="200"/>
      <c r="OU96" s="200"/>
      <c r="OV96" s="200"/>
      <c r="OW96" s="200"/>
      <c r="OX96" s="200"/>
      <c r="OY96" s="200"/>
      <c r="OZ96" s="200"/>
      <c r="PA96" s="200"/>
      <c r="PB96" s="200"/>
      <c r="PC96" s="200"/>
      <c r="PD96" s="200"/>
      <c r="PE96" s="200"/>
      <c r="PF96" s="200"/>
      <c r="PG96" s="200"/>
      <c r="PH96" s="200"/>
      <c r="PI96" s="200"/>
      <c r="PJ96" s="200"/>
      <c r="PK96" s="200"/>
      <c r="PL96" s="200"/>
      <c r="PM96" s="200"/>
      <c r="PN96" s="200"/>
      <c r="PO96" s="200"/>
      <c r="PP96" s="200"/>
      <c r="PQ96" s="200"/>
      <c r="PR96" s="200"/>
      <c r="PS96" s="200"/>
      <c r="PT96" s="200"/>
      <c r="PU96" s="200"/>
      <c r="PV96" s="200"/>
      <c r="PW96" s="200"/>
      <c r="PX96" s="200"/>
      <c r="PY96" s="200"/>
      <c r="PZ96" s="200"/>
      <c r="QA96" s="200"/>
      <c r="QB96" s="200"/>
      <c r="QC96" s="200"/>
      <c r="QD96" s="200"/>
      <c r="QE96" s="200"/>
      <c r="QF96" s="200"/>
      <c r="QG96" s="200"/>
      <c r="QH96" s="200"/>
      <c r="QI96" s="200"/>
      <c r="QJ96" s="200"/>
      <c r="QK96" s="200"/>
      <c r="QL96" s="200"/>
      <c r="QM96" s="200"/>
      <c r="QN96" s="200"/>
      <c r="QO96" s="200"/>
      <c r="QP96" s="200"/>
      <c r="QQ96" s="200"/>
      <c r="QR96" s="200"/>
      <c r="QS96" s="200"/>
      <c r="QT96" s="200"/>
      <c r="QU96" s="200"/>
      <c r="QV96" s="200"/>
      <c r="QW96" s="200"/>
      <c r="QX96" s="200"/>
      <c r="QY96" s="200"/>
      <c r="QZ96" s="200"/>
      <c r="RA96" s="200"/>
      <c r="RB96" s="200"/>
      <c r="RC96" s="200"/>
      <c r="RD96" s="200"/>
      <c r="RE96" s="200"/>
      <c r="RF96" s="200"/>
      <c r="RG96" s="200"/>
      <c r="RH96" s="200"/>
      <c r="RI96" s="200"/>
      <c r="RJ96" s="200"/>
      <c r="RK96" s="200"/>
      <c r="RL96" s="200"/>
      <c r="RM96" s="200"/>
      <c r="RN96" s="200"/>
      <c r="RO96" s="200"/>
      <c r="RP96" s="200"/>
      <c r="RQ96" s="200"/>
      <c r="RR96" s="200"/>
      <c r="RS96" s="200"/>
      <c r="RT96" s="200"/>
      <c r="RU96" s="200"/>
      <c r="RV96" s="200"/>
      <c r="RW96" s="200"/>
      <c r="RX96" s="200"/>
      <c r="RY96" s="200"/>
      <c r="RZ96" s="200"/>
      <c r="SA96" s="200"/>
      <c r="SB96" s="200"/>
      <c r="SC96" s="200"/>
      <c r="SD96" s="200"/>
      <c r="SE96" s="200"/>
      <c r="SF96" s="200"/>
      <c r="SG96" s="200"/>
      <c r="SH96" s="200"/>
      <c r="SI96" s="200"/>
      <c r="SJ96" s="200"/>
      <c r="SK96" s="200"/>
      <c r="SL96" s="200"/>
      <c r="SM96" s="200"/>
      <c r="SN96" s="200"/>
      <c r="SO96" s="200"/>
      <c r="SP96" s="200"/>
      <c r="SQ96" s="200"/>
      <c r="SR96" s="200"/>
      <c r="SS96" s="200"/>
      <c r="ST96" s="200"/>
      <c r="SU96" s="200"/>
      <c r="SV96" s="200"/>
      <c r="SW96" s="200"/>
      <c r="SX96" s="200"/>
      <c r="SY96" s="200"/>
      <c r="SZ96" s="200"/>
      <c r="TA96" s="200"/>
      <c r="TB96" s="200"/>
      <c r="TC96" s="200"/>
      <c r="TD96" s="200"/>
      <c r="TE96" s="200"/>
      <c r="TF96" s="200"/>
      <c r="TG96" s="200"/>
      <c r="TH96" s="200"/>
      <c r="TI96" s="200"/>
      <c r="TJ96" s="200"/>
      <c r="TK96" s="200"/>
      <c r="TL96" s="200"/>
      <c r="TM96" s="200"/>
      <c r="TN96" s="200"/>
      <c r="TO96" s="200"/>
      <c r="TP96" s="200"/>
      <c r="TQ96" s="200"/>
      <c r="TR96" s="200"/>
      <c r="TS96" s="200"/>
      <c r="TT96" s="200"/>
      <c r="TU96" s="200"/>
      <c r="TV96" s="200"/>
      <c r="TW96" s="200"/>
      <c r="TX96" s="200"/>
      <c r="TY96" s="200"/>
      <c r="TZ96" s="200"/>
      <c r="UA96" s="200"/>
      <c r="UB96" s="200"/>
      <c r="UC96" s="200"/>
      <c r="UD96" s="200"/>
      <c r="UE96" s="200"/>
      <c r="UF96" s="200"/>
      <c r="UG96" s="200"/>
      <c r="UH96" s="200"/>
      <c r="UI96" s="200"/>
      <c r="UJ96" s="200"/>
      <c r="UK96" s="200"/>
      <c r="UL96" s="200"/>
      <c r="UM96" s="200"/>
      <c r="UN96" s="200"/>
      <c r="UO96" s="200"/>
      <c r="UP96" s="200"/>
      <c r="UQ96" s="200"/>
      <c r="UR96" s="200"/>
      <c r="US96" s="200"/>
      <c r="UT96" s="200"/>
      <c r="UU96" s="200"/>
      <c r="UV96" s="200"/>
      <c r="UW96" s="200"/>
      <c r="UX96" s="200"/>
      <c r="UY96" s="200"/>
      <c r="UZ96" s="200"/>
      <c r="VA96" s="200"/>
      <c r="VB96" s="200"/>
      <c r="VC96" s="200"/>
      <c r="VD96" s="200"/>
      <c r="VE96" s="200"/>
      <c r="VF96" s="200"/>
      <c r="VG96" s="200"/>
      <c r="VH96" s="200"/>
      <c r="VI96" s="200"/>
      <c r="VJ96" s="200"/>
      <c r="VK96" s="200"/>
      <c r="VL96" s="200"/>
      <c r="VM96" s="200"/>
      <c r="VN96" s="200"/>
      <c r="VO96" s="200"/>
      <c r="VP96" s="200"/>
      <c r="VQ96" s="200"/>
      <c r="VR96" s="200"/>
      <c r="VS96" s="200"/>
      <c r="VT96" s="200"/>
      <c r="VU96" s="200"/>
      <c r="VV96" s="200"/>
      <c r="VW96" s="200"/>
      <c r="VX96" s="200"/>
      <c r="VY96" s="200"/>
      <c r="VZ96" s="200"/>
      <c r="WA96" s="200"/>
      <c r="WB96" s="200"/>
      <c r="WC96" s="200"/>
      <c r="WD96" s="200"/>
      <c r="WE96" s="200"/>
      <c r="WF96" s="200"/>
      <c r="WG96" s="200"/>
      <c r="WH96" s="200"/>
      <c r="WI96" s="200"/>
      <c r="WJ96" s="200"/>
      <c r="WK96" s="200"/>
      <c r="WL96" s="200"/>
      <c r="WM96" s="200"/>
      <c r="WN96" s="200"/>
      <c r="WO96" s="200"/>
      <c r="WP96" s="200"/>
      <c r="WQ96" s="200"/>
      <c r="WR96" s="200"/>
      <c r="WS96" s="200"/>
      <c r="WT96" s="200"/>
      <c r="WU96" s="200"/>
      <c r="WV96" s="200"/>
      <c r="WW96" s="200"/>
      <c r="WX96" s="200"/>
      <c r="WY96" s="200"/>
      <c r="WZ96" s="200"/>
      <c r="XA96" s="200"/>
      <c r="XB96" s="200"/>
      <c r="XC96" s="200"/>
      <c r="XD96" s="200"/>
      <c r="XE96" s="200"/>
      <c r="XF96" s="200"/>
      <c r="XG96" s="200"/>
      <c r="XH96" s="200"/>
      <c r="XI96" s="200"/>
      <c r="XJ96" s="200"/>
      <c r="XK96" s="200"/>
      <c r="XL96" s="200"/>
      <c r="XM96" s="200"/>
      <c r="XN96" s="200"/>
      <c r="XO96" s="200"/>
      <c r="XP96" s="200"/>
      <c r="XQ96" s="200"/>
      <c r="XR96" s="200"/>
      <c r="XS96" s="200"/>
      <c r="XT96" s="200"/>
      <c r="XU96" s="200"/>
      <c r="XV96" s="200"/>
      <c r="XW96" s="200"/>
      <c r="XX96" s="200"/>
      <c r="XY96" s="200"/>
      <c r="XZ96" s="200"/>
      <c r="YA96" s="200"/>
      <c r="YB96" s="200"/>
      <c r="YC96" s="200"/>
      <c r="YD96" s="200"/>
      <c r="YE96" s="200"/>
      <c r="YF96" s="200"/>
      <c r="YG96" s="200"/>
      <c r="YH96" s="200"/>
      <c r="YI96" s="200"/>
      <c r="YJ96" s="200"/>
      <c r="YK96" s="200"/>
      <c r="YL96" s="200"/>
      <c r="YM96" s="200"/>
      <c r="YN96" s="200"/>
      <c r="YO96" s="200"/>
      <c r="YP96" s="200"/>
      <c r="YQ96" s="200"/>
      <c r="YR96" s="200"/>
      <c r="YS96" s="200"/>
      <c r="YT96" s="200"/>
      <c r="YU96" s="200"/>
      <c r="YV96" s="200"/>
      <c r="YW96" s="200"/>
      <c r="YX96" s="200"/>
      <c r="YY96" s="200"/>
      <c r="YZ96" s="200"/>
      <c r="ZA96" s="200"/>
      <c r="ZB96" s="200"/>
      <c r="ZC96" s="200"/>
      <c r="ZD96" s="200"/>
      <c r="ZE96" s="200"/>
      <c r="ZF96" s="200"/>
      <c r="ZG96" s="200"/>
      <c r="ZH96" s="200"/>
      <c r="ZI96" s="200"/>
      <c r="ZJ96" s="200"/>
      <c r="ZK96" s="200"/>
      <c r="ZL96" s="200"/>
      <c r="ZM96" s="200"/>
      <c r="ZN96" s="200"/>
      <c r="ZO96" s="200"/>
      <c r="ZP96" s="200"/>
      <c r="ZQ96" s="200"/>
      <c r="ZR96" s="200"/>
      <c r="ZS96" s="200"/>
      <c r="ZT96" s="200"/>
      <c r="ZU96" s="200"/>
      <c r="ZV96" s="200"/>
      <c r="ZW96" s="200"/>
      <c r="ZX96" s="200"/>
      <c r="ZY96" s="200"/>
      <c r="ZZ96" s="200"/>
      <c r="AAA96" s="200"/>
      <c r="AAB96" s="200"/>
      <c r="AAC96" s="200"/>
      <c r="AAD96" s="200"/>
      <c r="AAE96" s="200"/>
      <c r="AAF96" s="200"/>
      <c r="AAG96" s="200"/>
      <c r="AAH96" s="200"/>
      <c r="AAI96" s="200"/>
      <c r="AAJ96" s="200"/>
      <c r="AAK96" s="200"/>
      <c r="AAL96" s="200"/>
      <c r="AAM96" s="200"/>
      <c r="AAN96" s="200"/>
      <c r="AAO96" s="200"/>
      <c r="AAP96" s="200"/>
      <c r="AAQ96" s="200"/>
      <c r="AAR96" s="200"/>
      <c r="AAS96" s="200"/>
      <c r="AAT96" s="200"/>
      <c r="AAU96" s="200"/>
      <c r="AAV96" s="200"/>
      <c r="AAW96" s="200"/>
      <c r="AAX96" s="200"/>
      <c r="AAY96" s="200"/>
      <c r="AAZ96" s="200"/>
      <c r="ABA96" s="200"/>
      <c r="ABB96" s="200"/>
      <c r="ABC96" s="200"/>
      <c r="ABD96" s="200"/>
      <c r="ABE96" s="200"/>
      <c r="ABF96" s="200"/>
      <c r="ABG96" s="200"/>
      <c r="ABH96" s="200"/>
      <c r="ABI96" s="200"/>
      <c r="ABJ96" s="200"/>
      <c r="ABK96" s="200"/>
      <c r="ABL96" s="200"/>
      <c r="ABM96" s="200"/>
      <c r="ABN96" s="200"/>
      <c r="ABO96" s="200"/>
      <c r="ABP96" s="200"/>
      <c r="ABQ96" s="200"/>
      <c r="ABR96" s="200"/>
      <c r="ABS96" s="200"/>
      <c r="ABT96" s="200"/>
      <c r="ABU96" s="200"/>
      <c r="ABV96" s="200"/>
      <c r="ABW96" s="200"/>
      <c r="ABX96" s="200"/>
      <c r="ABY96" s="200"/>
      <c r="ABZ96" s="200"/>
      <c r="ACA96" s="200"/>
      <c r="ACB96" s="200"/>
      <c r="ACC96" s="200"/>
      <c r="ACD96" s="200"/>
      <c r="ACE96" s="200"/>
      <c r="ACF96" s="200"/>
      <c r="ACG96" s="200"/>
      <c r="ACH96" s="200"/>
      <c r="ACI96" s="200"/>
      <c r="ACJ96" s="200"/>
      <c r="ACK96" s="200"/>
      <c r="ACL96" s="200"/>
      <c r="ACM96" s="200"/>
      <c r="ACN96" s="200"/>
      <c r="ACO96" s="200"/>
      <c r="ACP96" s="200"/>
      <c r="ACQ96" s="200"/>
      <c r="ACR96" s="200"/>
      <c r="ACS96" s="200"/>
      <c r="ACT96" s="200"/>
      <c r="ACU96" s="200"/>
      <c r="ACV96" s="200"/>
      <c r="ACW96" s="200"/>
      <c r="ACX96" s="200"/>
      <c r="ACY96" s="200"/>
      <c r="ACZ96" s="200"/>
      <c r="ADA96" s="200"/>
      <c r="ADB96" s="200"/>
      <c r="ADC96" s="200"/>
      <c r="ADD96" s="200"/>
      <c r="ADE96" s="200"/>
      <c r="ADF96" s="200"/>
      <c r="ADG96" s="200"/>
      <c r="ADH96" s="200"/>
      <c r="ADI96" s="200"/>
      <c r="ADJ96" s="200"/>
      <c r="ADK96" s="200"/>
      <c r="ADL96" s="200"/>
      <c r="ADM96" s="200"/>
      <c r="ADN96" s="200"/>
      <c r="ADO96" s="200"/>
      <c r="ADP96" s="200"/>
      <c r="ADQ96" s="200"/>
      <c r="ADR96" s="200"/>
      <c r="ADS96" s="200"/>
      <c r="ADT96" s="200"/>
      <c r="ADU96" s="200"/>
      <c r="ADV96" s="200"/>
      <c r="ADW96" s="200"/>
      <c r="ADX96" s="200"/>
      <c r="ADY96" s="200"/>
      <c r="ADZ96" s="200"/>
      <c r="AEA96" s="200"/>
      <c r="AEB96" s="200"/>
      <c r="AEC96" s="200"/>
      <c r="AED96" s="200"/>
      <c r="AEE96" s="200"/>
      <c r="AEF96" s="200"/>
      <c r="AEG96" s="200"/>
      <c r="AEH96" s="200"/>
      <c r="AEI96" s="200"/>
      <c r="AEJ96" s="200"/>
      <c r="AEK96" s="200"/>
      <c r="AEL96" s="200"/>
      <c r="AEM96" s="200"/>
      <c r="AEN96" s="200"/>
      <c r="AEO96" s="200"/>
      <c r="AEP96" s="200"/>
      <c r="AEQ96" s="200"/>
      <c r="AER96" s="200"/>
      <c r="AES96" s="200"/>
      <c r="AET96" s="200"/>
      <c r="AEU96" s="200"/>
      <c r="AEV96" s="200"/>
      <c r="AEW96" s="200"/>
      <c r="AEX96" s="200"/>
      <c r="AEY96" s="200"/>
      <c r="AEZ96" s="200"/>
      <c r="AFA96" s="200"/>
      <c r="AFB96" s="200"/>
      <c r="AFC96" s="200"/>
      <c r="AFD96" s="200"/>
      <c r="AFE96" s="200"/>
      <c r="AFF96" s="200"/>
      <c r="AFG96" s="200"/>
      <c r="AFH96" s="200"/>
      <c r="AFI96" s="200"/>
      <c r="AFJ96" s="200"/>
      <c r="AFK96" s="200"/>
      <c r="AFL96" s="200"/>
      <c r="AFM96" s="200"/>
      <c r="AFN96" s="200"/>
      <c r="AFO96" s="200"/>
      <c r="AFP96" s="200"/>
      <c r="AFQ96" s="200"/>
      <c r="AFR96" s="200"/>
      <c r="AFS96" s="200"/>
      <c r="AFT96" s="200"/>
      <c r="AFU96" s="200"/>
      <c r="AFV96" s="200"/>
      <c r="AFW96" s="200"/>
      <c r="AFX96" s="200"/>
      <c r="AFY96" s="200"/>
      <c r="AFZ96" s="200"/>
      <c r="AGA96" s="200"/>
      <c r="AGB96" s="200"/>
      <c r="AGC96" s="200"/>
      <c r="AGD96" s="200"/>
      <c r="AGE96" s="200"/>
      <c r="AGF96" s="200"/>
      <c r="AGG96" s="200"/>
      <c r="AGH96" s="200"/>
      <c r="AGI96" s="200"/>
      <c r="AGJ96" s="200"/>
      <c r="AGK96" s="200"/>
      <c r="AGL96" s="200"/>
      <c r="AGM96" s="200"/>
      <c r="AGN96" s="200"/>
      <c r="AGO96" s="200"/>
      <c r="AGP96" s="200"/>
      <c r="AGQ96" s="200"/>
      <c r="AGR96" s="200"/>
      <c r="AGS96" s="200"/>
      <c r="AGT96" s="200"/>
      <c r="AGU96" s="200"/>
      <c r="AGV96" s="200"/>
      <c r="AGW96" s="200"/>
      <c r="AGX96" s="200"/>
      <c r="AGY96" s="200"/>
      <c r="AGZ96" s="200"/>
      <c r="AHA96" s="200"/>
      <c r="AHB96" s="200"/>
      <c r="AHC96" s="200"/>
      <c r="AHD96" s="200"/>
      <c r="AHE96" s="200"/>
      <c r="AHF96" s="200"/>
      <c r="AHG96" s="200"/>
      <c r="AHH96" s="200"/>
      <c r="AHI96" s="200"/>
      <c r="AHJ96" s="200"/>
      <c r="AHK96" s="200"/>
      <c r="AHL96" s="200"/>
      <c r="AHM96" s="200"/>
      <c r="AHN96" s="200"/>
      <c r="AHO96" s="200"/>
      <c r="AHP96" s="200"/>
      <c r="AHQ96" s="200"/>
      <c r="AHR96" s="200"/>
      <c r="AHS96" s="200"/>
      <c r="AHT96" s="200"/>
      <c r="AHU96" s="200"/>
      <c r="AHV96" s="200"/>
      <c r="AHW96" s="200"/>
      <c r="AHX96" s="200"/>
      <c r="AHY96" s="200"/>
      <c r="AHZ96" s="200"/>
      <c r="AIA96" s="200"/>
      <c r="AIB96" s="200"/>
      <c r="AIC96" s="200"/>
      <c r="AID96" s="200"/>
      <c r="AIE96" s="200"/>
      <c r="AIF96" s="200"/>
      <c r="AIG96" s="200"/>
      <c r="AIH96" s="200"/>
      <c r="AII96" s="200"/>
      <c r="AIJ96" s="200"/>
      <c r="AIK96" s="200"/>
      <c r="AIL96" s="200"/>
      <c r="AIM96" s="200"/>
      <c r="AIN96" s="200"/>
      <c r="AIO96" s="200"/>
      <c r="AIP96" s="200"/>
      <c r="AIQ96" s="200"/>
      <c r="AIR96" s="200"/>
      <c r="AIS96" s="200"/>
      <c r="AIT96" s="200"/>
      <c r="AIU96" s="200"/>
      <c r="AIV96" s="200"/>
      <c r="AIW96" s="200"/>
      <c r="AIX96" s="200"/>
      <c r="AIY96" s="200"/>
      <c r="AIZ96" s="200"/>
      <c r="AJA96" s="200"/>
      <c r="AJB96" s="200"/>
      <c r="AJC96" s="200"/>
      <c r="AJD96" s="200"/>
      <c r="AJE96" s="200"/>
      <c r="AJF96" s="200"/>
      <c r="AJG96" s="200"/>
      <c r="AJH96" s="200"/>
      <c r="AJI96" s="200"/>
      <c r="AJJ96" s="200"/>
      <c r="AJK96" s="200"/>
      <c r="AJL96" s="200"/>
      <c r="AJM96" s="200"/>
      <c r="AJN96" s="200"/>
      <c r="AJO96" s="200"/>
      <c r="AJP96" s="200"/>
      <c r="AJQ96" s="200"/>
      <c r="AJR96" s="200"/>
      <c r="AJS96" s="200"/>
      <c r="AJT96" s="200"/>
      <c r="AJU96" s="200"/>
      <c r="AJV96" s="200"/>
      <c r="AJW96" s="200"/>
      <c r="AJX96" s="200"/>
      <c r="AJY96" s="200"/>
      <c r="AJZ96" s="200"/>
      <c r="AKA96" s="200"/>
      <c r="AKB96" s="200"/>
      <c r="AKC96" s="200"/>
      <c r="AKD96" s="200"/>
      <c r="AKE96" s="200"/>
      <c r="AKF96" s="200"/>
      <c r="AKG96" s="200"/>
      <c r="AKH96" s="200"/>
      <c r="AKI96" s="200"/>
      <c r="AKJ96" s="200"/>
      <c r="AKK96" s="200"/>
      <c r="AKL96" s="200"/>
      <c r="AKM96" s="200"/>
      <c r="AKN96" s="200"/>
      <c r="AKO96" s="200"/>
      <c r="AKP96" s="200"/>
      <c r="AKQ96" s="200"/>
      <c r="AKR96" s="200"/>
      <c r="AKS96" s="200"/>
      <c r="AKT96" s="200"/>
      <c r="AKU96" s="200"/>
      <c r="AKV96" s="200"/>
      <c r="AKW96" s="200"/>
      <c r="AKX96" s="200"/>
      <c r="AKY96" s="200"/>
      <c r="AKZ96" s="200"/>
      <c r="ALA96" s="200"/>
      <c r="ALB96" s="200"/>
      <c r="ALC96" s="200"/>
      <c r="ALD96" s="200"/>
      <c r="ALE96" s="200"/>
      <c r="ALF96" s="200"/>
      <c r="ALG96" s="200"/>
      <c r="ALH96" s="200"/>
      <c r="ALI96" s="200"/>
      <c r="ALJ96" s="200"/>
      <c r="ALK96" s="200"/>
      <c r="ALL96" s="200"/>
      <c r="ALM96" s="200"/>
      <c r="ALN96" s="200"/>
      <c r="ALO96" s="200"/>
      <c r="ALP96" s="200"/>
      <c r="ALQ96" s="200"/>
      <c r="ALR96" s="200"/>
      <c r="ALS96" s="200"/>
      <c r="ALT96" s="200"/>
      <c r="ALU96" s="200"/>
      <c r="ALV96" s="200"/>
      <c r="ALW96" s="200"/>
      <c r="ALX96" s="200"/>
      <c r="ALY96" s="200"/>
      <c r="ALZ96" s="200"/>
      <c r="AMA96" s="200"/>
      <c r="AMB96" s="200"/>
      <c r="AMC96" s="200"/>
      <c r="AMD96" s="200"/>
      <c r="AME96" s="200"/>
      <c r="AMF96" s="200"/>
      <c r="AMG96" s="200"/>
      <c r="AMH96" s="200"/>
      <c r="AMI96" s="200"/>
      <c r="AMJ96" s="200"/>
      <c r="AMK96" s="200"/>
      <c r="AML96" s="200"/>
      <c r="AMM96" s="200"/>
      <c r="AMN96" s="200"/>
      <c r="AMO96" s="200"/>
      <c r="AMP96" s="200"/>
    </row>
    <row r="97" spans="2:1030" s="54" customFormat="1">
      <c r="B97" s="251"/>
      <c r="C97" s="251"/>
      <c r="D97" s="200"/>
      <c r="E97" s="200"/>
      <c r="F97" s="200"/>
      <c r="H97" s="200"/>
      <c r="I97" s="220"/>
      <c r="J97" s="200"/>
      <c r="K97" s="200"/>
      <c r="L97" s="200"/>
      <c r="M97" s="200"/>
      <c r="N97" s="200"/>
      <c r="O97" s="200"/>
      <c r="P97" s="200"/>
      <c r="Q97" s="200"/>
      <c r="R97" s="200"/>
      <c r="S97" s="200"/>
      <c r="T97" s="200"/>
      <c r="U97" s="200"/>
      <c r="V97" s="200"/>
      <c r="W97" s="200"/>
      <c r="X97" s="200"/>
      <c r="Y97" s="200"/>
      <c r="Z97" s="200"/>
      <c r="AA97" s="200"/>
      <c r="AB97" s="200"/>
      <c r="AC97" s="200"/>
      <c r="AD97" s="200"/>
      <c r="AE97" s="205"/>
      <c r="AF97" s="200"/>
      <c r="AG97" s="200"/>
      <c r="AH97" s="200"/>
      <c r="AI97" s="200"/>
      <c r="AJ97" s="200"/>
      <c r="AK97" s="200"/>
      <c r="AL97" s="200"/>
      <c r="AM97" s="200"/>
      <c r="AN97" s="200"/>
      <c r="AO97" s="200"/>
      <c r="AP97" s="200"/>
      <c r="AQ97" s="200"/>
      <c r="AR97" s="200"/>
      <c r="AS97" s="200"/>
      <c r="AT97" s="200"/>
      <c r="AU97" s="200"/>
      <c r="AV97" s="200"/>
      <c r="AW97" s="200"/>
      <c r="AX97" s="200"/>
      <c r="AY97" s="200"/>
      <c r="AZ97" s="200"/>
      <c r="BA97" s="200"/>
      <c r="BB97" s="200"/>
      <c r="BC97" s="200"/>
      <c r="BD97" s="200"/>
      <c r="BE97" s="200"/>
      <c r="BF97" s="200"/>
      <c r="BG97" s="200"/>
      <c r="BH97" s="200"/>
      <c r="BI97" s="200"/>
      <c r="BJ97" s="200"/>
      <c r="BK97" s="200"/>
      <c r="BL97" s="200"/>
      <c r="BM97" s="200"/>
      <c r="BN97" s="200"/>
      <c r="BO97" s="200"/>
      <c r="BP97" s="200"/>
      <c r="BQ97" s="200"/>
      <c r="BR97" s="200"/>
      <c r="BS97" s="200"/>
      <c r="BT97" s="200"/>
      <c r="BU97" s="200"/>
      <c r="BV97" s="200"/>
      <c r="BW97" s="200"/>
      <c r="BX97" s="200"/>
      <c r="BY97" s="200"/>
      <c r="BZ97" s="200"/>
      <c r="CA97" s="200"/>
      <c r="CB97" s="200"/>
      <c r="CC97" s="200"/>
      <c r="CD97" s="200"/>
      <c r="CE97" s="200"/>
      <c r="CF97" s="200"/>
      <c r="CG97" s="200"/>
      <c r="CH97" s="200"/>
      <c r="CI97" s="200"/>
      <c r="CJ97" s="200"/>
      <c r="CK97" s="200"/>
      <c r="CL97" s="200"/>
      <c r="CM97" s="200"/>
      <c r="CN97" s="200"/>
      <c r="CO97" s="200"/>
      <c r="CP97" s="200"/>
      <c r="CQ97" s="200"/>
      <c r="CR97" s="200"/>
      <c r="CS97" s="200"/>
      <c r="CT97" s="200"/>
      <c r="CU97" s="200"/>
      <c r="CV97" s="200"/>
      <c r="CW97" s="200"/>
      <c r="CX97" s="200"/>
      <c r="CY97" s="200"/>
      <c r="CZ97" s="200"/>
      <c r="DA97" s="200"/>
      <c r="DB97" s="200"/>
      <c r="DC97" s="200"/>
      <c r="DD97" s="200"/>
      <c r="DE97" s="200"/>
      <c r="DF97" s="200"/>
      <c r="DG97" s="200"/>
      <c r="DH97" s="200"/>
      <c r="DI97" s="200"/>
      <c r="DJ97" s="200"/>
      <c r="DK97" s="200"/>
      <c r="DL97" s="200"/>
      <c r="DM97" s="200"/>
      <c r="DN97" s="200"/>
      <c r="DO97" s="200"/>
      <c r="DP97" s="200"/>
      <c r="DQ97" s="200"/>
      <c r="DR97" s="200"/>
      <c r="DS97" s="200"/>
      <c r="DT97" s="200"/>
      <c r="DU97" s="200"/>
      <c r="DV97" s="200"/>
      <c r="DW97" s="200"/>
      <c r="DX97" s="200"/>
      <c r="DY97" s="200"/>
      <c r="DZ97" s="200"/>
      <c r="EA97" s="200"/>
      <c r="EB97" s="200"/>
      <c r="EC97" s="200"/>
      <c r="ED97" s="200"/>
      <c r="EE97" s="200"/>
      <c r="EF97" s="200"/>
      <c r="EG97" s="200"/>
      <c r="EH97" s="200"/>
      <c r="EI97" s="200"/>
      <c r="EJ97" s="200"/>
      <c r="EK97" s="200"/>
      <c r="EL97" s="200"/>
      <c r="EM97" s="200"/>
      <c r="EN97" s="200"/>
      <c r="EO97" s="200"/>
      <c r="EP97" s="200"/>
      <c r="EQ97" s="200"/>
      <c r="ER97" s="200"/>
      <c r="ES97" s="200"/>
      <c r="ET97" s="200"/>
      <c r="EU97" s="200"/>
      <c r="EV97" s="200"/>
      <c r="EW97" s="200"/>
      <c r="EX97" s="200"/>
      <c r="EY97" s="200"/>
      <c r="EZ97" s="200"/>
      <c r="FA97" s="200"/>
      <c r="FB97" s="200"/>
      <c r="FC97" s="200"/>
      <c r="FD97" s="200"/>
      <c r="FE97" s="200"/>
      <c r="FF97" s="200"/>
      <c r="FG97" s="200"/>
      <c r="FH97" s="200"/>
      <c r="FI97" s="200"/>
      <c r="FJ97" s="200"/>
      <c r="FK97" s="200"/>
      <c r="FL97" s="200"/>
      <c r="FM97" s="200"/>
      <c r="FN97" s="200"/>
      <c r="FO97" s="200"/>
      <c r="FP97" s="200"/>
      <c r="FQ97" s="200"/>
      <c r="FR97" s="200"/>
      <c r="FS97" s="200"/>
      <c r="FT97" s="200"/>
      <c r="FU97" s="200"/>
      <c r="FV97" s="200"/>
      <c r="FW97" s="200"/>
      <c r="FX97" s="200"/>
      <c r="FY97" s="200"/>
      <c r="FZ97" s="200"/>
      <c r="GA97" s="200"/>
      <c r="GB97" s="200"/>
      <c r="GC97" s="200"/>
      <c r="GD97" s="200"/>
      <c r="GE97" s="200"/>
      <c r="GF97" s="200"/>
      <c r="GG97" s="200"/>
      <c r="GH97" s="200"/>
      <c r="GI97" s="200"/>
      <c r="GJ97" s="200"/>
      <c r="GK97" s="200"/>
      <c r="GL97" s="200"/>
      <c r="GM97" s="200"/>
      <c r="GN97" s="200"/>
      <c r="GO97" s="200"/>
      <c r="GP97" s="200"/>
      <c r="GQ97" s="200"/>
      <c r="GR97" s="200"/>
      <c r="GS97" s="200"/>
      <c r="GT97" s="200"/>
      <c r="GU97" s="200"/>
      <c r="GV97" s="200"/>
      <c r="GW97" s="200"/>
      <c r="GX97" s="200"/>
      <c r="GY97" s="200"/>
      <c r="GZ97" s="200"/>
      <c r="HA97" s="200"/>
      <c r="HB97" s="200"/>
      <c r="HC97" s="200"/>
      <c r="HD97" s="200"/>
      <c r="HE97" s="200"/>
      <c r="HF97" s="200"/>
      <c r="HG97" s="200"/>
      <c r="HH97" s="200"/>
      <c r="HI97" s="200"/>
      <c r="HJ97" s="200"/>
      <c r="HK97" s="200"/>
      <c r="HL97" s="200"/>
      <c r="HM97" s="200"/>
      <c r="HN97" s="200"/>
      <c r="HO97" s="200"/>
      <c r="HP97" s="200"/>
      <c r="HQ97" s="200"/>
      <c r="HR97" s="200"/>
      <c r="HS97" s="200"/>
      <c r="HT97" s="200"/>
      <c r="HU97" s="200"/>
      <c r="HV97" s="200"/>
      <c r="HW97" s="200"/>
      <c r="HX97" s="200"/>
      <c r="HY97" s="200"/>
      <c r="HZ97" s="200"/>
      <c r="IA97" s="200"/>
      <c r="IB97" s="200"/>
      <c r="IC97" s="200"/>
      <c r="ID97" s="200"/>
      <c r="IE97" s="200"/>
      <c r="IF97" s="200"/>
      <c r="IG97" s="200"/>
      <c r="IH97" s="200"/>
      <c r="II97" s="200"/>
      <c r="IJ97" s="200"/>
      <c r="IK97" s="200"/>
      <c r="IL97" s="200"/>
      <c r="IM97" s="200"/>
      <c r="IN97" s="200"/>
      <c r="IO97" s="200"/>
      <c r="IP97" s="200"/>
      <c r="IQ97" s="200"/>
      <c r="IR97" s="200"/>
      <c r="IS97" s="200"/>
      <c r="IT97" s="200"/>
      <c r="IU97" s="200"/>
      <c r="IV97" s="200"/>
      <c r="IW97" s="200"/>
      <c r="IX97" s="200"/>
      <c r="IY97" s="200"/>
      <c r="IZ97" s="200"/>
      <c r="JA97" s="200"/>
      <c r="JB97" s="200"/>
      <c r="JC97" s="200"/>
      <c r="JD97" s="200"/>
      <c r="JE97" s="200"/>
      <c r="JF97" s="200"/>
      <c r="JG97" s="200"/>
      <c r="JH97" s="200"/>
      <c r="JI97" s="200"/>
      <c r="JJ97" s="200"/>
      <c r="JK97" s="200"/>
      <c r="JL97" s="200"/>
      <c r="JM97" s="200"/>
      <c r="JN97" s="200"/>
      <c r="JO97" s="200"/>
      <c r="JP97" s="200"/>
      <c r="JQ97" s="200"/>
      <c r="JR97" s="200"/>
      <c r="JS97" s="200"/>
      <c r="JT97" s="200"/>
      <c r="JU97" s="200"/>
      <c r="JV97" s="200"/>
      <c r="JW97" s="200"/>
      <c r="JX97" s="200"/>
      <c r="JY97" s="200"/>
      <c r="JZ97" s="200"/>
      <c r="KA97" s="200"/>
      <c r="KB97" s="200"/>
      <c r="KC97" s="200"/>
      <c r="KD97" s="200"/>
      <c r="KE97" s="200"/>
      <c r="KF97" s="200"/>
      <c r="KG97" s="200"/>
      <c r="KH97" s="200"/>
      <c r="KI97" s="200"/>
      <c r="KJ97" s="200"/>
      <c r="KK97" s="200"/>
      <c r="KL97" s="200"/>
      <c r="KM97" s="200"/>
      <c r="KN97" s="200"/>
      <c r="KO97" s="200"/>
      <c r="KP97" s="200"/>
      <c r="KQ97" s="200"/>
      <c r="KR97" s="200"/>
      <c r="KS97" s="200"/>
      <c r="KT97" s="200"/>
      <c r="KU97" s="200"/>
      <c r="KV97" s="200"/>
      <c r="KW97" s="200"/>
      <c r="KX97" s="200"/>
      <c r="KY97" s="200"/>
      <c r="KZ97" s="200"/>
      <c r="LA97" s="200"/>
      <c r="LB97" s="200"/>
      <c r="LC97" s="200"/>
      <c r="LD97" s="200"/>
      <c r="LE97" s="200"/>
      <c r="LF97" s="200"/>
      <c r="LG97" s="200"/>
      <c r="LH97" s="200"/>
      <c r="LI97" s="200"/>
      <c r="LJ97" s="200"/>
      <c r="LK97" s="200"/>
      <c r="LL97" s="200"/>
      <c r="LM97" s="200"/>
      <c r="LN97" s="200"/>
      <c r="LO97" s="200"/>
      <c r="LP97" s="200"/>
      <c r="LQ97" s="200"/>
      <c r="LR97" s="200"/>
      <c r="LS97" s="200"/>
      <c r="LT97" s="200"/>
      <c r="LU97" s="200"/>
      <c r="LV97" s="200"/>
      <c r="LW97" s="200"/>
      <c r="LX97" s="200"/>
      <c r="LY97" s="200"/>
      <c r="LZ97" s="200"/>
      <c r="MA97" s="200"/>
      <c r="MB97" s="200"/>
      <c r="MC97" s="200"/>
      <c r="MD97" s="200"/>
      <c r="ME97" s="200"/>
      <c r="MF97" s="200"/>
      <c r="MG97" s="200"/>
      <c r="MH97" s="200"/>
      <c r="MI97" s="200"/>
      <c r="MJ97" s="200"/>
      <c r="MK97" s="200"/>
      <c r="ML97" s="200"/>
      <c r="MM97" s="200"/>
      <c r="MN97" s="200"/>
      <c r="MO97" s="200"/>
      <c r="MP97" s="200"/>
      <c r="MQ97" s="200"/>
      <c r="MR97" s="200"/>
      <c r="MS97" s="200"/>
      <c r="MT97" s="200"/>
      <c r="MU97" s="200"/>
      <c r="MV97" s="200"/>
      <c r="MW97" s="200"/>
      <c r="MX97" s="200"/>
      <c r="MY97" s="200"/>
      <c r="MZ97" s="200"/>
      <c r="NA97" s="200"/>
      <c r="NB97" s="200"/>
      <c r="NC97" s="200"/>
      <c r="ND97" s="200"/>
      <c r="NE97" s="200"/>
      <c r="NF97" s="200"/>
      <c r="NG97" s="200"/>
      <c r="NH97" s="200"/>
      <c r="NI97" s="200"/>
      <c r="NJ97" s="200"/>
      <c r="NK97" s="200"/>
      <c r="NL97" s="200"/>
      <c r="NM97" s="200"/>
      <c r="NN97" s="200"/>
      <c r="NO97" s="200"/>
      <c r="NP97" s="200"/>
      <c r="NQ97" s="200"/>
      <c r="NR97" s="200"/>
      <c r="NS97" s="200"/>
      <c r="NT97" s="200"/>
      <c r="NU97" s="200"/>
      <c r="NV97" s="200"/>
      <c r="NW97" s="200"/>
      <c r="NX97" s="200"/>
      <c r="NY97" s="200"/>
      <c r="NZ97" s="200"/>
      <c r="OA97" s="200"/>
      <c r="OB97" s="200"/>
      <c r="OC97" s="200"/>
      <c r="OD97" s="200"/>
      <c r="OE97" s="200"/>
      <c r="OF97" s="200"/>
      <c r="OG97" s="200"/>
      <c r="OH97" s="200"/>
      <c r="OI97" s="200"/>
      <c r="OJ97" s="200"/>
      <c r="OK97" s="200"/>
      <c r="OL97" s="200"/>
      <c r="OM97" s="200"/>
      <c r="ON97" s="200"/>
      <c r="OO97" s="200"/>
      <c r="OP97" s="200"/>
      <c r="OQ97" s="200"/>
      <c r="OR97" s="200"/>
      <c r="OS97" s="200"/>
      <c r="OT97" s="200"/>
      <c r="OU97" s="200"/>
      <c r="OV97" s="200"/>
      <c r="OW97" s="200"/>
      <c r="OX97" s="200"/>
      <c r="OY97" s="200"/>
      <c r="OZ97" s="200"/>
      <c r="PA97" s="200"/>
      <c r="PB97" s="200"/>
      <c r="PC97" s="200"/>
      <c r="PD97" s="200"/>
      <c r="PE97" s="200"/>
      <c r="PF97" s="200"/>
      <c r="PG97" s="200"/>
      <c r="PH97" s="200"/>
      <c r="PI97" s="200"/>
      <c r="PJ97" s="200"/>
      <c r="PK97" s="200"/>
      <c r="PL97" s="200"/>
      <c r="PM97" s="200"/>
      <c r="PN97" s="200"/>
      <c r="PO97" s="200"/>
      <c r="PP97" s="200"/>
      <c r="PQ97" s="200"/>
      <c r="PR97" s="200"/>
      <c r="PS97" s="200"/>
      <c r="PT97" s="200"/>
      <c r="PU97" s="200"/>
      <c r="PV97" s="200"/>
      <c r="PW97" s="200"/>
      <c r="PX97" s="200"/>
      <c r="PY97" s="200"/>
      <c r="PZ97" s="200"/>
      <c r="QA97" s="200"/>
      <c r="QB97" s="200"/>
      <c r="QC97" s="200"/>
      <c r="QD97" s="200"/>
      <c r="QE97" s="200"/>
      <c r="QF97" s="200"/>
      <c r="QG97" s="200"/>
      <c r="QH97" s="200"/>
      <c r="QI97" s="200"/>
      <c r="QJ97" s="200"/>
      <c r="QK97" s="200"/>
      <c r="QL97" s="200"/>
      <c r="QM97" s="200"/>
      <c r="QN97" s="200"/>
      <c r="QO97" s="200"/>
      <c r="QP97" s="200"/>
      <c r="QQ97" s="200"/>
      <c r="QR97" s="200"/>
      <c r="QS97" s="200"/>
      <c r="QT97" s="200"/>
      <c r="QU97" s="200"/>
      <c r="QV97" s="200"/>
      <c r="QW97" s="200"/>
      <c r="QX97" s="200"/>
      <c r="QY97" s="200"/>
      <c r="QZ97" s="200"/>
      <c r="RA97" s="200"/>
      <c r="RB97" s="200"/>
      <c r="RC97" s="200"/>
      <c r="RD97" s="200"/>
      <c r="RE97" s="200"/>
      <c r="RF97" s="200"/>
      <c r="RG97" s="200"/>
      <c r="RH97" s="200"/>
      <c r="RI97" s="200"/>
      <c r="RJ97" s="200"/>
      <c r="RK97" s="200"/>
      <c r="RL97" s="200"/>
      <c r="RM97" s="200"/>
      <c r="RN97" s="200"/>
      <c r="RO97" s="200"/>
      <c r="RP97" s="200"/>
      <c r="RQ97" s="200"/>
      <c r="RR97" s="200"/>
      <c r="RS97" s="200"/>
      <c r="RT97" s="200"/>
      <c r="RU97" s="200"/>
      <c r="RV97" s="200"/>
      <c r="RW97" s="200"/>
      <c r="RX97" s="200"/>
      <c r="RY97" s="200"/>
      <c r="RZ97" s="200"/>
      <c r="SA97" s="200"/>
      <c r="SB97" s="200"/>
      <c r="SC97" s="200"/>
      <c r="SD97" s="200"/>
      <c r="SE97" s="200"/>
      <c r="SF97" s="200"/>
      <c r="SG97" s="200"/>
      <c r="SH97" s="200"/>
      <c r="SI97" s="200"/>
      <c r="SJ97" s="200"/>
      <c r="SK97" s="200"/>
      <c r="SL97" s="200"/>
      <c r="SM97" s="200"/>
      <c r="SN97" s="200"/>
      <c r="SO97" s="200"/>
      <c r="SP97" s="200"/>
      <c r="SQ97" s="200"/>
      <c r="SR97" s="200"/>
      <c r="SS97" s="200"/>
      <c r="ST97" s="200"/>
      <c r="SU97" s="200"/>
      <c r="SV97" s="200"/>
      <c r="SW97" s="200"/>
      <c r="SX97" s="200"/>
      <c r="SY97" s="200"/>
      <c r="SZ97" s="200"/>
      <c r="TA97" s="200"/>
      <c r="TB97" s="200"/>
      <c r="TC97" s="200"/>
      <c r="TD97" s="200"/>
      <c r="TE97" s="200"/>
      <c r="TF97" s="200"/>
      <c r="TG97" s="200"/>
      <c r="TH97" s="200"/>
      <c r="TI97" s="200"/>
      <c r="TJ97" s="200"/>
      <c r="TK97" s="200"/>
      <c r="TL97" s="200"/>
      <c r="TM97" s="200"/>
      <c r="TN97" s="200"/>
      <c r="TO97" s="200"/>
      <c r="TP97" s="200"/>
      <c r="TQ97" s="200"/>
      <c r="TR97" s="200"/>
      <c r="TS97" s="200"/>
      <c r="TT97" s="200"/>
      <c r="TU97" s="200"/>
      <c r="TV97" s="200"/>
      <c r="TW97" s="200"/>
      <c r="TX97" s="200"/>
      <c r="TY97" s="200"/>
      <c r="TZ97" s="200"/>
      <c r="UA97" s="200"/>
      <c r="UB97" s="200"/>
      <c r="UC97" s="200"/>
      <c r="UD97" s="200"/>
      <c r="UE97" s="200"/>
      <c r="UF97" s="200"/>
      <c r="UG97" s="200"/>
      <c r="UH97" s="200"/>
      <c r="UI97" s="200"/>
      <c r="UJ97" s="200"/>
      <c r="UK97" s="200"/>
      <c r="UL97" s="200"/>
      <c r="UM97" s="200"/>
      <c r="UN97" s="200"/>
      <c r="UO97" s="200"/>
      <c r="UP97" s="200"/>
      <c r="UQ97" s="200"/>
      <c r="UR97" s="200"/>
      <c r="US97" s="200"/>
      <c r="UT97" s="200"/>
      <c r="UU97" s="200"/>
      <c r="UV97" s="200"/>
      <c r="UW97" s="200"/>
      <c r="UX97" s="200"/>
      <c r="UY97" s="200"/>
      <c r="UZ97" s="200"/>
      <c r="VA97" s="200"/>
      <c r="VB97" s="200"/>
      <c r="VC97" s="200"/>
      <c r="VD97" s="200"/>
      <c r="VE97" s="200"/>
      <c r="VF97" s="200"/>
      <c r="VG97" s="200"/>
      <c r="VH97" s="200"/>
      <c r="VI97" s="200"/>
      <c r="VJ97" s="200"/>
      <c r="VK97" s="200"/>
      <c r="VL97" s="200"/>
      <c r="VM97" s="200"/>
      <c r="VN97" s="200"/>
      <c r="VO97" s="200"/>
      <c r="VP97" s="200"/>
      <c r="VQ97" s="200"/>
      <c r="VR97" s="200"/>
      <c r="VS97" s="200"/>
      <c r="VT97" s="200"/>
      <c r="VU97" s="200"/>
      <c r="VV97" s="200"/>
      <c r="VW97" s="200"/>
      <c r="VX97" s="200"/>
      <c r="VY97" s="200"/>
      <c r="VZ97" s="200"/>
      <c r="WA97" s="200"/>
      <c r="WB97" s="200"/>
      <c r="WC97" s="200"/>
      <c r="WD97" s="200"/>
      <c r="WE97" s="200"/>
      <c r="WF97" s="200"/>
      <c r="WG97" s="200"/>
      <c r="WH97" s="200"/>
      <c r="WI97" s="200"/>
      <c r="WJ97" s="200"/>
      <c r="WK97" s="200"/>
      <c r="WL97" s="200"/>
      <c r="WM97" s="200"/>
      <c r="WN97" s="200"/>
      <c r="WO97" s="200"/>
      <c r="WP97" s="200"/>
      <c r="WQ97" s="200"/>
      <c r="WR97" s="200"/>
      <c r="WS97" s="200"/>
      <c r="WT97" s="200"/>
      <c r="WU97" s="200"/>
      <c r="WV97" s="200"/>
      <c r="WW97" s="200"/>
      <c r="WX97" s="200"/>
      <c r="WY97" s="200"/>
      <c r="WZ97" s="200"/>
      <c r="XA97" s="200"/>
      <c r="XB97" s="200"/>
      <c r="XC97" s="200"/>
      <c r="XD97" s="200"/>
      <c r="XE97" s="200"/>
      <c r="XF97" s="200"/>
      <c r="XG97" s="200"/>
      <c r="XH97" s="200"/>
      <c r="XI97" s="200"/>
      <c r="XJ97" s="200"/>
      <c r="XK97" s="200"/>
      <c r="XL97" s="200"/>
      <c r="XM97" s="200"/>
      <c r="XN97" s="200"/>
      <c r="XO97" s="200"/>
      <c r="XP97" s="200"/>
      <c r="XQ97" s="200"/>
      <c r="XR97" s="200"/>
      <c r="XS97" s="200"/>
      <c r="XT97" s="200"/>
      <c r="XU97" s="200"/>
      <c r="XV97" s="200"/>
      <c r="XW97" s="200"/>
      <c r="XX97" s="200"/>
      <c r="XY97" s="200"/>
      <c r="XZ97" s="200"/>
      <c r="YA97" s="200"/>
      <c r="YB97" s="200"/>
      <c r="YC97" s="200"/>
      <c r="YD97" s="200"/>
      <c r="YE97" s="200"/>
      <c r="YF97" s="200"/>
      <c r="YG97" s="200"/>
      <c r="YH97" s="200"/>
      <c r="YI97" s="200"/>
      <c r="YJ97" s="200"/>
      <c r="YK97" s="200"/>
      <c r="YL97" s="200"/>
      <c r="YM97" s="200"/>
      <c r="YN97" s="200"/>
      <c r="YO97" s="200"/>
      <c r="YP97" s="200"/>
      <c r="YQ97" s="200"/>
      <c r="YR97" s="200"/>
      <c r="YS97" s="200"/>
      <c r="YT97" s="200"/>
      <c r="YU97" s="200"/>
      <c r="YV97" s="200"/>
      <c r="YW97" s="200"/>
      <c r="YX97" s="200"/>
      <c r="YY97" s="200"/>
      <c r="YZ97" s="200"/>
      <c r="ZA97" s="200"/>
      <c r="ZB97" s="200"/>
      <c r="ZC97" s="200"/>
      <c r="ZD97" s="200"/>
      <c r="ZE97" s="200"/>
      <c r="ZF97" s="200"/>
      <c r="ZG97" s="200"/>
      <c r="ZH97" s="200"/>
      <c r="ZI97" s="200"/>
      <c r="ZJ97" s="200"/>
      <c r="ZK97" s="200"/>
      <c r="ZL97" s="200"/>
      <c r="ZM97" s="200"/>
      <c r="ZN97" s="200"/>
      <c r="ZO97" s="200"/>
      <c r="ZP97" s="200"/>
      <c r="ZQ97" s="200"/>
      <c r="ZR97" s="200"/>
      <c r="ZS97" s="200"/>
      <c r="ZT97" s="200"/>
      <c r="ZU97" s="200"/>
      <c r="ZV97" s="200"/>
      <c r="ZW97" s="200"/>
      <c r="ZX97" s="200"/>
      <c r="ZY97" s="200"/>
      <c r="ZZ97" s="200"/>
      <c r="AAA97" s="200"/>
      <c r="AAB97" s="200"/>
      <c r="AAC97" s="200"/>
      <c r="AAD97" s="200"/>
      <c r="AAE97" s="200"/>
      <c r="AAF97" s="200"/>
      <c r="AAG97" s="200"/>
      <c r="AAH97" s="200"/>
      <c r="AAI97" s="200"/>
      <c r="AAJ97" s="200"/>
      <c r="AAK97" s="200"/>
      <c r="AAL97" s="200"/>
      <c r="AAM97" s="200"/>
      <c r="AAN97" s="200"/>
      <c r="AAO97" s="200"/>
      <c r="AAP97" s="200"/>
      <c r="AAQ97" s="200"/>
      <c r="AAR97" s="200"/>
      <c r="AAS97" s="200"/>
      <c r="AAT97" s="200"/>
      <c r="AAU97" s="200"/>
      <c r="AAV97" s="200"/>
      <c r="AAW97" s="200"/>
      <c r="AAX97" s="200"/>
      <c r="AAY97" s="200"/>
      <c r="AAZ97" s="200"/>
      <c r="ABA97" s="200"/>
      <c r="ABB97" s="200"/>
      <c r="ABC97" s="200"/>
      <c r="ABD97" s="200"/>
      <c r="ABE97" s="200"/>
      <c r="ABF97" s="200"/>
      <c r="ABG97" s="200"/>
      <c r="ABH97" s="200"/>
      <c r="ABI97" s="200"/>
      <c r="ABJ97" s="200"/>
      <c r="ABK97" s="200"/>
      <c r="ABL97" s="200"/>
      <c r="ABM97" s="200"/>
      <c r="ABN97" s="200"/>
      <c r="ABO97" s="200"/>
      <c r="ABP97" s="200"/>
      <c r="ABQ97" s="200"/>
      <c r="ABR97" s="200"/>
      <c r="ABS97" s="200"/>
      <c r="ABT97" s="200"/>
      <c r="ABU97" s="200"/>
      <c r="ABV97" s="200"/>
      <c r="ABW97" s="200"/>
      <c r="ABX97" s="200"/>
      <c r="ABY97" s="200"/>
      <c r="ABZ97" s="200"/>
      <c r="ACA97" s="200"/>
      <c r="ACB97" s="200"/>
      <c r="ACC97" s="200"/>
      <c r="ACD97" s="200"/>
      <c r="ACE97" s="200"/>
      <c r="ACF97" s="200"/>
      <c r="ACG97" s="200"/>
      <c r="ACH97" s="200"/>
      <c r="ACI97" s="200"/>
      <c r="ACJ97" s="200"/>
      <c r="ACK97" s="200"/>
      <c r="ACL97" s="200"/>
      <c r="ACM97" s="200"/>
      <c r="ACN97" s="200"/>
      <c r="ACO97" s="200"/>
      <c r="ACP97" s="200"/>
      <c r="ACQ97" s="200"/>
      <c r="ACR97" s="200"/>
      <c r="ACS97" s="200"/>
      <c r="ACT97" s="200"/>
      <c r="ACU97" s="200"/>
      <c r="ACV97" s="200"/>
      <c r="ACW97" s="200"/>
      <c r="ACX97" s="200"/>
      <c r="ACY97" s="200"/>
      <c r="ACZ97" s="200"/>
      <c r="ADA97" s="200"/>
      <c r="ADB97" s="200"/>
      <c r="ADC97" s="200"/>
      <c r="ADD97" s="200"/>
      <c r="ADE97" s="200"/>
      <c r="ADF97" s="200"/>
      <c r="ADG97" s="200"/>
      <c r="ADH97" s="200"/>
      <c r="ADI97" s="200"/>
      <c r="ADJ97" s="200"/>
      <c r="ADK97" s="200"/>
      <c r="ADL97" s="200"/>
      <c r="ADM97" s="200"/>
      <c r="ADN97" s="200"/>
      <c r="ADO97" s="200"/>
      <c r="ADP97" s="200"/>
      <c r="ADQ97" s="200"/>
      <c r="ADR97" s="200"/>
      <c r="ADS97" s="200"/>
      <c r="ADT97" s="200"/>
      <c r="ADU97" s="200"/>
      <c r="ADV97" s="200"/>
      <c r="ADW97" s="200"/>
      <c r="ADX97" s="200"/>
      <c r="ADY97" s="200"/>
      <c r="ADZ97" s="200"/>
      <c r="AEA97" s="200"/>
      <c r="AEB97" s="200"/>
      <c r="AEC97" s="200"/>
      <c r="AED97" s="200"/>
      <c r="AEE97" s="200"/>
      <c r="AEF97" s="200"/>
      <c r="AEG97" s="200"/>
      <c r="AEH97" s="200"/>
      <c r="AEI97" s="200"/>
      <c r="AEJ97" s="200"/>
      <c r="AEK97" s="200"/>
      <c r="AEL97" s="200"/>
      <c r="AEM97" s="200"/>
      <c r="AEN97" s="200"/>
      <c r="AEO97" s="200"/>
      <c r="AEP97" s="200"/>
      <c r="AEQ97" s="200"/>
      <c r="AER97" s="200"/>
      <c r="AES97" s="200"/>
      <c r="AET97" s="200"/>
      <c r="AEU97" s="200"/>
      <c r="AEV97" s="200"/>
      <c r="AEW97" s="200"/>
      <c r="AEX97" s="200"/>
      <c r="AEY97" s="200"/>
      <c r="AEZ97" s="200"/>
      <c r="AFA97" s="200"/>
      <c r="AFB97" s="200"/>
      <c r="AFC97" s="200"/>
      <c r="AFD97" s="200"/>
      <c r="AFE97" s="200"/>
      <c r="AFF97" s="200"/>
      <c r="AFG97" s="200"/>
      <c r="AFH97" s="200"/>
      <c r="AFI97" s="200"/>
      <c r="AFJ97" s="200"/>
      <c r="AFK97" s="200"/>
      <c r="AFL97" s="200"/>
      <c r="AFM97" s="200"/>
      <c r="AFN97" s="200"/>
      <c r="AFO97" s="200"/>
      <c r="AFP97" s="200"/>
      <c r="AFQ97" s="200"/>
      <c r="AFR97" s="200"/>
      <c r="AFS97" s="200"/>
      <c r="AFT97" s="200"/>
      <c r="AFU97" s="200"/>
      <c r="AFV97" s="200"/>
      <c r="AFW97" s="200"/>
      <c r="AFX97" s="200"/>
      <c r="AFY97" s="200"/>
      <c r="AFZ97" s="200"/>
      <c r="AGA97" s="200"/>
      <c r="AGB97" s="200"/>
      <c r="AGC97" s="200"/>
      <c r="AGD97" s="200"/>
      <c r="AGE97" s="200"/>
      <c r="AGF97" s="200"/>
      <c r="AGG97" s="200"/>
      <c r="AGH97" s="200"/>
      <c r="AGI97" s="200"/>
      <c r="AGJ97" s="200"/>
      <c r="AGK97" s="200"/>
      <c r="AGL97" s="200"/>
      <c r="AGM97" s="200"/>
      <c r="AGN97" s="200"/>
      <c r="AGO97" s="200"/>
      <c r="AGP97" s="200"/>
      <c r="AGQ97" s="200"/>
      <c r="AGR97" s="200"/>
      <c r="AGS97" s="200"/>
      <c r="AGT97" s="200"/>
      <c r="AGU97" s="200"/>
      <c r="AGV97" s="200"/>
      <c r="AGW97" s="200"/>
      <c r="AGX97" s="200"/>
      <c r="AGY97" s="200"/>
      <c r="AGZ97" s="200"/>
      <c r="AHA97" s="200"/>
      <c r="AHB97" s="200"/>
      <c r="AHC97" s="200"/>
      <c r="AHD97" s="200"/>
      <c r="AHE97" s="200"/>
      <c r="AHF97" s="200"/>
      <c r="AHG97" s="200"/>
      <c r="AHH97" s="200"/>
      <c r="AHI97" s="200"/>
      <c r="AHJ97" s="200"/>
      <c r="AHK97" s="200"/>
      <c r="AHL97" s="200"/>
      <c r="AHM97" s="200"/>
      <c r="AHN97" s="200"/>
      <c r="AHO97" s="200"/>
      <c r="AHP97" s="200"/>
      <c r="AHQ97" s="200"/>
      <c r="AHR97" s="200"/>
      <c r="AHS97" s="200"/>
      <c r="AHT97" s="200"/>
      <c r="AHU97" s="200"/>
      <c r="AHV97" s="200"/>
      <c r="AHW97" s="200"/>
      <c r="AHX97" s="200"/>
      <c r="AHY97" s="200"/>
      <c r="AHZ97" s="200"/>
      <c r="AIA97" s="200"/>
      <c r="AIB97" s="200"/>
      <c r="AIC97" s="200"/>
      <c r="AID97" s="200"/>
      <c r="AIE97" s="200"/>
      <c r="AIF97" s="200"/>
      <c r="AIG97" s="200"/>
      <c r="AIH97" s="200"/>
      <c r="AII97" s="200"/>
      <c r="AIJ97" s="200"/>
      <c r="AIK97" s="200"/>
      <c r="AIL97" s="200"/>
      <c r="AIM97" s="200"/>
      <c r="AIN97" s="200"/>
      <c r="AIO97" s="200"/>
      <c r="AIP97" s="200"/>
      <c r="AIQ97" s="200"/>
      <c r="AIR97" s="200"/>
      <c r="AIS97" s="200"/>
      <c r="AIT97" s="200"/>
      <c r="AIU97" s="200"/>
      <c r="AIV97" s="200"/>
      <c r="AIW97" s="200"/>
      <c r="AIX97" s="200"/>
      <c r="AIY97" s="200"/>
      <c r="AIZ97" s="200"/>
      <c r="AJA97" s="200"/>
      <c r="AJB97" s="200"/>
      <c r="AJC97" s="200"/>
      <c r="AJD97" s="200"/>
      <c r="AJE97" s="200"/>
      <c r="AJF97" s="200"/>
      <c r="AJG97" s="200"/>
      <c r="AJH97" s="200"/>
      <c r="AJI97" s="200"/>
      <c r="AJJ97" s="200"/>
      <c r="AJK97" s="200"/>
      <c r="AJL97" s="200"/>
      <c r="AJM97" s="200"/>
      <c r="AJN97" s="200"/>
      <c r="AJO97" s="200"/>
      <c r="AJP97" s="200"/>
      <c r="AJQ97" s="200"/>
      <c r="AJR97" s="200"/>
      <c r="AJS97" s="200"/>
      <c r="AJT97" s="200"/>
      <c r="AJU97" s="200"/>
      <c r="AJV97" s="200"/>
      <c r="AJW97" s="200"/>
      <c r="AJX97" s="200"/>
      <c r="AJY97" s="200"/>
      <c r="AJZ97" s="200"/>
      <c r="AKA97" s="200"/>
      <c r="AKB97" s="200"/>
      <c r="AKC97" s="200"/>
      <c r="AKD97" s="200"/>
      <c r="AKE97" s="200"/>
      <c r="AKF97" s="200"/>
      <c r="AKG97" s="200"/>
      <c r="AKH97" s="200"/>
      <c r="AKI97" s="200"/>
      <c r="AKJ97" s="200"/>
      <c r="AKK97" s="200"/>
      <c r="AKL97" s="200"/>
      <c r="AKM97" s="200"/>
      <c r="AKN97" s="200"/>
      <c r="AKO97" s="200"/>
      <c r="AKP97" s="200"/>
      <c r="AKQ97" s="200"/>
      <c r="AKR97" s="200"/>
      <c r="AKS97" s="200"/>
      <c r="AKT97" s="200"/>
      <c r="AKU97" s="200"/>
      <c r="AKV97" s="200"/>
      <c r="AKW97" s="200"/>
      <c r="AKX97" s="200"/>
      <c r="AKY97" s="200"/>
      <c r="AKZ97" s="200"/>
      <c r="ALA97" s="200"/>
      <c r="ALB97" s="200"/>
      <c r="ALC97" s="200"/>
      <c r="ALD97" s="200"/>
      <c r="ALE97" s="200"/>
      <c r="ALF97" s="200"/>
      <c r="ALG97" s="200"/>
      <c r="ALH97" s="200"/>
      <c r="ALI97" s="200"/>
      <c r="ALJ97" s="200"/>
      <c r="ALK97" s="200"/>
      <c r="ALL97" s="200"/>
      <c r="ALM97" s="200"/>
      <c r="ALN97" s="200"/>
      <c r="ALO97" s="200"/>
      <c r="ALP97" s="200"/>
      <c r="ALQ97" s="200"/>
      <c r="ALR97" s="200"/>
      <c r="ALS97" s="200"/>
      <c r="ALT97" s="200"/>
      <c r="ALU97" s="200"/>
      <c r="ALV97" s="200"/>
      <c r="ALW97" s="200"/>
      <c r="ALX97" s="200"/>
      <c r="ALY97" s="200"/>
      <c r="ALZ97" s="200"/>
      <c r="AMA97" s="200"/>
      <c r="AMB97" s="200"/>
      <c r="AMC97" s="200"/>
      <c r="AMD97" s="200"/>
      <c r="AME97" s="200"/>
      <c r="AMF97" s="200"/>
      <c r="AMG97" s="200"/>
      <c r="AMH97" s="200"/>
      <c r="AMI97" s="200"/>
      <c r="AMJ97" s="200"/>
      <c r="AMK97" s="200"/>
      <c r="AML97" s="200"/>
      <c r="AMM97" s="200"/>
      <c r="AMN97" s="200"/>
      <c r="AMO97" s="200"/>
      <c r="AMP97" s="200"/>
    </row>
    <row r="98" spans="2:1030" s="54" customFormat="1">
      <c r="B98" s="251"/>
      <c r="C98" s="251"/>
      <c r="D98" s="200"/>
      <c r="E98" s="200"/>
      <c r="F98" s="200"/>
      <c r="H98" s="200"/>
      <c r="I98" s="220"/>
      <c r="J98" s="200"/>
      <c r="K98" s="200"/>
      <c r="L98" s="200"/>
      <c r="M98" s="200"/>
      <c r="N98" s="200"/>
      <c r="O98" s="200"/>
      <c r="P98" s="200"/>
      <c r="Q98" s="200"/>
      <c r="R98" s="200"/>
      <c r="S98" s="200"/>
      <c r="T98" s="200"/>
      <c r="U98" s="200"/>
      <c r="V98" s="200"/>
      <c r="W98" s="200"/>
      <c r="X98" s="200"/>
      <c r="Y98" s="200"/>
      <c r="Z98" s="200"/>
      <c r="AA98" s="200"/>
      <c r="AB98" s="200"/>
      <c r="AC98" s="200"/>
      <c r="AD98" s="200"/>
      <c r="AE98" s="205"/>
      <c r="AF98" s="200"/>
      <c r="AG98" s="200"/>
      <c r="AH98" s="200"/>
      <c r="AI98" s="200"/>
      <c r="AJ98" s="200"/>
      <c r="AK98" s="200"/>
      <c r="AL98" s="200"/>
      <c r="AM98" s="200"/>
      <c r="AN98" s="200"/>
      <c r="AO98" s="200"/>
      <c r="AP98" s="200"/>
      <c r="AQ98" s="200"/>
      <c r="AR98" s="200"/>
      <c r="AS98" s="200"/>
      <c r="AT98" s="200"/>
      <c r="AU98" s="200"/>
      <c r="AV98" s="200"/>
      <c r="AW98" s="200"/>
      <c r="AX98" s="200"/>
      <c r="AY98" s="200"/>
      <c r="AZ98" s="200"/>
      <c r="BA98" s="200"/>
      <c r="BB98" s="200"/>
      <c r="BC98" s="200"/>
      <c r="BD98" s="200"/>
      <c r="BE98" s="200"/>
      <c r="BF98" s="200"/>
      <c r="BG98" s="200"/>
      <c r="BH98" s="200"/>
      <c r="BI98" s="200"/>
      <c r="BJ98" s="200"/>
      <c r="BK98" s="200"/>
      <c r="BL98" s="200"/>
      <c r="BM98" s="200"/>
      <c r="BN98" s="200"/>
      <c r="BO98" s="200"/>
      <c r="BP98" s="200"/>
      <c r="BQ98" s="200"/>
      <c r="BR98" s="200"/>
      <c r="BS98" s="200"/>
      <c r="BT98" s="200"/>
      <c r="BU98" s="200"/>
      <c r="BV98" s="200"/>
      <c r="BW98" s="200"/>
      <c r="BX98" s="200"/>
      <c r="BY98" s="200"/>
      <c r="BZ98" s="200"/>
      <c r="CA98" s="200"/>
      <c r="CB98" s="200"/>
      <c r="CC98" s="200"/>
      <c r="CD98" s="200"/>
      <c r="CE98" s="200"/>
      <c r="CF98" s="200"/>
      <c r="CG98" s="200"/>
      <c r="CH98" s="200"/>
      <c r="CI98" s="200"/>
      <c r="CJ98" s="200"/>
      <c r="CK98" s="200"/>
      <c r="CL98" s="200"/>
      <c r="CM98" s="200"/>
      <c r="CN98" s="200"/>
      <c r="CO98" s="200"/>
      <c r="CP98" s="200"/>
      <c r="CQ98" s="200"/>
      <c r="CR98" s="200"/>
      <c r="CS98" s="200"/>
      <c r="CT98" s="200"/>
      <c r="CU98" s="200"/>
      <c r="CV98" s="200"/>
      <c r="CW98" s="200"/>
      <c r="CX98" s="200"/>
      <c r="CY98" s="200"/>
      <c r="CZ98" s="200"/>
      <c r="DA98" s="200"/>
      <c r="DB98" s="200"/>
      <c r="DC98" s="200"/>
      <c r="DD98" s="200"/>
      <c r="DE98" s="200"/>
      <c r="DF98" s="200"/>
      <c r="DG98" s="200"/>
      <c r="DH98" s="200"/>
      <c r="DI98" s="200"/>
      <c r="DJ98" s="200"/>
      <c r="DK98" s="200"/>
      <c r="DL98" s="200"/>
      <c r="DM98" s="200"/>
      <c r="DN98" s="200"/>
      <c r="DO98" s="200"/>
      <c r="DP98" s="200"/>
      <c r="DQ98" s="200"/>
      <c r="DR98" s="200"/>
      <c r="DS98" s="200"/>
      <c r="DT98" s="200"/>
      <c r="DU98" s="200"/>
      <c r="DV98" s="200"/>
      <c r="DW98" s="200"/>
      <c r="DX98" s="200"/>
      <c r="DY98" s="200"/>
      <c r="DZ98" s="200"/>
      <c r="EA98" s="200"/>
      <c r="EB98" s="200"/>
      <c r="EC98" s="200"/>
      <c r="ED98" s="200"/>
      <c r="EE98" s="200"/>
      <c r="EF98" s="200"/>
      <c r="EG98" s="200"/>
      <c r="EH98" s="200"/>
      <c r="EI98" s="200"/>
      <c r="EJ98" s="200"/>
      <c r="EK98" s="200"/>
      <c r="EL98" s="200"/>
      <c r="EM98" s="200"/>
      <c r="EN98" s="200"/>
      <c r="EO98" s="200"/>
      <c r="EP98" s="200"/>
      <c r="EQ98" s="200"/>
      <c r="ER98" s="200"/>
      <c r="ES98" s="200"/>
      <c r="ET98" s="200"/>
      <c r="EU98" s="200"/>
      <c r="EV98" s="200"/>
      <c r="EW98" s="200"/>
      <c r="EX98" s="200"/>
      <c r="EY98" s="200"/>
      <c r="EZ98" s="200"/>
      <c r="FA98" s="200"/>
      <c r="FB98" s="200"/>
      <c r="FC98" s="200"/>
      <c r="FD98" s="200"/>
      <c r="FE98" s="200"/>
      <c r="FF98" s="200"/>
      <c r="FG98" s="200"/>
      <c r="FH98" s="200"/>
      <c r="FI98" s="200"/>
      <c r="FJ98" s="200"/>
      <c r="FK98" s="200"/>
      <c r="FL98" s="200"/>
      <c r="FM98" s="200"/>
      <c r="FN98" s="200"/>
      <c r="FO98" s="200"/>
      <c r="FP98" s="200"/>
      <c r="FQ98" s="200"/>
      <c r="FR98" s="200"/>
      <c r="FS98" s="200"/>
      <c r="FT98" s="200"/>
      <c r="FU98" s="200"/>
      <c r="FV98" s="200"/>
      <c r="FW98" s="200"/>
      <c r="FX98" s="200"/>
      <c r="FY98" s="200"/>
      <c r="FZ98" s="200"/>
      <c r="GA98" s="200"/>
      <c r="GB98" s="200"/>
      <c r="GC98" s="200"/>
      <c r="GD98" s="200"/>
      <c r="GE98" s="200"/>
      <c r="GF98" s="200"/>
      <c r="GG98" s="200"/>
      <c r="GH98" s="200"/>
      <c r="GI98" s="200"/>
      <c r="GJ98" s="200"/>
      <c r="GK98" s="200"/>
      <c r="GL98" s="200"/>
      <c r="GM98" s="200"/>
      <c r="GN98" s="200"/>
      <c r="GO98" s="200"/>
      <c r="GP98" s="200"/>
      <c r="GQ98" s="200"/>
      <c r="GR98" s="200"/>
      <c r="GS98" s="200"/>
      <c r="GT98" s="200"/>
      <c r="GU98" s="200"/>
      <c r="GV98" s="200"/>
      <c r="GW98" s="200"/>
      <c r="GX98" s="200"/>
      <c r="GY98" s="200"/>
      <c r="GZ98" s="200"/>
      <c r="HA98" s="200"/>
      <c r="HB98" s="200"/>
      <c r="HC98" s="200"/>
      <c r="HD98" s="200"/>
      <c r="HE98" s="200"/>
      <c r="HF98" s="200"/>
      <c r="HG98" s="200"/>
      <c r="HH98" s="200"/>
      <c r="HI98" s="200"/>
      <c r="HJ98" s="200"/>
      <c r="HK98" s="200"/>
      <c r="HL98" s="200"/>
      <c r="HM98" s="200"/>
      <c r="HN98" s="200"/>
      <c r="HO98" s="200"/>
      <c r="HP98" s="200"/>
      <c r="HQ98" s="200"/>
      <c r="HR98" s="200"/>
      <c r="HS98" s="200"/>
      <c r="HT98" s="200"/>
      <c r="HU98" s="200"/>
      <c r="HV98" s="200"/>
      <c r="HW98" s="200"/>
      <c r="HX98" s="200"/>
      <c r="HY98" s="200"/>
      <c r="HZ98" s="200"/>
      <c r="IA98" s="200"/>
      <c r="IB98" s="200"/>
      <c r="IC98" s="200"/>
      <c r="ID98" s="200"/>
      <c r="IE98" s="200"/>
      <c r="IF98" s="200"/>
      <c r="IG98" s="200"/>
      <c r="IH98" s="200"/>
      <c r="II98" s="200"/>
      <c r="IJ98" s="200"/>
      <c r="IK98" s="200"/>
      <c r="IL98" s="200"/>
      <c r="IM98" s="200"/>
      <c r="IN98" s="200"/>
      <c r="IO98" s="200"/>
      <c r="IP98" s="200"/>
      <c r="IQ98" s="200"/>
      <c r="IR98" s="200"/>
      <c r="IS98" s="200"/>
      <c r="IT98" s="200"/>
      <c r="IU98" s="200"/>
      <c r="IV98" s="200"/>
      <c r="IW98" s="200"/>
      <c r="IX98" s="200"/>
      <c r="IY98" s="200"/>
      <c r="IZ98" s="200"/>
      <c r="JA98" s="200"/>
      <c r="JB98" s="200"/>
      <c r="JC98" s="200"/>
      <c r="JD98" s="200"/>
      <c r="JE98" s="200"/>
      <c r="JF98" s="200"/>
      <c r="JG98" s="200"/>
      <c r="JH98" s="200"/>
      <c r="JI98" s="200"/>
      <c r="JJ98" s="200"/>
      <c r="JK98" s="200"/>
      <c r="JL98" s="200"/>
      <c r="JM98" s="200"/>
      <c r="JN98" s="200"/>
      <c r="JO98" s="200"/>
      <c r="JP98" s="200"/>
      <c r="JQ98" s="200"/>
      <c r="JR98" s="200"/>
      <c r="JS98" s="200"/>
      <c r="JT98" s="200"/>
      <c r="JU98" s="200"/>
      <c r="JV98" s="200"/>
      <c r="JW98" s="200"/>
      <c r="JX98" s="200"/>
      <c r="JY98" s="200"/>
      <c r="JZ98" s="200"/>
      <c r="KA98" s="200"/>
      <c r="KB98" s="200"/>
      <c r="KC98" s="200"/>
      <c r="KD98" s="200"/>
      <c r="KE98" s="200"/>
      <c r="KF98" s="200"/>
      <c r="KG98" s="200"/>
      <c r="KH98" s="200"/>
      <c r="KI98" s="200"/>
      <c r="KJ98" s="200"/>
      <c r="KK98" s="200"/>
      <c r="KL98" s="200"/>
      <c r="KM98" s="200"/>
      <c r="KN98" s="200"/>
      <c r="KO98" s="200"/>
      <c r="KP98" s="200"/>
      <c r="KQ98" s="200"/>
      <c r="KR98" s="200"/>
      <c r="KS98" s="200"/>
      <c r="KT98" s="200"/>
      <c r="KU98" s="200"/>
      <c r="KV98" s="200"/>
      <c r="KW98" s="200"/>
      <c r="KX98" s="200"/>
      <c r="KY98" s="200"/>
      <c r="KZ98" s="200"/>
      <c r="LA98" s="200"/>
      <c r="LB98" s="200"/>
      <c r="LC98" s="200"/>
      <c r="LD98" s="200"/>
      <c r="LE98" s="200"/>
      <c r="LF98" s="200"/>
      <c r="LG98" s="200"/>
      <c r="LH98" s="200"/>
      <c r="LI98" s="200"/>
      <c r="LJ98" s="200"/>
      <c r="LK98" s="200"/>
      <c r="LL98" s="200"/>
      <c r="LM98" s="200"/>
      <c r="LN98" s="200"/>
      <c r="LO98" s="200"/>
      <c r="LP98" s="200"/>
      <c r="LQ98" s="200"/>
      <c r="LR98" s="200"/>
      <c r="LS98" s="200"/>
      <c r="LT98" s="200"/>
      <c r="LU98" s="200"/>
      <c r="LV98" s="200"/>
      <c r="LW98" s="200"/>
      <c r="LX98" s="200"/>
      <c r="LY98" s="200"/>
      <c r="LZ98" s="200"/>
      <c r="MA98" s="200"/>
      <c r="MB98" s="200"/>
      <c r="MC98" s="200"/>
      <c r="MD98" s="200"/>
      <c r="ME98" s="200"/>
      <c r="MF98" s="200"/>
      <c r="MG98" s="200"/>
      <c r="MH98" s="200"/>
      <c r="MI98" s="200"/>
      <c r="MJ98" s="200"/>
      <c r="MK98" s="200"/>
      <c r="ML98" s="200"/>
      <c r="MM98" s="200"/>
      <c r="MN98" s="200"/>
      <c r="MO98" s="200"/>
      <c r="MP98" s="200"/>
      <c r="MQ98" s="200"/>
      <c r="MR98" s="200"/>
      <c r="MS98" s="200"/>
      <c r="MT98" s="200"/>
      <c r="MU98" s="200"/>
      <c r="MV98" s="200"/>
      <c r="MW98" s="200"/>
      <c r="MX98" s="200"/>
      <c r="MY98" s="200"/>
      <c r="MZ98" s="200"/>
      <c r="NA98" s="200"/>
      <c r="NB98" s="200"/>
      <c r="NC98" s="200"/>
      <c r="ND98" s="200"/>
      <c r="NE98" s="200"/>
      <c r="NF98" s="200"/>
      <c r="NG98" s="200"/>
      <c r="NH98" s="200"/>
      <c r="NI98" s="200"/>
      <c r="NJ98" s="200"/>
      <c r="NK98" s="200"/>
      <c r="NL98" s="200"/>
      <c r="NM98" s="200"/>
      <c r="NN98" s="200"/>
      <c r="NO98" s="200"/>
      <c r="NP98" s="200"/>
      <c r="NQ98" s="200"/>
      <c r="NR98" s="200"/>
      <c r="NS98" s="200"/>
      <c r="NT98" s="200"/>
      <c r="NU98" s="200"/>
      <c r="NV98" s="200"/>
      <c r="NW98" s="200"/>
      <c r="NX98" s="200"/>
      <c r="NY98" s="200"/>
      <c r="NZ98" s="200"/>
      <c r="OA98" s="200"/>
      <c r="OB98" s="200"/>
      <c r="OC98" s="200"/>
      <c r="OD98" s="200"/>
      <c r="OE98" s="200"/>
      <c r="OF98" s="200"/>
      <c r="OG98" s="200"/>
      <c r="OH98" s="200"/>
      <c r="OI98" s="200"/>
      <c r="OJ98" s="200"/>
      <c r="OK98" s="200"/>
      <c r="OL98" s="200"/>
      <c r="OM98" s="200"/>
      <c r="ON98" s="200"/>
      <c r="OO98" s="200"/>
      <c r="OP98" s="200"/>
      <c r="OQ98" s="200"/>
      <c r="OR98" s="200"/>
      <c r="OS98" s="200"/>
      <c r="OT98" s="200"/>
      <c r="OU98" s="200"/>
      <c r="OV98" s="200"/>
      <c r="OW98" s="200"/>
      <c r="OX98" s="200"/>
      <c r="OY98" s="200"/>
      <c r="OZ98" s="200"/>
      <c r="PA98" s="200"/>
      <c r="PB98" s="200"/>
      <c r="PC98" s="200"/>
      <c r="PD98" s="200"/>
      <c r="PE98" s="200"/>
      <c r="PF98" s="200"/>
      <c r="PG98" s="200"/>
      <c r="PH98" s="200"/>
      <c r="PI98" s="200"/>
      <c r="PJ98" s="200"/>
      <c r="PK98" s="200"/>
      <c r="PL98" s="200"/>
      <c r="PM98" s="200"/>
      <c r="PN98" s="200"/>
      <c r="PO98" s="200"/>
      <c r="PP98" s="200"/>
      <c r="PQ98" s="200"/>
      <c r="PR98" s="200"/>
      <c r="PS98" s="200"/>
      <c r="PT98" s="200"/>
      <c r="PU98" s="200"/>
      <c r="PV98" s="200"/>
      <c r="PW98" s="200"/>
      <c r="PX98" s="200"/>
      <c r="PY98" s="200"/>
      <c r="PZ98" s="200"/>
      <c r="QA98" s="200"/>
      <c r="QB98" s="200"/>
      <c r="QC98" s="200"/>
      <c r="QD98" s="200"/>
      <c r="QE98" s="200"/>
      <c r="QF98" s="200"/>
      <c r="QG98" s="200"/>
      <c r="QH98" s="200"/>
      <c r="QI98" s="200"/>
      <c r="QJ98" s="200"/>
      <c r="QK98" s="200"/>
      <c r="QL98" s="200"/>
      <c r="QM98" s="200"/>
      <c r="QN98" s="200"/>
      <c r="QO98" s="200"/>
      <c r="QP98" s="200"/>
      <c r="QQ98" s="200"/>
      <c r="QR98" s="200"/>
      <c r="QS98" s="200"/>
      <c r="QT98" s="200"/>
      <c r="QU98" s="200"/>
      <c r="QV98" s="200"/>
      <c r="QW98" s="200"/>
      <c r="QX98" s="200"/>
      <c r="QY98" s="200"/>
      <c r="QZ98" s="200"/>
      <c r="RA98" s="200"/>
      <c r="RB98" s="200"/>
      <c r="RC98" s="200"/>
      <c r="RD98" s="200"/>
      <c r="RE98" s="200"/>
      <c r="RF98" s="200"/>
      <c r="RG98" s="200"/>
      <c r="RH98" s="200"/>
      <c r="RI98" s="200"/>
      <c r="RJ98" s="200"/>
      <c r="RK98" s="200"/>
      <c r="RL98" s="200"/>
      <c r="RM98" s="200"/>
      <c r="RN98" s="200"/>
      <c r="RO98" s="200"/>
      <c r="RP98" s="200"/>
      <c r="RQ98" s="200"/>
      <c r="RR98" s="200"/>
      <c r="RS98" s="200"/>
      <c r="RT98" s="200"/>
      <c r="RU98" s="200"/>
      <c r="RV98" s="200"/>
      <c r="RW98" s="200"/>
      <c r="RX98" s="200"/>
      <c r="RY98" s="200"/>
      <c r="RZ98" s="200"/>
      <c r="SA98" s="200"/>
      <c r="SB98" s="200"/>
      <c r="SC98" s="200"/>
      <c r="SD98" s="200"/>
      <c r="SE98" s="200"/>
      <c r="SF98" s="200"/>
      <c r="SG98" s="200"/>
      <c r="SH98" s="200"/>
      <c r="SI98" s="200"/>
      <c r="SJ98" s="200"/>
      <c r="SK98" s="200"/>
      <c r="SL98" s="200"/>
      <c r="SM98" s="200"/>
      <c r="SN98" s="200"/>
      <c r="SO98" s="200"/>
      <c r="SP98" s="200"/>
      <c r="SQ98" s="200"/>
      <c r="SR98" s="200"/>
      <c r="SS98" s="200"/>
      <c r="ST98" s="200"/>
      <c r="SU98" s="200"/>
      <c r="SV98" s="200"/>
      <c r="SW98" s="200"/>
      <c r="SX98" s="200"/>
      <c r="SY98" s="200"/>
      <c r="SZ98" s="200"/>
      <c r="TA98" s="200"/>
      <c r="TB98" s="200"/>
      <c r="TC98" s="200"/>
      <c r="TD98" s="200"/>
      <c r="TE98" s="200"/>
      <c r="TF98" s="200"/>
      <c r="TG98" s="200"/>
      <c r="TH98" s="200"/>
      <c r="TI98" s="200"/>
      <c r="TJ98" s="200"/>
      <c r="TK98" s="200"/>
      <c r="TL98" s="200"/>
      <c r="TM98" s="200"/>
      <c r="TN98" s="200"/>
      <c r="TO98" s="200"/>
      <c r="TP98" s="200"/>
      <c r="TQ98" s="200"/>
      <c r="TR98" s="200"/>
      <c r="TS98" s="200"/>
      <c r="TT98" s="200"/>
      <c r="TU98" s="200"/>
      <c r="TV98" s="200"/>
      <c r="TW98" s="200"/>
      <c r="TX98" s="200"/>
      <c r="TY98" s="200"/>
      <c r="TZ98" s="200"/>
      <c r="UA98" s="200"/>
      <c r="UB98" s="200"/>
      <c r="UC98" s="200"/>
      <c r="UD98" s="200"/>
      <c r="UE98" s="200"/>
      <c r="UF98" s="200"/>
      <c r="UG98" s="200"/>
      <c r="UH98" s="200"/>
      <c r="UI98" s="200"/>
      <c r="UJ98" s="200"/>
      <c r="UK98" s="200"/>
      <c r="UL98" s="200"/>
      <c r="UM98" s="200"/>
      <c r="UN98" s="200"/>
      <c r="UO98" s="200"/>
      <c r="UP98" s="200"/>
      <c r="UQ98" s="200"/>
      <c r="UR98" s="200"/>
      <c r="US98" s="200"/>
      <c r="UT98" s="200"/>
      <c r="UU98" s="200"/>
      <c r="UV98" s="200"/>
      <c r="UW98" s="200"/>
      <c r="UX98" s="200"/>
      <c r="UY98" s="200"/>
      <c r="UZ98" s="200"/>
      <c r="VA98" s="200"/>
      <c r="VB98" s="200"/>
      <c r="VC98" s="200"/>
      <c r="VD98" s="200"/>
      <c r="VE98" s="200"/>
      <c r="VF98" s="200"/>
      <c r="VG98" s="200"/>
      <c r="VH98" s="200"/>
      <c r="VI98" s="200"/>
      <c r="VJ98" s="200"/>
      <c r="VK98" s="200"/>
      <c r="VL98" s="200"/>
      <c r="VM98" s="200"/>
      <c r="VN98" s="200"/>
      <c r="VO98" s="200"/>
      <c r="VP98" s="200"/>
      <c r="VQ98" s="200"/>
      <c r="VR98" s="200"/>
      <c r="VS98" s="200"/>
      <c r="VT98" s="200"/>
      <c r="VU98" s="200"/>
      <c r="VV98" s="200"/>
      <c r="VW98" s="200"/>
      <c r="VX98" s="200"/>
      <c r="VY98" s="200"/>
      <c r="VZ98" s="200"/>
      <c r="WA98" s="200"/>
      <c r="WB98" s="200"/>
      <c r="WC98" s="200"/>
      <c r="WD98" s="200"/>
      <c r="WE98" s="200"/>
      <c r="WF98" s="200"/>
      <c r="WG98" s="200"/>
      <c r="WH98" s="200"/>
      <c r="WI98" s="200"/>
      <c r="WJ98" s="200"/>
      <c r="WK98" s="200"/>
      <c r="WL98" s="200"/>
      <c r="WM98" s="200"/>
      <c r="WN98" s="200"/>
      <c r="WO98" s="200"/>
      <c r="WP98" s="200"/>
      <c r="WQ98" s="200"/>
      <c r="WR98" s="200"/>
      <c r="WS98" s="200"/>
      <c r="WT98" s="200"/>
      <c r="WU98" s="200"/>
      <c r="WV98" s="200"/>
      <c r="WW98" s="200"/>
      <c r="WX98" s="200"/>
      <c r="WY98" s="200"/>
      <c r="WZ98" s="200"/>
      <c r="XA98" s="200"/>
      <c r="XB98" s="200"/>
      <c r="XC98" s="200"/>
      <c r="XD98" s="200"/>
      <c r="XE98" s="200"/>
      <c r="XF98" s="200"/>
      <c r="XG98" s="200"/>
      <c r="XH98" s="200"/>
      <c r="XI98" s="200"/>
      <c r="XJ98" s="200"/>
      <c r="XK98" s="200"/>
      <c r="XL98" s="200"/>
      <c r="XM98" s="200"/>
      <c r="XN98" s="200"/>
      <c r="XO98" s="200"/>
      <c r="XP98" s="200"/>
      <c r="XQ98" s="200"/>
      <c r="XR98" s="200"/>
      <c r="XS98" s="200"/>
      <c r="XT98" s="200"/>
      <c r="XU98" s="200"/>
      <c r="XV98" s="200"/>
      <c r="XW98" s="200"/>
      <c r="XX98" s="200"/>
      <c r="XY98" s="200"/>
      <c r="XZ98" s="200"/>
      <c r="YA98" s="200"/>
      <c r="YB98" s="200"/>
      <c r="YC98" s="200"/>
      <c r="YD98" s="200"/>
      <c r="YE98" s="200"/>
      <c r="YF98" s="200"/>
      <c r="YG98" s="200"/>
      <c r="YH98" s="200"/>
      <c r="YI98" s="200"/>
      <c r="YJ98" s="200"/>
      <c r="YK98" s="200"/>
      <c r="YL98" s="200"/>
      <c r="YM98" s="200"/>
      <c r="YN98" s="200"/>
      <c r="YO98" s="200"/>
      <c r="YP98" s="200"/>
      <c r="YQ98" s="200"/>
      <c r="YR98" s="200"/>
      <c r="YS98" s="200"/>
      <c r="YT98" s="200"/>
      <c r="YU98" s="200"/>
      <c r="YV98" s="200"/>
      <c r="YW98" s="200"/>
      <c r="YX98" s="200"/>
      <c r="YY98" s="200"/>
      <c r="YZ98" s="200"/>
      <c r="ZA98" s="200"/>
      <c r="ZB98" s="200"/>
      <c r="ZC98" s="200"/>
      <c r="ZD98" s="200"/>
      <c r="ZE98" s="200"/>
      <c r="ZF98" s="200"/>
      <c r="ZG98" s="200"/>
      <c r="ZH98" s="200"/>
      <c r="ZI98" s="200"/>
      <c r="ZJ98" s="200"/>
      <c r="ZK98" s="200"/>
      <c r="ZL98" s="200"/>
      <c r="ZM98" s="200"/>
      <c r="ZN98" s="200"/>
      <c r="ZO98" s="200"/>
      <c r="ZP98" s="200"/>
      <c r="ZQ98" s="200"/>
      <c r="ZR98" s="200"/>
      <c r="ZS98" s="200"/>
      <c r="ZT98" s="200"/>
      <c r="ZU98" s="200"/>
      <c r="ZV98" s="200"/>
      <c r="ZW98" s="200"/>
      <c r="ZX98" s="200"/>
      <c r="ZY98" s="200"/>
      <c r="ZZ98" s="200"/>
      <c r="AAA98" s="200"/>
      <c r="AAB98" s="200"/>
      <c r="AAC98" s="200"/>
      <c r="AAD98" s="200"/>
      <c r="AAE98" s="200"/>
      <c r="AAF98" s="200"/>
      <c r="AAG98" s="200"/>
      <c r="AAH98" s="200"/>
      <c r="AAI98" s="200"/>
      <c r="AAJ98" s="200"/>
      <c r="AAK98" s="200"/>
      <c r="AAL98" s="200"/>
      <c r="AAM98" s="200"/>
      <c r="AAN98" s="200"/>
      <c r="AAO98" s="200"/>
      <c r="AAP98" s="200"/>
      <c r="AAQ98" s="200"/>
      <c r="AAR98" s="200"/>
      <c r="AAS98" s="200"/>
      <c r="AAT98" s="200"/>
      <c r="AAU98" s="200"/>
      <c r="AAV98" s="200"/>
      <c r="AAW98" s="200"/>
      <c r="AAX98" s="200"/>
      <c r="AAY98" s="200"/>
      <c r="AAZ98" s="200"/>
      <c r="ABA98" s="200"/>
      <c r="ABB98" s="200"/>
      <c r="ABC98" s="200"/>
      <c r="ABD98" s="200"/>
      <c r="ABE98" s="200"/>
      <c r="ABF98" s="200"/>
      <c r="ABG98" s="200"/>
      <c r="ABH98" s="200"/>
      <c r="ABI98" s="200"/>
      <c r="ABJ98" s="200"/>
      <c r="ABK98" s="200"/>
      <c r="ABL98" s="200"/>
      <c r="ABM98" s="200"/>
      <c r="ABN98" s="200"/>
      <c r="ABO98" s="200"/>
      <c r="ABP98" s="200"/>
      <c r="ABQ98" s="200"/>
      <c r="ABR98" s="200"/>
      <c r="ABS98" s="200"/>
      <c r="ABT98" s="200"/>
      <c r="ABU98" s="200"/>
      <c r="ABV98" s="200"/>
      <c r="ABW98" s="200"/>
      <c r="ABX98" s="200"/>
      <c r="ABY98" s="200"/>
      <c r="ABZ98" s="200"/>
      <c r="ACA98" s="200"/>
      <c r="ACB98" s="200"/>
      <c r="ACC98" s="200"/>
      <c r="ACD98" s="200"/>
      <c r="ACE98" s="200"/>
      <c r="ACF98" s="200"/>
      <c r="ACG98" s="200"/>
      <c r="ACH98" s="200"/>
      <c r="ACI98" s="200"/>
      <c r="ACJ98" s="200"/>
      <c r="ACK98" s="200"/>
      <c r="ACL98" s="200"/>
      <c r="ACM98" s="200"/>
      <c r="ACN98" s="200"/>
      <c r="ACO98" s="200"/>
      <c r="ACP98" s="200"/>
      <c r="ACQ98" s="200"/>
      <c r="ACR98" s="200"/>
      <c r="ACS98" s="200"/>
      <c r="ACT98" s="200"/>
      <c r="ACU98" s="200"/>
      <c r="ACV98" s="200"/>
      <c r="ACW98" s="200"/>
      <c r="ACX98" s="200"/>
      <c r="ACY98" s="200"/>
      <c r="ACZ98" s="200"/>
      <c r="ADA98" s="200"/>
      <c r="ADB98" s="200"/>
      <c r="ADC98" s="200"/>
      <c r="ADD98" s="200"/>
      <c r="ADE98" s="200"/>
      <c r="ADF98" s="200"/>
      <c r="ADG98" s="200"/>
      <c r="ADH98" s="200"/>
      <c r="ADI98" s="200"/>
      <c r="ADJ98" s="200"/>
      <c r="ADK98" s="200"/>
      <c r="ADL98" s="200"/>
      <c r="ADM98" s="200"/>
      <c r="ADN98" s="200"/>
      <c r="ADO98" s="200"/>
      <c r="ADP98" s="200"/>
      <c r="ADQ98" s="200"/>
      <c r="ADR98" s="200"/>
      <c r="ADS98" s="200"/>
      <c r="ADT98" s="200"/>
      <c r="ADU98" s="200"/>
      <c r="ADV98" s="200"/>
      <c r="ADW98" s="200"/>
      <c r="ADX98" s="200"/>
      <c r="ADY98" s="200"/>
      <c r="ADZ98" s="200"/>
      <c r="AEA98" s="200"/>
      <c r="AEB98" s="200"/>
      <c r="AEC98" s="200"/>
      <c r="AED98" s="200"/>
      <c r="AEE98" s="200"/>
      <c r="AEF98" s="200"/>
      <c r="AEG98" s="200"/>
      <c r="AEH98" s="200"/>
      <c r="AEI98" s="200"/>
      <c r="AEJ98" s="200"/>
      <c r="AEK98" s="200"/>
      <c r="AEL98" s="200"/>
      <c r="AEM98" s="200"/>
      <c r="AEN98" s="200"/>
      <c r="AEO98" s="200"/>
      <c r="AEP98" s="200"/>
      <c r="AEQ98" s="200"/>
      <c r="AER98" s="200"/>
      <c r="AES98" s="200"/>
      <c r="AET98" s="200"/>
      <c r="AEU98" s="200"/>
      <c r="AEV98" s="200"/>
      <c r="AEW98" s="200"/>
      <c r="AEX98" s="200"/>
      <c r="AEY98" s="200"/>
      <c r="AEZ98" s="200"/>
      <c r="AFA98" s="200"/>
      <c r="AFB98" s="200"/>
      <c r="AFC98" s="200"/>
      <c r="AFD98" s="200"/>
      <c r="AFE98" s="200"/>
      <c r="AFF98" s="200"/>
      <c r="AFG98" s="200"/>
      <c r="AFH98" s="200"/>
      <c r="AFI98" s="200"/>
      <c r="AFJ98" s="200"/>
      <c r="AFK98" s="200"/>
      <c r="AFL98" s="200"/>
      <c r="AFM98" s="200"/>
      <c r="AFN98" s="200"/>
      <c r="AFO98" s="200"/>
      <c r="AFP98" s="200"/>
      <c r="AFQ98" s="200"/>
      <c r="AFR98" s="200"/>
      <c r="AFS98" s="200"/>
      <c r="AFT98" s="200"/>
      <c r="AFU98" s="200"/>
      <c r="AFV98" s="200"/>
      <c r="AFW98" s="200"/>
      <c r="AFX98" s="200"/>
      <c r="AFY98" s="200"/>
      <c r="AFZ98" s="200"/>
      <c r="AGA98" s="200"/>
      <c r="AGB98" s="200"/>
      <c r="AGC98" s="200"/>
      <c r="AGD98" s="200"/>
      <c r="AGE98" s="200"/>
      <c r="AGF98" s="200"/>
      <c r="AGG98" s="200"/>
      <c r="AGH98" s="200"/>
      <c r="AGI98" s="200"/>
      <c r="AGJ98" s="200"/>
      <c r="AGK98" s="200"/>
      <c r="AGL98" s="200"/>
      <c r="AGM98" s="200"/>
      <c r="AGN98" s="200"/>
      <c r="AGO98" s="200"/>
      <c r="AGP98" s="200"/>
      <c r="AGQ98" s="200"/>
      <c r="AGR98" s="200"/>
      <c r="AGS98" s="200"/>
      <c r="AGT98" s="200"/>
      <c r="AGU98" s="200"/>
      <c r="AGV98" s="200"/>
      <c r="AGW98" s="200"/>
      <c r="AGX98" s="200"/>
      <c r="AGY98" s="200"/>
      <c r="AGZ98" s="200"/>
      <c r="AHA98" s="200"/>
      <c r="AHB98" s="200"/>
      <c r="AHC98" s="200"/>
      <c r="AHD98" s="200"/>
      <c r="AHE98" s="200"/>
      <c r="AHF98" s="200"/>
      <c r="AHG98" s="200"/>
      <c r="AHH98" s="200"/>
      <c r="AHI98" s="200"/>
      <c r="AHJ98" s="200"/>
      <c r="AHK98" s="200"/>
      <c r="AHL98" s="200"/>
      <c r="AHM98" s="200"/>
      <c r="AHN98" s="200"/>
      <c r="AHO98" s="200"/>
      <c r="AHP98" s="200"/>
      <c r="AHQ98" s="200"/>
      <c r="AHR98" s="200"/>
      <c r="AHS98" s="200"/>
      <c r="AHT98" s="200"/>
      <c r="AHU98" s="200"/>
      <c r="AHV98" s="200"/>
      <c r="AHW98" s="200"/>
      <c r="AHX98" s="200"/>
      <c r="AHY98" s="200"/>
      <c r="AHZ98" s="200"/>
      <c r="AIA98" s="200"/>
      <c r="AIB98" s="200"/>
      <c r="AIC98" s="200"/>
      <c r="AID98" s="200"/>
      <c r="AIE98" s="200"/>
      <c r="AIF98" s="200"/>
      <c r="AIG98" s="200"/>
      <c r="AIH98" s="200"/>
      <c r="AII98" s="200"/>
      <c r="AIJ98" s="200"/>
      <c r="AIK98" s="200"/>
      <c r="AIL98" s="200"/>
      <c r="AIM98" s="200"/>
      <c r="AIN98" s="200"/>
      <c r="AIO98" s="200"/>
      <c r="AIP98" s="200"/>
      <c r="AIQ98" s="200"/>
      <c r="AIR98" s="200"/>
      <c r="AIS98" s="200"/>
      <c r="AIT98" s="200"/>
      <c r="AIU98" s="200"/>
      <c r="AIV98" s="200"/>
      <c r="AIW98" s="200"/>
      <c r="AIX98" s="200"/>
      <c r="AIY98" s="200"/>
      <c r="AIZ98" s="200"/>
      <c r="AJA98" s="200"/>
      <c r="AJB98" s="200"/>
      <c r="AJC98" s="200"/>
      <c r="AJD98" s="200"/>
      <c r="AJE98" s="200"/>
      <c r="AJF98" s="200"/>
      <c r="AJG98" s="200"/>
      <c r="AJH98" s="200"/>
      <c r="AJI98" s="200"/>
      <c r="AJJ98" s="200"/>
      <c r="AJK98" s="200"/>
      <c r="AJL98" s="200"/>
      <c r="AJM98" s="200"/>
      <c r="AJN98" s="200"/>
      <c r="AJO98" s="200"/>
      <c r="AJP98" s="200"/>
      <c r="AJQ98" s="200"/>
      <c r="AJR98" s="200"/>
      <c r="AJS98" s="200"/>
      <c r="AJT98" s="200"/>
      <c r="AJU98" s="200"/>
      <c r="AJV98" s="200"/>
      <c r="AJW98" s="200"/>
      <c r="AJX98" s="200"/>
      <c r="AJY98" s="200"/>
      <c r="AJZ98" s="200"/>
      <c r="AKA98" s="200"/>
      <c r="AKB98" s="200"/>
      <c r="AKC98" s="200"/>
      <c r="AKD98" s="200"/>
      <c r="AKE98" s="200"/>
      <c r="AKF98" s="200"/>
      <c r="AKG98" s="200"/>
      <c r="AKH98" s="200"/>
      <c r="AKI98" s="200"/>
      <c r="AKJ98" s="200"/>
      <c r="AKK98" s="200"/>
      <c r="AKL98" s="200"/>
      <c r="AKM98" s="200"/>
      <c r="AKN98" s="200"/>
      <c r="AKO98" s="200"/>
      <c r="AKP98" s="200"/>
      <c r="AKQ98" s="200"/>
      <c r="AKR98" s="200"/>
      <c r="AKS98" s="200"/>
      <c r="AKT98" s="200"/>
      <c r="AKU98" s="200"/>
      <c r="AKV98" s="200"/>
      <c r="AKW98" s="200"/>
      <c r="AKX98" s="200"/>
      <c r="AKY98" s="200"/>
      <c r="AKZ98" s="200"/>
      <c r="ALA98" s="200"/>
      <c r="ALB98" s="200"/>
      <c r="ALC98" s="200"/>
      <c r="ALD98" s="200"/>
      <c r="ALE98" s="200"/>
      <c r="ALF98" s="200"/>
      <c r="ALG98" s="200"/>
      <c r="ALH98" s="200"/>
      <c r="ALI98" s="200"/>
      <c r="ALJ98" s="200"/>
      <c r="ALK98" s="200"/>
      <c r="ALL98" s="200"/>
      <c r="ALM98" s="200"/>
      <c r="ALN98" s="200"/>
      <c r="ALO98" s="200"/>
      <c r="ALP98" s="200"/>
      <c r="ALQ98" s="200"/>
      <c r="ALR98" s="200"/>
      <c r="ALS98" s="200"/>
      <c r="ALT98" s="200"/>
      <c r="ALU98" s="200"/>
      <c r="ALV98" s="200"/>
      <c r="ALW98" s="200"/>
      <c r="ALX98" s="200"/>
      <c r="ALY98" s="200"/>
      <c r="ALZ98" s="200"/>
      <c r="AMA98" s="200"/>
      <c r="AMB98" s="200"/>
      <c r="AMC98" s="200"/>
      <c r="AMD98" s="200"/>
      <c r="AME98" s="200"/>
      <c r="AMF98" s="200"/>
      <c r="AMG98" s="200"/>
      <c r="AMH98" s="200"/>
      <c r="AMI98" s="200"/>
      <c r="AMJ98" s="200"/>
      <c r="AMK98" s="200"/>
      <c r="AML98" s="200"/>
      <c r="AMM98" s="200"/>
      <c r="AMN98" s="200"/>
      <c r="AMO98" s="200"/>
      <c r="AMP98" s="200"/>
    </row>
    <row r="99" spans="2:1030" s="54" customFormat="1">
      <c r="B99" s="251"/>
      <c r="C99" s="251"/>
      <c r="D99" s="200"/>
      <c r="E99" s="200"/>
      <c r="F99" s="200"/>
      <c r="H99" s="200"/>
      <c r="I99" s="220"/>
      <c r="J99" s="200"/>
      <c r="K99" s="200"/>
      <c r="L99" s="200"/>
      <c r="M99" s="200"/>
      <c r="N99" s="200"/>
      <c r="O99" s="200"/>
      <c r="P99" s="200"/>
      <c r="Q99" s="200"/>
      <c r="R99" s="200"/>
      <c r="S99" s="200"/>
      <c r="T99" s="200"/>
      <c r="U99" s="200"/>
      <c r="V99" s="200"/>
      <c r="W99" s="200"/>
      <c r="X99" s="200"/>
      <c r="Y99" s="200"/>
      <c r="Z99" s="200"/>
      <c r="AA99" s="200"/>
      <c r="AB99" s="200"/>
      <c r="AC99" s="200"/>
      <c r="AD99" s="200"/>
      <c r="AE99" s="205"/>
      <c r="AF99" s="200"/>
      <c r="AG99" s="200"/>
      <c r="AH99" s="200"/>
      <c r="AI99" s="200"/>
      <c r="AJ99" s="200"/>
      <c r="AK99" s="200"/>
      <c r="AL99" s="200"/>
      <c r="AM99" s="200"/>
      <c r="AN99" s="200"/>
      <c r="AO99" s="200"/>
      <c r="AP99" s="200"/>
      <c r="AQ99" s="200"/>
      <c r="AR99" s="200"/>
      <c r="AS99" s="200"/>
      <c r="AT99" s="200"/>
      <c r="AU99" s="200"/>
      <c r="AV99" s="200"/>
      <c r="AW99" s="200"/>
      <c r="AX99" s="200"/>
      <c r="AY99" s="200"/>
      <c r="AZ99" s="200"/>
      <c r="BA99" s="200"/>
      <c r="BB99" s="200"/>
      <c r="BC99" s="200"/>
      <c r="BD99" s="200"/>
      <c r="BE99" s="200"/>
      <c r="BF99" s="200"/>
      <c r="BG99" s="200"/>
      <c r="BH99" s="200"/>
      <c r="BI99" s="200"/>
      <c r="BJ99" s="200"/>
      <c r="BK99" s="200"/>
      <c r="BL99" s="200"/>
      <c r="BM99" s="200"/>
      <c r="BN99" s="200"/>
      <c r="BO99" s="200"/>
      <c r="BP99" s="200"/>
      <c r="BQ99" s="200"/>
      <c r="BR99" s="200"/>
      <c r="BS99" s="200"/>
      <c r="BT99" s="200"/>
      <c r="BU99" s="200"/>
      <c r="BV99" s="200"/>
      <c r="BW99" s="200"/>
      <c r="BX99" s="200"/>
      <c r="BY99" s="200"/>
      <c r="BZ99" s="200"/>
      <c r="CA99" s="200"/>
      <c r="CB99" s="200"/>
      <c r="CC99" s="200"/>
      <c r="CD99" s="200"/>
      <c r="CE99" s="200"/>
      <c r="CF99" s="200"/>
      <c r="CG99" s="200"/>
      <c r="CH99" s="200"/>
      <c r="CI99" s="200"/>
      <c r="CJ99" s="200"/>
      <c r="CK99" s="200"/>
      <c r="CL99" s="200"/>
      <c r="CM99" s="200"/>
      <c r="CN99" s="200"/>
      <c r="CO99" s="200"/>
      <c r="CP99" s="200"/>
      <c r="CQ99" s="200"/>
      <c r="CR99" s="200"/>
      <c r="CS99" s="200"/>
      <c r="CT99" s="200"/>
      <c r="CU99" s="200"/>
      <c r="CV99" s="200"/>
      <c r="CW99" s="200"/>
      <c r="CX99" s="200"/>
      <c r="CY99" s="200"/>
      <c r="CZ99" s="200"/>
      <c r="DA99" s="200"/>
      <c r="DB99" s="200"/>
      <c r="DC99" s="200"/>
      <c r="DD99" s="200"/>
      <c r="DE99" s="200"/>
      <c r="DF99" s="200"/>
      <c r="DG99" s="200"/>
      <c r="DH99" s="200"/>
      <c r="DI99" s="200"/>
      <c r="DJ99" s="200"/>
      <c r="DK99" s="200"/>
      <c r="DL99" s="200"/>
      <c r="DM99" s="200"/>
      <c r="DN99" s="200"/>
      <c r="DO99" s="200"/>
      <c r="DP99" s="200"/>
      <c r="DQ99" s="200"/>
      <c r="DR99" s="200"/>
      <c r="DS99" s="200"/>
      <c r="DT99" s="200"/>
      <c r="DU99" s="200"/>
      <c r="DV99" s="200"/>
      <c r="DW99" s="200"/>
      <c r="DX99" s="200"/>
      <c r="DY99" s="200"/>
      <c r="DZ99" s="200"/>
      <c r="EA99" s="200"/>
      <c r="EB99" s="200"/>
      <c r="EC99" s="200"/>
      <c r="ED99" s="200"/>
      <c r="EE99" s="200"/>
      <c r="EF99" s="200"/>
      <c r="EG99" s="200"/>
      <c r="EH99" s="200"/>
      <c r="EI99" s="200"/>
      <c r="EJ99" s="200"/>
      <c r="EK99" s="200"/>
      <c r="EL99" s="200"/>
      <c r="EM99" s="200"/>
      <c r="EN99" s="200"/>
      <c r="EO99" s="200"/>
      <c r="EP99" s="200"/>
      <c r="EQ99" s="200"/>
      <c r="ER99" s="200"/>
      <c r="ES99" s="200"/>
      <c r="ET99" s="200"/>
      <c r="EU99" s="200"/>
      <c r="EV99" s="200"/>
      <c r="EW99" s="200"/>
      <c r="EX99" s="200"/>
      <c r="EY99" s="200"/>
      <c r="EZ99" s="200"/>
      <c r="FA99" s="200"/>
      <c r="FB99" s="200"/>
      <c r="FC99" s="200"/>
      <c r="FD99" s="200"/>
      <c r="FE99" s="200"/>
      <c r="FF99" s="200"/>
      <c r="FG99" s="200"/>
      <c r="FH99" s="200"/>
      <c r="FI99" s="200"/>
      <c r="FJ99" s="200"/>
      <c r="FK99" s="200"/>
      <c r="FL99" s="200"/>
      <c r="FM99" s="200"/>
      <c r="FN99" s="200"/>
      <c r="FO99" s="200"/>
      <c r="FP99" s="200"/>
      <c r="FQ99" s="200"/>
      <c r="FR99" s="200"/>
      <c r="FS99" s="200"/>
      <c r="FT99" s="200"/>
      <c r="FU99" s="200"/>
      <c r="FV99" s="200"/>
      <c r="FW99" s="200"/>
      <c r="FX99" s="200"/>
      <c r="FY99" s="200"/>
      <c r="FZ99" s="200"/>
      <c r="GA99" s="200"/>
      <c r="GB99" s="200"/>
      <c r="GC99" s="200"/>
      <c r="GD99" s="200"/>
      <c r="GE99" s="200"/>
      <c r="GF99" s="200"/>
      <c r="GG99" s="200"/>
      <c r="GH99" s="200"/>
      <c r="GI99" s="200"/>
      <c r="GJ99" s="200"/>
      <c r="GK99" s="200"/>
      <c r="GL99" s="200"/>
      <c r="GM99" s="200"/>
      <c r="GN99" s="200"/>
      <c r="GO99" s="200"/>
      <c r="GP99" s="200"/>
      <c r="GQ99" s="200"/>
      <c r="GR99" s="200"/>
      <c r="GS99" s="200"/>
      <c r="GT99" s="200"/>
      <c r="GU99" s="200"/>
      <c r="GV99" s="200"/>
      <c r="GW99" s="200"/>
      <c r="GX99" s="200"/>
      <c r="GY99" s="200"/>
      <c r="GZ99" s="200"/>
      <c r="HA99" s="200"/>
      <c r="HB99" s="200"/>
      <c r="HC99" s="200"/>
      <c r="HD99" s="200"/>
      <c r="HE99" s="200"/>
      <c r="HF99" s="200"/>
      <c r="HG99" s="200"/>
      <c r="HH99" s="200"/>
      <c r="HI99" s="200"/>
      <c r="HJ99" s="200"/>
      <c r="HK99" s="200"/>
      <c r="HL99" s="200"/>
      <c r="HM99" s="200"/>
      <c r="HN99" s="200"/>
      <c r="HO99" s="200"/>
      <c r="HP99" s="200"/>
      <c r="HQ99" s="200"/>
      <c r="HR99" s="200"/>
      <c r="HS99" s="200"/>
      <c r="HT99" s="200"/>
      <c r="HU99" s="200"/>
      <c r="HV99" s="200"/>
      <c r="HW99" s="200"/>
      <c r="HX99" s="200"/>
      <c r="HY99" s="200"/>
      <c r="HZ99" s="200"/>
      <c r="IA99" s="200"/>
      <c r="IB99" s="200"/>
      <c r="IC99" s="200"/>
      <c r="ID99" s="200"/>
      <c r="IE99" s="200"/>
      <c r="IF99" s="200"/>
      <c r="IG99" s="200"/>
      <c r="IH99" s="200"/>
      <c r="II99" s="200"/>
      <c r="IJ99" s="200"/>
      <c r="IK99" s="200"/>
      <c r="IL99" s="200"/>
      <c r="IM99" s="200"/>
      <c r="IN99" s="200"/>
      <c r="IO99" s="200"/>
      <c r="IP99" s="200"/>
      <c r="IQ99" s="200"/>
      <c r="IR99" s="200"/>
      <c r="IS99" s="200"/>
      <c r="IT99" s="200"/>
      <c r="IU99" s="200"/>
      <c r="IV99" s="200"/>
      <c r="IW99" s="200"/>
      <c r="IX99" s="200"/>
      <c r="IY99" s="200"/>
      <c r="IZ99" s="200"/>
      <c r="JA99" s="200"/>
      <c r="JB99" s="200"/>
      <c r="JC99" s="200"/>
      <c r="JD99" s="200"/>
      <c r="JE99" s="200"/>
      <c r="JF99" s="200"/>
      <c r="JG99" s="200"/>
      <c r="JH99" s="200"/>
      <c r="JI99" s="200"/>
      <c r="JJ99" s="200"/>
      <c r="JK99" s="200"/>
      <c r="JL99" s="200"/>
      <c r="JM99" s="200"/>
      <c r="JN99" s="200"/>
      <c r="JO99" s="200"/>
      <c r="JP99" s="200"/>
      <c r="JQ99" s="200"/>
      <c r="JR99" s="200"/>
      <c r="JS99" s="200"/>
      <c r="JT99" s="200"/>
      <c r="JU99" s="200"/>
      <c r="JV99" s="200"/>
      <c r="JW99" s="200"/>
      <c r="JX99" s="200"/>
      <c r="JY99" s="200"/>
      <c r="JZ99" s="200"/>
      <c r="KA99" s="200"/>
      <c r="KB99" s="200"/>
      <c r="KC99" s="200"/>
      <c r="KD99" s="200"/>
      <c r="KE99" s="200"/>
      <c r="KF99" s="200"/>
      <c r="KG99" s="200"/>
      <c r="KH99" s="200"/>
      <c r="KI99" s="200"/>
      <c r="KJ99" s="200"/>
      <c r="KK99" s="200"/>
      <c r="KL99" s="200"/>
      <c r="KM99" s="200"/>
      <c r="KN99" s="200"/>
      <c r="KO99" s="200"/>
      <c r="KP99" s="200"/>
      <c r="KQ99" s="200"/>
      <c r="KR99" s="200"/>
      <c r="KS99" s="200"/>
      <c r="KT99" s="200"/>
      <c r="KU99" s="200"/>
      <c r="KV99" s="200"/>
      <c r="KW99" s="200"/>
      <c r="KX99" s="200"/>
      <c r="KY99" s="200"/>
      <c r="KZ99" s="200"/>
      <c r="LA99" s="200"/>
      <c r="LB99" s="200"/>
      <c r="LC99" s="200"/>
      <c r="LD99" s="200"/>
      <c r="LE99" s="200"/>
      <c r="LF99" s="200"/>
      <c r="LG99" s="200"/>
      <c r="LH99" s="200"/>
      <c r="LI99" s="200"/>
      <c r="LJ99" s="200"/>
      <c r="LK99" s="200"/>
      <c r="LL99" s="200"/>
      <c r="LM99" s="200"/>
      <c r="LN99" s="200"/>
      <c r="LO99" s="200"/>
      <c r="LP99" s="200"/>
      <c r="LQ99" s="200"/>
      <c r="LR99" s="200"/>
      <c r="LS99" s="200"/>
      <c r="LT99" s="200"/>
      <c r="LU99" s="200"/>
      <c r="LV99" s="200"/>
      <c r="LW99" s="200"/>
      <c r="LX99" s="200"/>
      <c r="LY99" s="200"/>
      <c r="LZ99" s="200"/>
      <c r="MA99" s="200"/>
      <c r="MB99" s="200"/>
      <c r="MC99" s="200"/>
      <c r="MD99" s="200"/>
      <c r="ME99" s="200"/>
      <c r="MF99" s="200"/>
      <c r="MG99" s="200"/>
      <c r="MH99" s="200"/>
      <c r="MI99" s="200"/>
      <c r="MJ99" s="200"/>
      <c r="MK99" s="200"/>
      <c r="ML99" s="200"/>
      <c r="MM99" s="200"/>
      <c r="MN99" s="200"/>
      <c r="MO99" s="200"/>
      <c r="MP99" s="200"/>
      <c r="MQ99" s="200"/>
      <c r="MR99" s="200"/>
      <c r="MS99" s="200"/>
      <c r="MT99" s="200"/>
      <c r="MU99" s="200"/>
      <c r="MV99" s="200"/>
      <c r="MW99" s="200"/>
      <c r="MX99" s="200"/>
      <c r="MY99" s="200"/>
      <c r="MZ99" s="200"/>
      <c r="NA99" s="200"/>
      <c r="NB99" s="200"/>
      <c r="NC99" s="200"/>
      <c r="ND99" s="200"/>
      <c r="NE99" s="200"/>
      <c r="NF99" s="200"/>
      <c r="NG99" s="200"/>
      <c r="NH99" s="200"/>
      <c r="NI99" s="200"/>
      <c r="NJ99" s="200"/>
      <c r="NK99" s="200"/>
      <c r="NL99" s="200"/>
      <c r="NM99" s="200"/>
      <c r="NN99" s="200"/>
      <c r="NO99" s="200"/>
      <c r="NP99" s="200"/>
      <c r="NQ99" s="200"/>
      <c r="NR99" s="200"/>
      <c r="NS99" s="200"/>
      <c r="NT99" s="200"/>
      <c r="NU99" s="200"/>
      <c r="NV99" s="200"/>
      <c r="NW99" s="200"/>
      <c r="NX99" s="200"/>
      <c r="NY99" s="200"/>
      <c r="NZ99" s="200"/>
      <c r="OA99" s="200"/>
      <c r="OB99" s="200"/>
      <c r="OC99" s="200"/>
      <c r="OD99" s="200"/>
      <c r="OE99" s="200"/>
      <c r="OF99" s="200"/>
      <c r="OG99" s="200"/>
      <c r="OH99" s="200"/>
      <c r="OI99" s="200"/>
      <c r="OJ99" s="200"/>
      <c r="OK99" s="200"/>
      <c r="OL99" s="200"/>
      <c r="OM99" s="200"/>
      <c r="ON99" s="200"/>
      <c r="OO99" s="200"/>
      <c r="OP99" s="200"/>
      <c r="OQ99" s="200"/>
      <c r="OR99" s="200"/>
      <c r="OS99" s="200"/>
      <c r="OT99" s="200"/>
      <c r="OU99" s="200"/>
      <c r="OV99" s="200"/>
      <c r="OW99" s="200"/>
      <c r="OX99" s="200"/>
      <c r="OY99" s="200"/>
      <c r="OZ99" s="200"/>
      <c r="PA99" s="200"/>
      <c r="PB99" s="200"/>
      <c r="PC99" s="200"/>
      <c r="PD99" s="200"/>
      <c r="PE99" s="200"/>
      <c r="PF99" s="200"/>
      <c r="PG99" s="200"/>
      <c r="PH99" s="200"/>
      <c r="PI99" s="200"/>
      <c r="PJ99" s="200"/>
      <c r="PK99" s="200"/>
      <c r="PL99" s="200"/>
      <c r="PM99" s="200"/>
      <c r="PN99" s="200"/>
      <c r="PO99" s="200"/>
      <c r="PP99" s="200"/>
      <c r="PQ99" s="200"/>
      <c r="PR99" s="200"/>
      <c r="PS99" s="200"/>
      <c r="PT99" s="200"/>
      <c r="PU99" s="200"/>
      <c r="PV99" s="200"/>
      <c r="PW99" s="200"/>
      <c r="PX99" s="200"/>
      <c r="PY99" s="200"/>
      <c r="PZ99" s="200"/>
      <c r="QA99" s="200"/>
      <c r="QB99" s="200"/>
      <c r="QC99" s="200"/>
      <c r="QD99" s="200"/>
      <c r="QE99" s="200"/>
      <c r="QF99" s="200"/>
      <c r="QG99" s="200"/>
      <c r="QH99" s="200"/>
      <c r="QI99" s="200"/>
      <c r="QJ99" s="200"/>
      <c r="QK99" s="200"/>
      <c r="QL99" s="200"/>
      <c r="QM99" s="200"/>
      <c r="QN99" s="200"/>
      <c r="QO99" s="200"/>
      <c r="QP99" s="200"/>
      <c r="QQ99" s="200"/>
      <c r="QR99" s="200"/>
      <c r="QS99" s="200"/>
      <c r="QT99" s="200"/>
      <c r="QU99" s="200"/>
      <c r="QV99" s="200"/>
      <c r="QW99" s="200"/>
      <c r="QX99" s="200"/>
      <c r="QY99" s="200"/>
      <c r="QZ99" s="200"/>
      <c r="RA99" s="200"/>
      <c r="RB99" s="200"/>
      <c r="RC99" s="200"/>
      <c r="RD99" s="200"/>
      <c r="RE99" s="200"/>
      <c r="RF99" s="200"/>
      <c r="RG99" s="200"/>
      <c r="RH99" s="200"/>
      <c r="RI99" s="200"/>
      <c r="RJ99" s="200"/>
      <c r="RK99" s="200"/>
      <c r="RL99" s="200"/>
      <c r="RM99" s="200"/>
      <c r="RN99" s="200"/>
      <c r="RO99" s="200"/>
      <c r="RP99" s="200"/>
      <c r="RQ99" s="200"/>
      <c r="RR99" s="200"/>
      <c r="RS99" s="200"/>
      <c r="RT99" s="200"/>
      <c r="RU99" s="200"/>
      <c r="RV99" s="200"/>
      <c r="RW99" s="200"/>
      <c r="RX99" s="200"/>
      <c r="RY99" s="200"/>
      <c r="RZ99" s="200"/>
      <c r="SA99" s="200"/>
      <c r="SB99" s="200"/>
      <c r="SC99" s="200"/>
      <c r="SD99" s="200"/>
      <c r="SE99" s="200"/>
      <c r="SF99" s="200"/>
      <c r="SG99" s="200"/>
      <c r="SH99" s="200"/>
      <c r="SI99" s="200"/>
      <c r="SJ99" s="200"/>
      <c r="SK99" s="200"/>
      <c r="SL99" s="200"/>
      <c r="SM99" s="200"/>
      <c r="SN99" s="200"/>
      <c r="SO99" s="200"/>
      <c r="SP99" s="200"/>
      <c r="SQ99" s="200"/>
      <c r="SR99" s="200"/>
      <c r="SS99" s="200"/>
      <c r="ST99" s="200"/>
      <c r="SU99" s="200"/>
      <c r="SV99" s="200"/>
      <c r="SW99" s="200"/>
      <c r="SX99" s="200"/>
      <c r="SY99" s="200"/>
      <c r="SZ99" s="200"/>
      <c r="TA99" s="200"/>
      <c r="TB99" s="200"/>
      <c r="TC99" s="200"/>
      <c r="TD99" s="200"/>
      <c r="TE99" s="200"/>
      <c r="TF99" s="200"/>
      <c r="TG99" s="200"/>
      <c r="TH99" s="200"/>
      <c r="TI99" s="200"/>
      <c r="TJ99" s="200"/>
      <c r="TK99" s="200"/>
      <c r="TL99" s="200"/>
      <c r="TM99" s="200"/>
      <c r="TN99" s="200"/>
      <c r="TO99" s="200"/>
      <c r="TP99" s="200"/>
      <c r="TQ99" s="200"/>
      <c r="TR99" s="200"/>
      <c r="TS99" s="200"/>
      <c r="TT99" s="200"/>
      <c r="TU99" s="200"/>
      <c r="TV99" s="200"/>
      <c r="TW99" s="200"/>
      <c r="TX99" s="200"/>
      <c r="TY99" s="200"/>
      <c r="TZ99" s="200"/>
      <c r="UA99" s="200"/>
      <c r="UB99" s="200"/>
      <c r="UC99" s="200"/>
      <c r="UD99" s="200"/>
      <c r="UE99" s="200"/>
      <c r="UF99" s="200"/>
      <c r="UG99" s="200"/>
      <c r="UH99" s="200"/>
      <c r="UI99" s="200"/>
      <c r="UJ99" s="200"/>
      <c r="UK99" s="200"/>
      <c r="UL99" s="200"/>
      <c r="UM99" s="200"/>
      <c r="UN99" s="200"/>
      <c r="UO99" s="200"/>
      <c r="UP99" s="200"/>
      <c r="UQ99" s="200"/>
      <c r="UR99" s="200"/>
      <c r="US99" s="200"/>
      <c r="UT99" s="200"/>
      <c r="UU99" s="200"/>
      <c r="UV99" s="200"/>
      <c r="UW99" s="200"/>
      <c r="UX99" s="200"/>
      <c r="UY99" s="200"/>
      <c r="UZ99" s="200"/>
      <c r="VA99" s="200"/>
      <c r="VB99" s="200"/>
      <c r="VC99" s="200"/>
      <c r="VD99" s="200"/>
      <c r="VE99" s="200"/>
      <c r="VF99" s="200"/>
      <c r="VG99" s="200"/>
      <c r="VH99" s="200"/>
      <c r="VI99" s="200"/>
      <c r="VJ99" s="200"/>
      <c r="VK99" s="200"/>
      <c r="VL99" s="200"/>
      <c r="VM99" s="200"/>
      <c r="VN99" s="200"/>
      <c r="VO99" s="200"/>
      <c r="VP99" s="200"/>
      <c r="VQ99" s="200"/>
      <c r="VR99" s="200"/>
      <c r="VS99" s="200"/>
      <c r="VT99" s="200"/>
      <c r="VU99" s="200"/>
      <c r="VV99" s="200"/>
      <c r="VW99" s="200"/>
      <c r="VX99" s="200"/>
      <c r="VY99" s="200"/>
      <c r="VZ99" s="200"/>
      <c r="WA99" s="200"/>
      <c r="WB99" s="200"/>
      <c r="WC99" s="200"/>
      <c r="WD99" s="200"/>
      <c r="WE99" s="200"/>
      <c r="WF99" s="200"/>
      <c r="WG99" s="200"/>
      <c r="WH99" s="200"/>
      <c r="WI99" s="200"/>
      <c r="WJ99" s="200"/>
      <c r="WK99" s="200"/>
      <c r="WL99" s="200"/>
      <c r="WM99" s="200"/>
      <c r="WN99" s="200"/>
      <c r="WO99" s="200"/>
      <c r="WP99" s="200"/>
      <c r="WQ99" s="200"/>
      <c r="WR99" s="200"/>
      <c r="WS99" s="200"/>
      <c r="WT99" s="200"/>
      <c r="WU99" s="200"/>
      <c r="WV99" s="200"/>
      <c r="WW99" s="200"/>
      <c r="WX99" s="200"/>
      <c r="WY99" s="200"/>
      <c r="WZ99" s="200"/>
      <c r="XA99" s="200"/>
      <c r="XB99" s="200"/>
      <c r="XC99" s="200"/>
      <c r="XD99" s="200"/>
      <c r="XE99" s="200"/>
      <c r="XF99" s="200"/>
      <c r="XG99" s="200"/>
      <c r="XH99" s="200"/>
      <c r="XI99" s="200"/>
      <c r="XJ99" s="200"/>
      <c r="XK99" s="200"/>
      <c r="XL99" s="200"/>
      <c r="XM99" s="200"/>
      <c r="XN99" s="200"/>
      <c r="XO99" s="200"/>
      <c r="XP99" s="200"/>
      <c r="XQ99" s="200"/>
      <c r="XR99" s="200"/>
      <c r="XS99" s="200"/>
      <c r="XT99" s="200"/>
      <c r="XU99" s="200"/>
      <c r="XV99" s="200"/>
      <c r="XW99" s="200"/>
      <c r="XX99" s="200"/>
      <c r="XY99" s="200"/>
      <c r="XZ99" s="200"/>
      <c r="YA99" s="200"/>
      <c r="YB99" s="200"/>
      <c r="YC99" s="200"/>
      <c r="YD99" s="200"/>
      <c r="YE99" s="200"/>
      <c r="YF99" s="200"/>
      <c r="YG99" s="200"/>
      <c r="YH99" s="200"/>
      <c r="YI99" s="200"/>
      <c r="YJ99" s="200"/>
      <c r="YK99" s="200"/>
      <c r="YL99" s="200"/>
      <c r="YM99" s="200"/>
      <c r="YN99" s="200"/>
      <c r="YO99" s="200"/>
      <c r="YP99" s="200"/>
      <c r="YQ99" s="200"/>
      <c r="YR99" s="200"/>
      <c r="YS99" s="200"/>
      <c r="YT99" s="200"/>
      <c r="YU99" s="200"/>
      <c r="YV99" s="200"/>
      <c r="YW99" s="200"/>
      <c r="YX99" s="200"/>
      <c r="YY99" s="200"/>
      <c r="YZ99" s="200"/>
      <c r="ZA99" s="200"/>
      <c r="ZB99" s="200"/>
      <c r="ZC99" s="200"/>
      <c r="ZD99" s="200"/>
      <c r="ZE99" s="200"/>
      <c r="ZF99" s="200"/>
      <c r="ZG99" s="200"/>
      <c r="ZH99" s="200"/>
      <c r="ZI99" s="200"/>
      <c r="ZJ99" s="200"/>
      <c r="ZK99" s="200"/>
      <c r="ZL99" s="200"/>
      <c r="ZM99" s="200"/>
      <c r="ZN99" s="200"/>
      <c r="ZO99" s="200"/>
      <c r="ZP99" s="200"/>
      <c r="ZQ99" s="200"/>
      <c r="ZR99" s="200"/>
      <c r="ZS99" s="200"/>
      <c r="ZT99" s="200"/>
      <c r="ZU99" s="200"/>
      <c r="ZV99" s="200"/>
      <c r="ZW99" s="200"/>
      <c r="ZX99" s="200"/>
      <c r="ZY99" s="200"/>
      <c r="ZZ99" s="200"/>
      <c r="AAA99" s="200"/>
      <c r="AAB99" s="200"/>
      <c r="AAC99" s="200"/>
      <c r="AAD99" s="200"/>
      <c r="AAE99" s="200"/>
      <c r="AAF99" s="200"/>
      <c r="AAG99" s="200"/>
      <c r="AAH99" s="200"/>
      <c r="AAI99" s="200"/>
      <c r="AAJ99" s="200"/>
      <c r="AAK99" s="200"/>
      <c r="AAL99" s="200"/>
      <c r="AAM99" s="200"/>
      <c r="AAN99" s="200"/>
      <c r="AAO99" s="200"/>
      <c r="AAP99" s="200"/>
      <c r="AAQ99" s="200"/>
      <c r="AAR99" s="200"/>
      <c r="AAS99" s="200"/>
      <c r="AAT99" s="200"/>
      <c r="AAU99" s="200"/>
      <c r="AAV99" s="200"/>
      <c r="AAW99" s="200"/>
      <c r="AAX99" s="200"/>
      <c r="AAY99" s="200"/>
      <c r="AAZ99" s="200"/>
      <c r="ABA99" s="200"/>
      <c r="ABB99" s="200"/>
      <c r="ABC99" s="200"/>
      <c r="ABD99" s="200"/>
      <c r="ABE99" s="200"/>
      <c r="ABF99" s="200"/>
      <c r="ABG99" s="200"/>
      <c r="ABH99" s="200"/>
      <c r="ABI99" s="200"/>
      <c r="ABJ99" s="200"/>
      <c r="ABK99" s="200"/>
      <c r="ABL99" s="200"/>
      <c r="ABM99" s="200"/>
      <c r="ABN99" s="200"/>
      <c r="ABO99" s="200"/>
      <c r="ABP99" s="200"/>
      <c r="ABQ99" s="200"/>
      <c r="ABR99" s="200"/>
      <c r="ABS99" s="200"/>
      <c r="ABT99" s="200"/>
      <c r="ABU99" s="200"/>
      <c r="ABV99" s="200"/>
      <c r="ABW99" s="200"/>
      <c r="ABX99" s="200"/>
      <c r="ABY99" s="200"/>
      <c r="ABZ99" s="200"/>
      <c r="ACA99" s="200"/>
      <c r="ACB99" s="200"/>
      <c r="ACC99" s="200"/>
      <c r="ACD99" s="200"/>
      <c r="ACE99" s="200"/>
      <c r="ACF99" s="200"/>
      <c r="ACG99" s="200"/>
      <c r="ACH99" s="200"/>
      <c r="ACI99" s="200"/>
      <c r="ACJ99" s="200"/>
      <c r="ACK99" s="200"/>
      <c r="ACL99" s="200"/>
      <c r="ACM99" s="200"/>
      <c r="ACN99" s="200"/>
      <c r="ACO99" s="200"/>
      <c r="ACP99" s="200"/>
      <c r="ACQ99" s="200"/>
      <c r="ACR99" s="200"/>
      <c r="ACS99" s="200"/>
      <c r="ACT99" s="200"/>
      <c r="ACU99" s="200"/>
      <c r="ACV99" s="200"/>
      <c r="ACW99" s="200"/>
      <c r="ACX99" s="200"/>
      <c r="ACY99" s="200"/>
      <c r="ACZ99" s="200"/>
      <c r="ADA99" s="200"/>
      <c r="ADB99" s="200"/>
      <c r="ADC99" s="200"/>
      <c r="ADD99" s="200"/>
      <c r="ADE99" s="200"/>
      <c r="ADF99" s="200"/>
      <c r="ADG99" s="200"/>
      <c r="ADH99" s="200"/>
      <c r="ADI99" s="200"/>
      <c r="ADJ99" s="200"/>
      <c r="ADK99" s="200"/>
      <c r="ADL99" s="200"/>
      <c r="ADM99" s="200"/>
      <c r="ADN99" s="200"/>
      <c r="ADO99" s="200"/>
      <c r="ADP99" s="200"/>
      <c r="ADQ99" s="200"/>
      <c r="ADR99" s="200"/>
      <c r="ADS99" s="200"/>
      <c r="ADT99" s="200"/>
      <c r="ADU99" s="200"/>
      <c r="ADV99" s="200"/>
      <c r="ADW99" s="200"/>
      <c r="ADX99" s="200"/>
      <c r="ADY99" s="200"/>
      <c r="ADZ99" s="200"/>
      <c r="AEA99" s="200"/>
      <c r="AEB99" s="200"/>
      <c r="AEC99" s="200"/>
      <c r="AED99" s="200"/>
      <c r="AEE99" s="200"/>
      <c r="AEF99" s="200"/>
      <c r="AEG99" s="200"/>
      <c r="AEH99" s="200"/>
      <c r="AEI99" s="200"/>
      <c r="AEJ99" s="200"/>
      <c r="AEK99" s="200"/>
      <c r="AEL99" s="200"/>
      <c r="AEM99" s="200"/>
      <c r="AEN99" s="200"/>
      <c r="AEO99" s="200"/>
      <c r="AEP99" s="200"/>
      <c r="AEQ99" s="200"/>
      <c r="AER99" s="200"/>
      <c r="AES99" s="200"/>
      <c r="AET99" s="200"/>
      <c r="AEU99" s="200"/>
      <c r="AEV99" s="200"/>
      <c r="AEW99" s="200"/>
      <c r="AEX99" s="200"/>
      <c r="AEY99" s="200"/>
      <c r="AEZ99" s="200"/>
      <c r="AFA99" s="200"/>
      <c r="AFB99" s="200"/>
      <c r="AFC99" s="200"/>
      <c r="AFD99" s="200"/>
      <c r="AFE99" s="200"/>
      <c r="AFF99" s="200"/>
      <c r="AFG99" s="200"/>
      <c r="AFH99" s="200"/>
      <c r="AFI99" s="200"/>
      <c r="AFJ99" s="200"/>
      <c r="AFK99" s="200"/>
      <c r="AFL99" s="200"/>
      <c r="AFM99" s="200"/>
      <c r="AFN99" s="200"/>
      <c r="AFO99" s="200"/>
      <c r="AFP99" s="200"/>
      <c r="AFQ99" s="200"/>
      <c r="AFR99" s="200"/>
      <c r="AFS99" s="200"/>
      <c r="AFT99" s="200"/>
      <c r="AFU99" s="200"/>
      <c r="AFV99" s="200"/>
      <c r="AFW99" s="200"/>
      <c r="AFX99" s="200"/>
      <c r="AFY99" s="200"/>
      <c r="AFZ99" s="200"/>
      <c r="AGA99" s="200"/>
      <c r="AGB99" s="200"/>
      <c r="AGC99" s="200"/>
      <c r="AGD99" s="200"/>
      <c r="AGE99" s="200"/>
      <c r="AGF99" s="200"/>
      <c r="AGG99" s="200"/>
      <c r="AGH99" s="200"/>
      <c r="AGI99" s="200"/>
      <c r="AGJ99" s="200"/>
      <c r="AGK99" s="200"/>
      <c r="AGL99" s="200"/>
      <c r="AGM99" s="200"/>
      <c r="AGN99" s="200"/>
      <c r="AGO99" s="200"/>
      <c r="AGP99" s="200"/>
      <c r="AGQ99" s="200"/>
      <c r="AGR99" s="200"/>
      <c r="AGS99" s="200"/>
      <c r="AGT99" s="200"/>
      <c r="AGU99" s="200"/>
      <c r="AGV99" s="200"/>
      <c r="AGW99" s="200"/>
      <c r="AGX99" s="200"/>
      <c r="AGY99" s="200"/>
      <c r="AGZ99" s="200"/>
      <c r="AHA99" s="200"/>
      <c r="AHB99" s="200"/>
      <c r="AHC99" s="200"/>
      <c r="AHD99" s="200"/>
      <c r="AHE99" s="200"/>
      <c r="AHF99" s="200"/>
      <c r="AHG99" s="200"/>
      <c r="AHH99" s="200"/>
      <c r="AHI99" s="200"/>
      <c r="AHJ99" s="200"/>
      <c r="AHK99" s="200"/>
      <c r="AHL99" s="200"/>
      <c r="AHM99" s="200"/>
      <c r="AHN99" s="200"/>
      <c r="AHO99" s="200"/>
      <c r="AHP99" s="200"/>
      <c r="AHQ99" s="200"/>
      <c r="AHR99" s="200"/>
      <c r="AHS99" s="200"/>
      <c r="AHT99" s="200"/>
      <c r="AHU99" s="200"/>
      <c r="AHV99" s="200"/>
      <c r="AHW99" s="200"/>
      <c r="AHX99" s="200"/>
      <c r="AHY99" s="200"/>
      <c r="AHZ99" s="200"/>
      <c r="AIA99" s="200"/>
      <c r="AIB99" s="200"/>
      <c r="AIC99" s="200"/>
      <c r="AID99" s="200"/>
      <c r="AIE99" s="200"/>
      <c r="AIF99" s="200"/>
      <c r="AIG99" s="200"/>
      <c r="AIH99" s="200"/>
      <c r="AII99" s="200"/>
      <c r="AIJ99" s="200"/>
      <c r="AIK99" s="200"/>
      <c r="AIL99" s="200"/>
      <c r="AIM99" s="200"/>
      <c r="AIN99" s="200"/>
      <c r="AIO99" s="200"/>
      <c r="AIP99" s="200"/>
      <c r="AIQ99" s="200"/>
      <c r="AIR99" s="200"/>
      <c r="AIS99" s="200"/>
      <c r="AIT99" s="200"/>
      <c r="AIU99" s="200"/>
      <c r="AIV99" s="200"/>
      <c r="AIW99" s="200"/>
      <c r="AIX99" s="200"/>
      <c r="AIY99" s="200"/>
      <c r="AIZ99" s="200"/>
      <c r="AJA99" s="200"/>
      <c r="AJB99" s="200"/>
      <c r="AJC99" s="200"/>
      <c r="AJD99" s="200"/>
      <c r="AJE99" s="200"/>
      <c r="AJF99" s="200"/>
      <c r="AJG99" s="200"/>
      <c r="AJH99" s="200"/>
      <c r="AJI99" s="200"/>
      <c r="AJJ99" s="200"/>
      <c r="AJK99" s="200"/>
      <c r="AJL99" s="200"/>
      <c r="AJM99" s="200"/>
      <c r="AJN99" s="200"/>
      <c r="AJO99" s="200"/>
      <c r="AJP99" s="200"/>
      <c r="AJQ99" s="200"/>
      <c r="AJR99" s="200"/>
      <c r="AJS99" s="200"/>
      <c r="AJT99" s="200"/>
      <c r="AJU99" s="200"/>
      <c r="AJV99" s="200"/>
      <c r="AJW99" s="200"/>
      <c r="AJX99" s="200"/>
      <c r="AJY99" s="200"/>
      <c r="AJZ99" s="200"/>
      <c r="AKA99" s="200"/>
      <c r="AKB99" s="200"/>
      <c r="AKC99" s="200"/>
      <c r="AKD99" s="200"/>
      <c r="AKE99" s="200"/>
      <c r="AKF99" s="200"/>
      <c r="AKG99" s="200"/>
      <c r="AKH99" s="200"/>
      <c r="AKI99" s="200"/>
      <c r="AKJ99" s="200"/>
      <c r="AKK99" s="200"/>
      <c r="AKL99" s="200"/>
      <c r="AKM99" s="200"/>
      <c r="AKN99" s="200"/>
      <c r="AKO99" s="200"/>
      <c r="AKP99" s="200"/>
      <c r="AKQ99" s="200"/>
      <c r="AKR99" s="200"/>
      <c r="AKS99" s="200"/>
      <c r="AKT99" s="200"/>
      <c r="AKU99" s="200"/>
      <c r="AKV99" s="200"/>
      <c r="AKW99" s="200"/>
      <c r="AKX99" s="200"/>
      <c r="AKY99" s="200"/>
      <c r="AKZ99" s="200"/>
      <c r="ALA99" s="200"/>
      <c r="ALB99" s="200"/>
      <c r="ALC99" s="200"/>
      <c r="ALD99" s="200"/>
      <c r="ALE99" s="200"/>
      <c r="ALF99" s="200"/>
      <c r="ALG99" s="200"/>
      <c r="ALH99" s="200"/>
      <c r="ALI99" s="200"/>
      <c r="ALJ99" s="200"/>
      <c r="ALK99" s="200"/>
      <c r="ALL99" s="200"/>
      <c r="ALM99" s="200"/>
      <c r="ALN99" s="200"/>
      <c r="ALO99" s="200"/>
      <c r="ALP99" s="200"/>
      <c r="ALQ99" s="200"/>
      <c r="ALR99" s="200"/>
      <c r="ALS99" s="200"/>
      <c r="ALT99" s="200"/>
      <c r="ALU99" s="200"/>
      <c r="ALV99" s="200"/>
      <c r="ALW99" s="200"/>
      <c r="ALX99" s="200"/>
      <c r="ALY99" s="200"/>
      <c r="ALZ99" s="200"/>
      <c r="AMA99" s="200"/>
      <c r="AMB99" s="200"/>
      <c r="AMC99" s="200"/>
      <c r="AMD99" s="200"/>
      <c r="AME99" s="200"/>
      <c r="AMF99" s="200"/>
      <c r="AMG99" s="200"/>
      <c r="AMH99" s="200"/>
      <c r="AMI99" s="200"/>
      <c r="AMJ99" s="200"/>
      <c r="AMK99" s="200"/>
      <c r="AML99" s="200"/>
      <c r="AMM99" s="200"/>
      <c r="AMN99" s="200"/>
      <c r="AMO99" s="200"/>
      <c r="AMP99" s="200"/>
    </row>
    <row r="100" spans="2:1030" s="54" customFormat="1">
      <c r="B100" s="251"/>
      <c r="C100" s="251"/>
      <c r="D100" s="200"/>
      <c r="E100" s="200"/>
      <c r="F100" s="200"/>
      <c r="H100" s="200"/>
      <c r="I100" s="220"/>
      <c r="J100" s="200"/>
      <c r="K100" s="200"/>
      <c r="L100" s="200"/>
      <c r="M100" s="200"/>
      <c r="N100" s="200"/>
      <c r="O100" s="200"/>
      <c r="P100" s="200"/>
      <c r="Q100" s="200"/>
      <c r="R100" s="200"/>
      <c r="S100" s="200"/>
      <c r="T100" s="200"/>
      <c r="U100" s="200"/>
      <c r="V100" s="200"/>
      <c r="W100" s="200"/>
      <c r="X100" s="200"/>
      <c r="Y100" s="200"/>
      <c r="Z100" s="200"/>
      <c r="AA100" s="200"/>
      <c r="AB100" s="200"/>
      <c r="AC100" s="200"/>
      <c r="AD100" s="200"/>
      <c r="AE100" s="205"/>
      <c r="AF100" s="200"/>
      <c r="AG100" s="200"/>
      <c r="AH100" s="200"/>
      <c r="AI100" s="200"/>
      <c r="AJ100" s="200"/>
      <c r="AK100" s="200"/>
      <c r="AL100" s="200"/>
      <c r="AM100" s="200"/>
      <c r="AN100" s="200"/>
      <c r="AO100" s="200"/>
      <c r="AP100" s="200"/>
      <c r="AQ100" s="200"/>
      <c r="AR100" s="200"/>
      <c r="AS100" s="200"/>
      <c r="AT100" s="200"/>
      <c r="AU100" s="200"/>
      <c r="AV100" s="200"/>
      <c r="AW100" s="200"/>
      <c r="AX100" s="200"/>
      <c r="AY100" s="200"/>
      <c r="AZ100" s="200"/>
      <c r="BA100" s="200"/>
      <c r="BB100" s="200"/>
      <c r="BC100" s="200"/>
      <c r="BD100" s="200"/>
      <c r="BE100" s="200"/>
      <c r="BF100" s="200"/>
      <c r="BG100" s="200"/>
      <c r="BH100" s="200"/>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200"/>
      <c r="CJ100" s="200"/>
      <c r="CK100" s="200"/>
      <c r="CL100" s="200"/>
      <c r="CM100" s="200"/>
      <c r="CN100" s="200"/>
      <c r="CO100" s="200"/>
      <c r="CP100" s="200"/>
      <c r="CQ100" s="200"/>
      <c r="CR100" s="200"/>
      <c r="CS100" s="200"/>
      <c r="CT100" s="200"/>
      <c r="CU100" s="200"/>
      <c r="CV100" s="200"/>
      <c r="CW100" s="200"/>
      <c r="CX100" s="200"/>
      <c r="CY100" s="200"/>
      <c r="CZ100" s="200"/>
      <c r="DA100" s="200"/>
      <c r="DB100" s="200"/>
      <c r="DC100" s="200"/>
      <c r="DD100" s="200"/>
      <c r="DE100" s="200"/>
      <c r="DF100" s="200"/>
      <c r="DG100" s="200"/>
      <c r="DH100" s="200"/>
      <c r="DI100" s="200"/>
      <c r="DJ100" s="200"/>
      <c r="DK100" s="200"/>
      <c r="DL100" s="200"/>
      <c r="DM100" s="200"/>
      <c r="DN100" s="200"/>
      <c r="DO100" s="200"/>
      <c r="DP100" s="200"/>
      <c r="DQ100" s="200"/>
      <c r="DR100" s="200"/>
      <c r="DS100" s="200"/>
      <c r="DT100" s="200"/>
      <c r="DU100" s="200"/>
      <c r="DV100" s="200"/>
      <c r="DW100" s="200"/>
      <c r="DX100" s="200"/>
      <c r="DY100" s="200"/>
      <c r="DZ100" s="200"/>
      <c r="EA100" s="200"/>
      <c r="EB100" s="200"/>
      <c r="EC100" s="200"/>
      <c r="ED100" s="200"/>
      <c r="EE100" s="200"/>
      <c r="EF100" s="200"/>
      <c r="EG100" s="200"/>
      <c r="EH100" s="200"/>
      <c r="EI100" s="200"/>
      <c r="EJ100" s="200"/>
      <c r="EK100" s="200"/>
      <c r="EL100" s="200"/>
      <c r="EM100" s="200"/>
      <c r="EN100" s="200"/>
      <c r="EO100" s="200"/>
      <c r="EP100" s="200"/>
      <c r="EQ100" s="200"/>
      <c r="ER100" s="200"/>
      <c r="ES100" s="200"/>
      <c r="ET100" s="200"/>
      <c r="EU100" s="200"/>
      <c r="EV100" s="200"/>
      <c r="EW100" s="200"/>
      <c r="EX100" s="200"/>
      <c r="EY100" s="200"/>
      <c r="EZ100" s="200"/>
      <c r="FA100" s="200"/>
      <c r="FB100" s="200"/>
      <c r="FC100" s="200"/>
      <c r="FD100" s="200"/>
      <c r="FE100" s="200"/>
      <c r="FF100" s="200"/>
      <c r="FG100" s="200"/>
      <c r="FH100" s="200"/>
      <c r="FI100" s="200"/>
      <c r="FJ100" s="200"/>
      <c r="FK100" s="200"/>
      <c r="FL100" s="200"/>
      <c r="FM100" s="200"/>
      <c r="FN100" s="200"/>
      <c r="FO100" s="200"/>
      <c r="FP100" s="200"/>
      <c r="FQ100" s="200"/>
      <c r="FR100" s="200"/>
      <c r="FS100" s="200"/>
      <c r="FT100" s="200"/>
      <c r="FU100" s="200"/>
      <c r="FV100" s="200"/>
      <c r="FW100" s="200"/>
      <c r="FX100" s="200"/>
      <c r="FY100" s="200"/>
      <c r="FZ100" s="200"/>
      <c r="GA100" s="200"/>
      <c r="GB100" s="200"/>
      <c r="GC100" s="200"/>
      <c r="GD100" s="200"/>
      <c r="GE100" s="200"/>
      <c r="GF100" s="200"/>
      <c r="GG100" s="200"/>
      <c r="GH100" s="200"/>
      <c r="GI100" s="200"/>
      <c r="GJ100" s="200"/>
      <c r="GK100" s="200"/>
      <c r="GL100" s="200"/>
      <c r="GM100" s="200"/>
      <c r="GN100" s="200"/>
      <c r="GO100" s="200"/>
      <c r="GP100" s="200"/>
      <c r="GQ100" s="200"/>
      <c r="GR100" s="200"/>
      <c r="GS100" s="200"/>
      <c r="GT100" s="200"/>
      <c r="GU100" s="200"/>
      <c r="GV100" s="200"/>
      <c r="GW100" s="200"/>
      <c r="GX100" s="200"/>
      <c r="GY100" s="200"/>
      <c r="GZ100" s="200"/>
      <c r="HA100" s="200"/>
      <c r="HB100" s="200"/>
      <c r="HC100" s="200"/>
      <c r="HD100" s="200"/>
      <c r="HE100" s="200"/>
      <c r="HF100" s="200"/>
      <c r="HG100" s="200"/>
      <c r="HH100" s="200"/>
      <c r="HI100" s="200"/>
      <c r="HJ100" s="200"/>
      <c r="HK100" s="200"/>
      <c r="HL100" s="200"/>
      <c r="HM100" s="200"/>
      <c r="HN100" s="200"/>
      <c r="HO100" s="200"/>
      <c r="HP100" s="200"/>
      <c r="HQ100" s="200"/>
      <c r="HR100" s="200"/>
      <c r="HS100" s="200"/>
      <c r="HT100" s="200"/>
      <c r="HU100" s="200"/>
      <c r="HV100" s="200"/>
      <c r="HW100" s="200"/>
      <c r="HX100" s="200"/>
      <c r="HY100" s="200"/>
      <c r="HZ100" s="200"/>
      <c r="IA100" s="200"/>
      <c r="IB100" s="200"/>
      <c r="IC100" s="200"/>
      <c r="ID100" s="200"/>
      <c r="IE100" s="200"/>
      <c r="IF100" s="200"/>
      <c r="IG100" s="200"/>
      <c r="IH100" s="200"/>
      <c r="II100" s="200"/>
      <c r="IJ100" s="200"/>
      <c r="IK100" s="200"/>
      <c r="IL100" s="200"/>
      <c r="IM100" s="200"/>
      <c r="IN100" s="200"/>
      <c r="IO100" s="200"/>
      <c r="IP100" s="200"/>
      <c r="IQ100" s="200"/>
      <c r="IR100" s="200"/>
      <c r="IS100" s="200"/>
      <c r="IT100" s="200"/>
      <c r="IU100" s="200"/>
      <c r="IV100" s="200"/>
      <c r="IW100" s="200"/>
      <c r="IX100" s="200"/>
      <c r="IY100" s="200"/>
      <c r="IZ100" s="200"/>
      <c r="JA100" s="200"/>
      <c r="JB100" s="200"/>
      <c r="JC100" s="200"/>
      <c r="JD100" s="200"/>
      <c r="JE100" s="200"/>
      <c r="JF100" s="200"/>
      <c r="JG100" s="200"/>
      <c r="JH100" s="200"/>
      <c r="JI100" s="200"/>
      <c r="JJ100" s="200"/>
      <c r="JK100" s="200"/>
      <c r="JL100" s="200"/>
      <c r="JM100" s="200"/>
      <c r="JN100" s="200"/>
      <c r="JO100" s="200"/>
      <c r="JP100" s="200"/>
      <c r="JQ100" s="200"/>
      <c r="JR100" s="200"/>
      <c r="JS100" s="200"/>
      <c r="JT100" s="200"/>
      <c r="JU100" s="200"/>
      <c r="JV100" s="200"/>
      <c r="JW100" s="200"/>
      <c r="JX100" s="200"/>
      <c r="JY100" s="200"/>
      <c r="JZ100" s="200"/>
      <c r="KA100" s="200"/>
      <c r="KB100" s="200"/>
      <c r="KC100" s="200"/>
      <c r="KD100" s="200"/>
      <c r="KE100" s="200"/>
      <c r="KF100" s="200"/>
      <c r="KG100" s="200"/>
      <c r="KH100" s="200"/>
      <c r="KI100" s="200"/>
      <c r="KJ100" s="200"/>
      <c r="KK100" s="200"/>
      <c r="KL100" s="200"/>
      <c r="KM100" s="200"/>
      <c r="KN100" s="200"/>
      <c r="KO100" s="200"/>
      <c r="KP100" s="200"/>
      <c r="KQ100" s="200"/>
      <c r="KR100" s="200"/>
      <c r="KS100" s="200"/>
      <c r="KT100" s="200"/>
      <c r="KU100" s="200"/>
      <c r="KV100" s="200"/>
      <c r="KW100" s="200"/>
      <c r="KX100" s="200"/>
      <c r="KY100" s="200"/>
      <c r="KZ100" s="200"/>
      <c r="LA100" s="200"/>
      <c r="LB100" s="200"/>
      <c r="LC100" s="200"/>
      <c r="LD100" s="200"/>
      <c r="LE100" s="200"/>
      <c r="LF100" s="200"/>
      <c r="LG100" s="200"/>
      <c r="LH100" s="200"/>
      <c r="LI100" s="200"/>
      <c r="LJ100" s="200"/>
      <c r="LK100" s="200"/>
      <c r="LL100" s="200"/>
      <c r="LM100" s="200"/>
      <c r="LN100" s="200"/>
      <c r="LO100" s="200"/>
      <c r="LP100" s="200"/>
      <c r="LQ100" s="200"/>
      <c r="LR100" s="200"/>
      <c r="LS100" s="200"/>
      <c r="LT100" s="200"/>
      <c r="LU100" s="200"/>
      <c r="LV100" s="200"/>
      <c r="LW100" s="200"/>
      <c r="LX100" s="200"/>
      <c r="LY100" s="200"/>
      <c r="LZ100" s="200"/>
      <c r="MA100" s="200"/>
      <c r="MB100" s="200"/>
      <c r="MC100" s="200"/>
      <c r="MD100" s="200"/>
      <c r="ME100" s="200"/>
      <c r="MF100" s="200"/>
      <c r="MG100" s="200"/>
      <c r="MH100" s="200"/>
      <c r="MI100" s="200"/>
      <c r="MJ100" s="200"/>
      <c r="MK100" s="200"/>
      <c r="ML100" s="200"/>
      <c r="MM100" s="200"/>
      <c r="MN100" s="200"/>
      <c r="MO100" s="200"/>
      <c r="MP100" s="200"/>
      <c r="MQ100" s="200"/>
      <c r="MR100" s="200"/>
      <c r="MS100" s="200"/>
      <c r="MT100" s="200"/>
      <c r="MU100" s="200"/>
      <c r="MV100" s="200"/>
      <c r="MW100" s="200"/>
      <c r="MX100" s="200"/>
      <c r="MY100" s="200"/>
      <c r="MZ100" s="200"/>
      <c r="NA100" s="200"/>
      <c r="NB100" s="200"/>
      <c r="NC100" s="200"/>
      <c r="ND100" s="200"/>
      <c r="NE100" s="200"/>
      <c r="NF100" s="200"/>
      <c r="NG100" s="200"/>
      <c r="NH100" s="200"/>
      <c r="NI100" s="200"/>
      <c r="NJ100" s="200"/>
      <c r="NK100" s="200"/>
      <c r="NL100" s="200"/>
      <c r="NM100" s="200"/>
      <c r="NN100" s="200"/>
      <c r="NO100" s="200"/>
      <c r="NP100" s="200"/>
      <c r="NQ100" s="200"/>
      <c r="NR100" s="200"/>
      <c r="NS100" s="200"/>
      <c r="NT100" s="200"/>
      <c r="NU100" s="200"/>
      <c r="NV100" s="200"/>
      <c r="NW100" s="200"/>
      <c r="NX100" s="200"/>
      <c r="NY100" s="200"/>
      <c r="NZ100" s="200"/>
      <c r="OA100" s="200"/>
      <c r="OB100" s="200"/>
      <c r="OC100" s="200"/>
      <c r="OD100" s="200"/>
      <c r="OE100" s="200"/>
      <c r="OF100" s="200"/>
      <c r="OG100" s="200"/>
      <c r="OH100" s="200"/>
      <c r="OI100" s="200"/>
      <c r="OJ100" s="200"/>
      <c r="OK100" s="200"/>
      <c r="OL100" s="200"/>
      <c r="OM100" s="200"/>
      <c r="ON100" s="200"/>
      <c r="OO100" s="200"/>
      <c r="OP100" s="200"/>
      <c r="OQ100" s="200"/>
      <c r="OR100" s="200"/>
      <c r="OS100" s="200"/>
      <c r="OT100" s="200"/>
      <c r="OU100" s="200"/>
      <c r="OV100" s="200"/>
      <c r="OW100" s="200"/>
      <c r="OX100" s="200"/>
      <c r="OY100" s="200"/>
      <c r="OZ100" s="200"/>
      <c r="PA100" s="200"/>
      <c r="PB100" s="200"/>
      <c r="PC100" s="200"/>
      <c r="PD100" s="200"/>
      <c r="PE100" s="200"/>
      <c r="PF100" s="200"/>
      <c r="PG100" s="200"/>
      <c r="PH100" s="200"/>
      <c r="PI100" s="200"/>
      <c r="PJ100" s="200"/>
      <c r="PK100" s="200"/>
      <c r="PL100" s="200"/>
      <c r="PM100" s="200"/>
      <c r="PN100" s="200"/>
      <c r="PO100" s="200"/>
      <c r="PP100" s="200"/>
      <c r="PQ100" s="200"/>
      <c r="PR100" s="200"/>
      <c r="PS100" s="200"/>
      <c r="PT100" s="200"/>
      <c r="PU100" s="200"/>
      <c r="PV100" s="200"/>
      <c r="PW100" s="200"/>
      <c r="PX100" s="200"/>
      <c r="PY100" s="200"/>
      <c r="PZ100" s="200"/>
      <c r="QA100" s="200"/>
      <c r="QB100" s="200"/>
      <c r="QC100" s="200"/>
      <c r="QD100" s="200"/>
      <c r="QE100" s="200"/>
      <c r="QF100" s="200"/>
      <c r="QG100" s="200"/>
      <c r="QH100" s="200"/>
      <c r="QI100" s="200"/>
      <c r="QJ100" s="200"/>
      <c r="QK100" s="200"/>
      <c r="QL100" s="200"/>
      <c r="QM100" s="200"/>
      <c r="QN100" s="200"/>
      <c r="QO100" s="200"/>
      <c r="QP100" s="200"/>
      <c r="QQ100" s="200"/>
      <c r="QR100" s="200"/>
      <c r="QS100" s="200"/>
      <c r="QT100" s="200"/>
      <c r="QU100" s="200"/>
      <c r="QV100" s="200"/>
      <c r="QW100" s="200"/>
      <c r="QX100" s="200"/>
      <c r="QY100" s="200"/>
      <c r="QZ100" s="200"/>
      <c r="RA100" s="200"/>
      <c r="RB100" s="200"/>
      <c r="RC100" s="200"/>
      <c r="RD100" s="200"/>
      <c r="RE100" s="200"/>
      <c r="RF100" s="200"/>
      <c r="RG100" s="200"/>
      <c r="RH100" s="200"/>
      <c r="RI100" s="200"/>
      <c r="RJ100" s="200"/>
      <c r="RK100" s="200"/>
      <c r="RL100" s="200"/>
      <c r="RM100" s="200"/>
      <c r="RN100" s="200"/>
      <c r="RO100" s="200"/>
      <c r="RP100" s="200"/>
      <c r="RQ100" s="200"/>
      <c r="RR100" s="200"/>
      <c r="RS100" s="200"/>
      <c r="RT100" s="200"/>
      <c r="RU100" s="200"/>
      <c r="RV100" s="200"/>
      <c r="RW100" s="200"/>
      <c r="RX100" s="200"/>
      <c r="RY100" s="200"/>
      <c r="RZ100" s="200"/>
      <c r="SA100" s="200"/>
      <c r="SB100" s="200"/>
      <c r="SC100" s="200"/>
      <c r="SD100" s="200"/>
      <c r="SE100" s="200"/>
      <c r="SF100" s="200"/>
      <c r="SG100" s="200"/>
      <c r="SH100" s="200"/>
      <c r="SI100" s="200"/>
      <c r="SJ100" s="200"/>
      <c r="SK100" s="200"/>
      <c r="SL100" s="200"/>
      <c r="SM100" s="200"/>
      <c r="SN100" s="200"/>
      <c r="SO100" s="200"/>
      <c r="SP100" s="200"/>
      <c r="SQ100" s="200"/>
      <c r="SR100" s="200"/>
      <c r="SS100" s="200"/>
      <c r="ST100" s="200"/>
      <c r="SU100" s="200"/>
      <c r="SV100" s="200"/>
      <c r="SW100" s="200"/>
      <c r="SX100" s="200"/>
      <c r="SY100" s="200"/>
      <c r="SZ100" s="200"/>
      <c r="TA100" s="200"/>
      <c r="TB100" s="200"/>
      <c r="TC100" s="200"/>
      <c r="TD100" s="200"/>
      <c r="TE100" s="200"/>
      <c r="TF100" s="200"/>
      <c r="TG100" s="200"/>
      <c r="TH100" s="200"/>
      <c r="TI100" s="200"/>
      <c r="TJ100" s="200"/>
      <c r="TK100" s="200"/>
      <c r="TL100" s="200"/>
      <c r="TM100" s="200"/>
      <c r="TN100" s="200"/>
      <c r="TO100" s="200"/>
      <c r="TP100" s="200"/>
      <c r="TQ100" s="200"/>
      <c r="TR100" s="200"/>
      <c r="TS100" s="200"/>
      <c r="TT100" s="200"/>
      <c r="TU100" s="200"/>
      <c r="TV100" s="200"/>
      <c r="TW100" s="200"/>
      <c r="TX100" s="200"/>
      <c r="TY100" s="200"/>
      <c r="TZ100" s="200"/>
      <c r="UA100" s="200"/>
      <c r="UB100" s="200"/>
      <c r="UC100" s="200"/>
      <c r="UD100" s="200"/>
      <c r="UE100" s="200"/>
      <c r="UF100" s="200"/>
      <c r="UG100" s="200"/>
      <c r="UH100" s="200"/>
      <c r="UI100" s="200"/>
      <c r="UJ100" s="200"/>
      <c r="UK100" s="200"/>
      <c r="UL100" s="200"/>
      <c r="UM100" s="200"/>
      <c r="UN100" s="200"/>
      <c r="UO100" s="200"/>
      <c r="UP100" s="200"/>
      <c r="UQ100" s="200"/>
      <c r="UR100" s="200"/>
      <c r="US100" s="200"/>
      <c r="UT100" s="200"/>
      <c r="UU100" s="200"/>
      <c r="UV100" s="200"/>
      <c r="UW100" s="200"/>
      <c r="UX100" s="200"/>
      <c r="UY100" s="200"/>
      <c r="UZ100" s="200"/>
      <c r="VA100" s="200"/>
      <c r="VB100" s="200"/>
      <c r="VC100" s="200"/>
      <c r="VD100" s="200"/>
      <c r="VE100" s="200"/>
      <c r="VF100" s="200"/>
      <c r="VG100" s="200"/>
      <c r="VH100" s="200"/>
      <c r="VI100" s="200"/>
      <c r="VJ100" s="200"/>
      <c r="VK100" s="200"/>
      <c r="VL100" s="200"/>
      <c r="VM100" s="200"/>
      <c r="VN100" s="200"/>
      <c r="VO100" s="200"/>
      <c r="VP100" s="200"/>
      <c r="VQ100" s="200"/>
      <c r="VR100" s="200"/>
      <c r="VS100" s="200"/>
      <c r="VT100" s="200"/>
      <c r="VU100" s="200"/>
      <c r="VV100" s="200"/>
      <c r="VW100" s="200"/>
      <c r="VX100" s="200"/>
      <c r="VY100" s="200"/>
      <c r="VZ100" s="200"/>
      <c r="WA100" s="200"/>
      <c r="WB100" s="200"/>
      <c r="WC100" s="200"/>
      <c r="WD100" s="200"/>
      <c r="WE100" s="200"/>
      <c r="WF100" s="200"/>
      <c r="WG100" s="200"/>
      <c r="WH100" s="200"/>
      <c r="WI100" s="200"/>
      <c r="WJ100" s="200"/>
      <c r="WK100" s="200"/>
      <c r="WL100" s="200"/>
      <c r="WM100" s="200"/>
      <c r="WN100" s="200"/>
      <c r="WO100" s="200"/>
      <c r="WP100" s="200"/>
      <c r="WQ100" s="200"/>
      <c r="WR100" s="200"/>
      <c r="WS100" s="200"/>
      <c r="WT100" s="200"/>
      <c r="WU100" s="200"/>
      <c r="WV100" s="200"/>
      <c r="WW100" s="200"/>
      <c r="WX100" s="200"/>
      <c r="WY100" s="200"/>
      <c r="WZ100" s="200"/>
      <c r="XA100" s="200"/>
      <c r="XB100" s="200"/>
      <c r="XC100" s="200"/>
      <c r="XD100" s="200"/>
      <c r="XE100" s="200"/>
      <c r="XF100" s="200"/>
      <c r="XG100" s="200"/>
      <c r="XH100" s="200"/>
      <c r="XI100" s="200"/>
      <c r="XJ100" s="200"/>
      <c r="XK100" s="200"/>
      <c r="XL100" s="200"/>
      <c r="XM100" s="200"/>
      <c r="XN100" s="200"/>
      <c r="XO100" s="200"/>
      <c r="XP100" s="200"/>
      <c r="XQ100" s="200"/>
      <c r="XR100" s="200"/>
      <c r="XS100" s="200"/>
      <c r="XT100" s="200"/>
      <c r="XU100" s="200"/>
      <c r="XV100" s="200"/>
      <c r="XW100" s="200"/>
      <c r="XX100" s="200"/>
      <c r="XY100" s="200"/>
      <c r="XZ100" s="200"/>
      <c r="YA100" s="200"/>
      <c r="YB100" s="200"/>
      <c r="YC100" s="200"/>
      <c r="YD100" s="200"/>
      <c r="YE100" s="200"/>
      <c r="YF100" s="200"/>
      <c r="YG100" s="200"/>
      <c r="YH100" s="200"/>
      <c r="YI100" s="200"/>
      <c r="YJ100" s="200"/>
      <c r="YK100" s="200"/>
      <c r="YL100" s="200"/>
      <c r="YM100" s="200"/>
      <c r="YN100" s="200"/>
      <c r="YO100" s="200"/>
      <c r="YP100" s="200"/>
      <c r="YQ100" s="200"/>
      <c r="YR100" s="200"/>
      <c r="YS100" s="200"/>
      <c r="YT100" s="200"/>
      <c r="YU100" s="200"/>
      <c r="YV100" s="200"/>
      <c r="YW100" s="200"/>
      <c r="YX100" s="200"/>
      <c r="YY100" s="200"/>
      <c r="YZ100" s="200"/>
      <c r="ZA100" s="200"/>
      <c r="ZB100" s="200"/>
      <c r="ZC100" s="200"/>
      <c r="ZD100" s="200"/>
      <c r="ZE100" s="200"/>
      <c r="ZF100" s="200"/>
      <c r="ZG100" s="200"/>
      <c r="ZH100" s="200"/>
      <c r="ZI100" s="200"/>
      <c r="ZJ100" s="200"/>
      <c r="ZK100" s="200"/>
      <c r="ZL100" s="200"/>
      <c r="ZM100" s="200"/>
      <c r="ZN100" s="200"/>
      <c r="ZO100" s="200"/>
      <c r="ZP100" s="200"/>
      <c r="ZQ100" s="200"/>
      <c r="ZR100" s="200"/>
      <c r="ZS100" s="200"/>
      <c r="ZT100" s="200"/>
      <c r="ZU100" s="200"/>
      <c r="ZV100" s="200"/>
      <c r="ZW100" s="200"/>
      <c r="ZX100" s="200"/>
      <c r="ZY100" s="200"/>
      <c r="ZZ100" s="200"/>
      <c r="AAA100" s="200"/>
      <c r="AAB100" s="200"/>
      <c r="AAC100" s="200"/>
      <c r="AAD100" s="200"/>
      <c r="AAE100" s="200"/>
      <c r="AAF100" s="200"/>
      <c r="AAG100" s="200"/>
      <c r="AAH100" s="200"/>
      <c r="AAI100" s="200"/>
      <c r="AAJ100" s="200"/>
      <c r="AAK100" s="200"/>
      <c r="AAL100" s="200"/>
      <c r="AAM100" s="200"/>
      <c r="AAN100" s="200"/>
      <c r="AAO100" s="200"/>
      <c r="AAP100" s="200"/>
      <c r="AAQ100" s="200"/>
      <c r="AAR100" s="200"/>
      <c r="AAS100" s="200"/>
      <c r="AAT100" s="200"/>
      <c r="AAU100" s="200"/>
      <c r="AAV100" s="200"/>
      <c r="AAW100" s="200"/>
      <c r="AAX100" s="200"/>
      <c r="AAY100" s="200"/>
      <c r="AAZ100" s="200"/>
      <c r="ABA100" s="200"/>
      <c r="ABB100" s="200"/>
      <c r="ABC100" s="200"/>
      <c r="ABD100" s="200"/>
      <c r="ABE100" s="200"/>
      <c r="ABF100" s="200"/>
      <c r="ABG100" s="200"/>
      <c r="ABH100" s="200"/>
      <c r="ABI100" s="200"/>
      <c r="ABJ100" s="200"/>
      <c r="ABK100" s="200"/>
      <c r="ABL100" s="200"/>
      <c r="ABM100" s="200"/>
      <c r="ABN100" s="200"/>
      <c r="ABO100" s="200"/>
      <c r="ABP100" s="200"/>
      <c r="ABQ100" s="200"/>
      <c r="ABR100" s="200"/>
      <c r="ABS100" s="200"/>
      <c r="ABT100" s="200"/>
      <c r="ABU100" s="200"/>
      <c r="ABV100" s="200"/>
      <c r="ABW100" s="200"/>
      <c r="ABX100" s="200"/>
      <c r="ABY100" s="200"/>
      <c r="ABZ100" s="200"/>
      <c r="ACA100" s="200"/>
      <c r="ACB100" s="200"/>
      <c r="ACC100" s="200"/>
      <c r="ACD100" s="200"/>
      <c r="ACE100" s="200"/>
      <c r="ACF100" s="200"/>
      <c r="ACG100" s="200"/>
      <c r="ACH100" s="200"/>
      <c r="ACI100" s="200"/>
      <c r="ACJ100" s="200"/>
      <c r="ACK100" s="200"/>
      <c r="ACL100" s="200"/>
      <c r="ACM100" s="200"/>
      <c r="ACN100" s="200"/>
      <c r="ACO100" s="200"/>
      <c r="ACP100" s="200"/>
      <c r="ACQ100" s="200"/>
      <c r="ACR100" s="200"/>
      <c r="ACS100" s="200"/>
      <c r="ACT100" s="200"/>
      <c r="ACU100" s="200"/>
      <c r="ACV100" s="200"/>
      <c r="ACW100" s="200"/>
      <c r="ACX100" s="200"/>
      <c r="ACY100" s="200"/>
      <c r="ACZ100" s="200"/>
      <c r="ADA100" s="200"/>
      <c r="ADB100" s="200"/>
      <c r="ADC100" s="200"/>
      <c r="ADD100" s="200"/>
      <c r="ADE100" s="200"/>
      <c r="ADF100" s="200"/>
      <c r="ADG100" s="200"/>
      <c r="ADH100" s="200"/>
      <c r="ADI100" s="200"/>
      <c r="ADJ100" s="200"/>
      <c r="ADK100" s="200"/>
      <c r="ADL100" s="200"/>
      <c r="ADM100" s="200"/>
      <c r="ADN100" s="200"/>
      <c r="ADO100" s="200"/>
      <c r="ADP100" s="200"/>
      <c r="ADQ100" s="200"/>
      <c r="ADR100" s="200"/>
      <c r="ADS100" s="200"/>
      <c r="ADT100" s="200"/>
      <c r="ADU100" s="200"/>
      <c r="ADV100" s="200"/>
      <c r="ADW100" s="200"/>
      <c r="ADX100" s="200"/>
      <c r="ADY100" s="200"/>
      <c r="ADZ100" s="200"/>
      <c r="AEA100" s="200"/>
      <c r="AEB100" s="200"/>
      <c r="AEC100" s="200"/>
      <c r="AED100" s="200"/>
      <c r="AEE100" s="200"/>
      <c r="AEF100" s="200"/>
      <c r="AEG100" s="200"/>
      <c r="AEH100" s="200"/>
      <c r="AEI100" s="200"/>
      <c r="AEJ100" s="200"/>
      <c r="AEK100" s="200"/>
      <c r="AEL100" s="200"/>
      <c r="AEM100" s="200"/>
      <c r="AEN100" s="200"/>
      <c r="AEO100" s="200"/>
      <c r="AEP100" s="200"/>
      <c r="AEQ100" s="200"/>
      <c r="AER100" s="200"/>
      <c r="AES100" s="200"/>
      <c r="AET100" s="200"/>
      <c r="AEU100" s="200"/>
      <c r="AEV100" s="200"/>
      <c r="AEW100" s="200"/>
      <c r="AEX100" s="200"/>
      <c r="AEY100" s="200"/>
      <c r="AEZ100" s="200"/>
      <c r="AFA100" s="200"/>
      <c r="AFB100" s="200"/>
      <c r="AFC100" s="200"/>
      <c r="AFD100" s="200"/>
      <c r="AFE100" s="200"/>
      <c r="AFF100" s="200"/>
      <c r="AFG100" s="200"/>
      <c r="AFH100" s="200"/>
      <c r="AFI100" s="200"/>
      <c r="AFJ100" s="200"/>
      <c r="AFK100" s="200"/>
      <c r="AFL100" s="200"/>
      <c r="AFM100" s="200"/>
      <c r="AFN100" s="200"/>
      <c r="AFO100" s="200"/>
      <c r="AFP100" s="200"/>
      <c r="AFQ100" s="200"/>
      <c r="AFR100" s="200"/>
      <c r="AFS100" s="200"/>
      <c r="AFT100" s="200"/>
      <c r="AFU100" s="200"/>
      <c r="AFV100" s="200"/>
      <c r="AFW100" s="200"/>
      <c r="AFX100" s="200"/>
      <c r="AFY100" s="200"/>
      <c r="AFZ100" s="200"/>
      <c r="AGA100" s="200"/>
      <c r="AGB100" s="200"/>
      <c r="AGC100" s="200"/>
      <c r="AGD100" s="200"/>
      <c r="AGE100" s="200"/>
      <c r="AGF100" s="200"/>
      <c r="AGG100" s="200"/>
      <c r="AGH100" s="200"/>
      <c r="AGI100" s="200"/>
      <c r="AGJ100" s="200"/>
      <c r="AGK100" s="200"/>
      <c r="AGL100" s="200"/>
      <c r="AGM100" s="200"/>
      <c r="AGN100" s="200"/>
      <c r="AGO100" s="200"/>
      <c r="AGP100" s="200"/>
      <c r="AGQ100" s="200"/>
      <c r="AGR100" s="200"/>
      <c r="AGS100" s="200"/>
      <c r="AGT100" s="200"/>
      <c r="AGU100" s="200"/>
      <c r="AGV100" s="200"/>
      <c r="AGW100" s="200"/>
      <c r="AGX100" s="200"/>
      <c r="AGY100" s="200"/>
      <c r="AGZ100" s="200"/>
      <c r="AHA100" s="200"/>
      <c r="AHB100" s="200"/>
      <c r="AHC100" s="200"/>
      <c r="AHD100" s="200"/>
      <c r="AHE100" s="200"/>
      <c r="AHF100" s="200"/>
      <c r="AHG100" s="200"/>
      <c r="AHH100" s="200"/>
      <c r="AHI100" s="200"/>
      <c r="AHJ100" s="200"/>
      <c r="AHK100" s="200"/>
      <c r="AHL100" s="200"/>
      <c r="AHM100" s="200"/>
      <c r="AHN100" s="200"/>
      <c r="AHO100" s="200"/>
      <c r="AHP100" s="200"/>
      <c r="AHQ100" s="200"/>
      <c r="AHR100" s="200"/>
      <c r="AHS100" s="200"/>
      <c r="AHT100" s="200"/>
      <c r="AHU100" s="200"/>
      <c r="AHV100" s="200"/>
      <c r="AHW100" s="200"/>
      <c r="AHX100" s="200"/>
      <c r="AHY100" s="200"/>
      <c r="AHZ100" s="200"/>
      <c r="AIA100" s="200"/>
      <c r="AIB100" s="200"/>
      <c r="AIC100" s="200"/>
      <c r="AID100" s="200"/>
      <c r="AIE100" s="200"/>
      <c r="AIF100" s="200"/>
      <c r="AIG100" s="200"/>
      <c r="AIH100" s="200"/>
      <c r="AII100" s="200"/>
      <c r="AIJ100" s="200"/>
      <c r="AIK100" s="200"/>
      <c r="AIL100" s="200"/>
      <c r="AIM100" s="200"/>
      <c r="AIN100" s="200"/>
      <c r="AIO100" s="200"/>
      <c r="AIP100" s="200"/>
      <c r="AIQ100" s="200"/>
      <c r="AIR100" s="200"/>
      <c r="AIS100" s="200"/>
      <c r="AIT100" s="200"/>
      <c r="AIU100" s="200"/>
      <c r="AIV100" s="200"/>
      <c r="AIW100" s="200"/>
      <c r="AIX100" s="200"/>
      <c r="AIY100" s="200"/>
      <c r="AIZ100" s="200"/>
      <c r="AJA100" s="200"/>
      <c r="AJB100" s="200"/>
      <c r="AJC100" s="200"/>
      <c r="AJD100" s="200"/>
      <c r="AJE100" s="200"/>
      <c r="AJF100" s="200"/>
      <c r="AJG100" s="200"/>
      <c r="AJH100" s="200"/>
      <c r="AJI100" s="200"/>
      <c r="AJJ100" s="200"/>
      <c r="AJK100" s="200"/>
      <c r="AJL100" s="200"/>
      <c r="AJM100" s="200"/>
      <c r="AJN100" s="200"/>
      <c r="AJO100" s="200"/>
      <c r="AJP100" s="200"/>
      <c r="AJQ100" s="200"/>
      <c r="AJR100" s="200"/>
      <c r="AJS100" s="200"/>
      <c r="AJT100" s="200"/>
      <c r="AJU100" s="200"/>
      <c r="AJV100" s="200"/>
      <c r="AJW100" s="200"/>
      <c r="AJX100" s="200"/>
      <c r="AJY100" s="200"/>
      <c r="AJZ100" s="200"/>
      <c r="AKA100" s="200"/>
      <c r="AKB100" s="200"/>
      <c r="AKC100" s="200"/>
      <c r="AKD100" s="200"/>
      <c r="AKE100" s="200"/>
      <c r="AKF100" s="200"/>
      <c r="AKG100" s="200"/>
      <c r="AKH100" s="200"/>
      <c r="AKI100" s="200"/>
      <c r="AKJ100" s="200"/>
      <c r="AKK100" s="200"/>
      <c r="AKL100" s="200"/>
      <c r="AKM100" s="200"/>
      <c r="AKN100" s="200"/>
      <c r="AKO100" s="200"/>
      <c r="AKP100" s="200"/>
      <c r="AKQ100" s="200"/>
      <c r="AKR100" s="200"/>
      <c r="AKS100" s="200"/>
      <c r="AKT100" s="200"/>
      <c r="AKU100" s="200"/>
      <c r="AKV100" s="200"/>
      <c r="AKW100" s="200"/>
      <c r="AKX100" s="200"/>
      <c r="AKY100" s="200"/>
      <c r="AKZ100" s="200"/>
      <c r="ALA100" s="200"/>
      <c r="ALB100" s="200"/>
      <c r="ALC100" s="200"/>
      <c r="ALD100" s="200"/>
      <c r="ALE100" s="200"/>
      <c r="ALF100" s="200"/>
      <c r="ALG100" s="200"/>
      <c r="ALH100" s="200"/>
      <c r="ALI100" s="200"/>
      <c r="ALJ100" s="200"/>
      <c r="ALK100" s="200"/>
      <c r="ALL100" s="200"/>
      <c r="ALM100" s="200"/>
      <c r="ALN100" s="200"/>
      <c r="ALO100" s="200"/>
      <c r="ALP100" s="200"/>
      <c r="ALQ100" s="200"/>
      <c r="ALR100" s="200"/>
      <c r="ALS100" s="200"/>
      <c r="ALT100" s="200"/>
      <c r="ALU100" s="200"/>
      <c r="ALV100" s="200"/>
      <c r="ALW100" s="200"/>
      <c r="ALX100" s="200"/>
      <c r="ALY100" s="200"/>
      <c r="ALZ100" s="200"/>
      <c r="AMA100" s="200"/>
      <c r="AMB100" s="200"/>
      <c r="AMC100" s="200"/>
      <c r="AMD100" s="200"/>
      <c r="AME100" s="200"/>
      <c r="AMF100" s="200"/>
      <c r="AMG100" s="200"/>
      <c r="AMH100" s="200"/>
      <c r="AMI100" s="200"/>
      <c r="AMJ100" s="200"/>
      <c r="AMK100" s="200"/>
      <c r="AML100" s="200"/>
      <c r="AMM100" s="200"/>
      <c r="AMN100" s="200"/>
      <c r="AMO100" s="200"/>
      <c r="AMP100" s="200"/>
    </row>
    <row r="101" spans="2:1030" s="200" customFormat="1">
      <c r="B101" s="251"/>
      <c r="C101" s="251"/>
      <c r="G101" s="54"/>
      <c r="I101" s="220"/>
      <c r="AE101" s="205"/>
    </row>
    <row r="102" spans="2:1030" s="200" customFormat="1">
      <c r="B102" s="251"/>
      <c r="C102" s="251"/>
      <c r="G102" s="54"/>
      <c r="I102" s="220"/>
      <c r="AE102" s="205"/>
    </row>
    <row r="103" spans="2:1030" s="200" customFormat="1">
      <c r="B103" s="251"/>
      <c r="C103" s="251"/>
      <c r="G103" s="54"/>
      <c r="I103" s="220"/>
      <c r="AE103" s="205"/>
    </row>
    <row r="104" spans="2:1030" s="200" customFormat="1">
      <c r="B104" s="251"/>
      <c r="C104" s="251"/>
      <c r="G104" s="54"/>
      <c r="I104" s="220"/>
      <c r="AE104" s="205"/>
    </row>
    <row r="105" spans="2:1030" s="200" customFormat="1">
      <c r="B105" s="251"/>
      <c r="C105" s="251"/>
      <c r="G105" s="54"/>
      <c r="I105" s="220"/>
      <c r="AE105" s="205"/>
    </row>
    <row r="106" spans="2:1030" s="200" customFormat="1">
      <c r="B106" s="251"/>
      <c r="C106" s="251"/>
      <c r="G106" s="54"/>
      <c r="I106" s="220"/>
      <c r="AE106" s="205"/>
    </row>
    <row r="107" spans="2:1030" s="200" customFormat="1">
      <c r="B107" s="251"/>
      <c r="C107" s="251"/>
      <c r="G107" s="54"/>
      <c r="I107" s="220"/>
      <c r="AE107" s="205"/>
    </row>
    <row r="108" spans="2:1030" s="200" customFormat="1">
      <c r="B108" s="251"/>
      <c r="C108" s="251"/>
      <c r="G108" s="54"/>
      <c r="I108" s="220"/>
      <c r="AE108" s="205"/>
    </row>
    <row r="109" spans="2:1030" s="200" customFormat="1">
      <c r="B109" s="251"/>
      <c r="C109" s="251"/>
      <c r="G109" s="54"/>
      <c r="I109" s="220"/>
      <c r="AE109" s="205"/>
    </row>
    <row r="110" spans="2:1030" s="200" customFormat="1">
      <c r="B110" s="251"/>
      <c r="C110" s="251"/>
      <c r="G110" s="54"/>
      <c r="I110" s="220"/>
      <c r="AE110" s="205"/>
    </row>
    <row r="111" spans="2:1030" s="200" customFormat="1">
      <c r="B111" s="251"/>
      <c r="C111" s="251"/>
      <c r="G111" s="54"/>
      <c r="I111" s="220"/>
      <c r="AE111" s="205"/>
    </row>
    <row r="112" spans="2:1030" s="200" customFormat="1">
      <c r="B112" s="251"/>
      <c r="C112" s="251"/>
      <c r="G112" s="54"/>
      <c r="I112" s="220"/>
      <c r="AE112" s="205"/>
    </row>
    <row r="113" spans="2:31" s="200" customFormat="1">
      <c r="B113" s="251"/>
      <c r="C113" s="251"/>
      <c r="G113" s="54"/>
      <c r="I113" s="220"/>
      <c r="AE113" s="205"/>
    </row>
    <row r="114" spans="2:31" s="200" customFormat="1">
      <c r="B114" s="251"/>
      <c r="C114" s="251"/>
      <c r="G114" s="54"/>
      <c r="I114" s="220"/>
      <c r="AE114" s="205"/>
    </row>
    <row r="115" spans="2:31" s="200" customFormat="1">
      <c r="B115" s="251"/>
      <c r="C115" s="251"/>
      <c r="G115" s="54"/>
      <c r="I115" s="220"/>
      <c r="AE115" s="205"/>
    </row>
    <row r="116" spans="2:31" s="200" customFormat="1">
      <c r="B116" s="251"/>
      <c r="C116" s="251"/>
      <c r="G116" s="54"/>
      <c r="I116" s="220"/>
      <c r="AE116" s="205"/>
    </row>
    <row r="117" spans="2:31" s="200" customFormat="1">
      <c r="B117" s="251"/>
      <c r="C117" s="251"/>
      <c r="G117" s="54"/>
      <c r="I117" s="220"/>
      <c r="AE117" s="205"/>
    </row>
    <row r="118" spans="2:31" s="200" customFormat="1">
      <c r="B118" s="251"/>
      <c r="C118" s="251"/>
      <c r="G118" s="54"/>
      <c r="I118" s="220"/>
      <c r="AE118" s="205"/>
    </row>
    <row r="119" spans="2:31" s="200" customFormat="1">
      <c r="B119" s="251"/>
      <c r="C119" s="251"/>
      <c r="G119" s="54"/>
      <c r="I119" s="220"/>
      <c r="AE119" s="205"/>
    </row>
    <row r="120" spans="2:31" s="200" customFormat="1">
      <c r="B120" s="251"/>
      <c r="C120" s="251"/>
      <c r="G120" s="54"/>
      <c r="I120" s="220"/>
      <c r="AE120" s="205"/>
    </row>
    <row r="121" spans="2:31" s="200" customFormat="1">
      <c r="B121" s="251"/>
      <c r="C121" s="251"/>
      <c r="G121" s="54"/>
      <c r="I121" s="220"/>
      <c r="AE121" s="205"/>
    </row>
    <row r="122" spans="2:31" s="200" customFormat="1">
      <c r="B122" s="251"/>
      <c r="C122" s="251"/>
      <c r="G122" s="54"/>
      <c r="I122" s="220"/>
      <c r="AE122" s="205"/>
    </row>
    <row r="123" spans="2:31" s="200" customFormat="1">
      <c r="B123" s="251"/>
      <c r="C123" s="251"/>
      <c r="G123" s="54"/>
      <c r="I123" s="220"/>
      <c r="AE123" s="205"/>
    </row>
    <row r="124" spans="2:31" s="200" customFormat="1">
      <c r="B124" s="251"/>
      <c r="C124" s="251"/>
      <c r="G124" s="54"/>
      <c r="I124" s="220"/>
      <c r="AE124" s="205"/>
    </row>
    <row r="125" spans="2:31" s="200" customFormat="1">
      <c r="B125" s="251"/>
      <c r="C125" s="251"/>
      <c r="G125" s="54"/>
      <c r="I125" s="220"/>
      <c r="AE125" s="205"/>
    </row>
    <row r="126" spans="2:31" s="200" customFormat="1">
      <c r="B126" s="251"/>
      <c r="C126" s="251"/>
      <c r="G126" s="54"/>
      <c r="I126" s="220"/>
      <c r="AE126" s="205"/>
    </row>
    <row r="127" spans="2:31" s="200" customFormat="1">
      <c r="B127" s="251"/>
      <c r="C127" s="251"/>
      <c r="G127" s="54"/>
      <c r="I127" s="220"/>
      <c r="AE127" s="205"/>
    </row>
    <row r="128" spans="2:31" s="200" customFormat="1">
      <c r="B128" s="251"/>
      <c r="C128" s="251"/>
      <c r="G128" s="54"/>
      <c r="I128" s="220"/>
      <c r="AE128" s="205"/>
    </row>
    <row r="129" spans="2:31" s="200" customFormat="1">
      <c r="B129" s="251"/>
      <c r="C129" s="251"/>
      <c r="G129" s="54"/>
      <c r="I129" s="220"/>
      <c r="AE129" s="205"/>
    </row>
    <row r="130" spans="2:31" s="200" customFormat="1">
      <c r="B130" s="251"/>
      <c r="C130" s="251"/>
      <c r="G130" s="54"/>
      <c r="I130" s="220"/>
      <c r="AE130" s="205"/>
    </row>
    <row r="131" spans="2:31" s="200" customFormat="1">
      <c r="B131" s="251"/>
      <c r="C131" s="251"/>
      <c r="G131" s="54"/>
      <c r="I131" s="220"/>
      <c r="AE131" s="205"/>
    </row>
    <row r="132" spans="2:31" s="200" customFormat="1">
      <c r="B132" s="251"/>
      <c r="C132" s="251"/>
      <c r="G132" s="54"/>
      <c r="I132" s="220"/>
      <c r="AE132" s="205"/>
    </row>
    <row r="133" spans="2:31" s="200" customFormat="1">
      <c r="B133" s="251"/>
      <c r="C133" s="251"/>
      <c r="G133" s="54"/>
      <c r="I133" s="220"/>
      <c r="AE133" s="205"/>
    </row>
    <row r="134" spans="2:31" s="200" customFormat="1">
      <c r="B134" s="251"/>
      <c r="C134" s="251"/>
      <c r="G134" s="54"/>
      <c r="I134" s="220"/>
      <c r="AE134" s="205"/>
    </row>
    <row r="135" spans="2:31" s="200" customFormat="1">
      <c r="B135" s="251"/>
      <c r="C135" s="251"/>
      <c r="G135" s="54"/>
      <c r="I135" s="220"/>
      <c r="AE135" s="205"/>
    </row>
    <row r="136" spans="2:31" s="200" customFormat="1">
      <c r="B136" s="251"/>
      <c r="C136" s="251"/>
      <c r="G136" s="54"/>
      <c r="I136" s="220"/>
      <c r="AE136" s="205"/>
    </row>
    <row r="137" spans="2:31" s="200" customFormat="1">
      <c r="B137" s="251"/>
      <c r="C137" s="251"/>
      <c r="G137" s="54"/>
      <c r="I137" s="220"/>
      <c r="AE137" s="205"/>
    </row>
    <row r="138" spans="2:31" s="200" customFormat="1">
      <c r="G138" s="54"/>
      <c r="I138" s="220"/>
      <c r="AE138" s="205"/>
    </row>
    <row r="139" spans="2:31" s="200" customFormat="1">
      <c r="G139" s="54"/>
      <c r="I139" s="220"/>
      <c r="AE139" s="205"/>
    </row>
    <row r="140" spans="2:31" s="200" customFormat="1">
      <c r="G140" s="54"/>
      <c r="I140" s="220"/>
      <c r="AE140" s="205"/>
    </row>
    <row r="141" spans="2:31" s="200" customFormat="1">
      <c r="G141" s="54"/>
      <c r="I141" s="220"/>
      <c r="AE141" s="205"/>
    </row>
    <row r="142" spans="2:31" s="200" customFormat="1">
      <c r="G142" s="54"/>
      <c r="I142" s="220"/>
      <c r="AE142" s="205"/>
    </row>
    <row r="143" spans="2:31" s="200" customFormat="1">
      <c r="G143" s="54"/>
      <c r="I143" s="220"/>
      <c r="AE143" s="205"/>
    </row>
    <row r="144" spans="2:31" s="200" customFormat="1">
      <c r="G144" s="54"/>
      <c r="I144" s="220"/>
      <c r="AE144" s="205"/>
    </row>
    <row r="145" spans="7:31" s="200" customFormat="1">
      <c r="G145" s="54"/>
      <c r="I145" s="220"/>
      <c r="AE145" s="205"/>
    </row>
    <row r="146" spans="7:31" s="200" customFormat="1">
      <c r="G146" s="54"/>
      <c r="I146" s="220"/>
      <c r="AE146" s="205"/>
    </row>
    <row r="147" spans="7:31" s="200" customFormat="1">
      <c r="G147" s="54"/>
      <c r="I147" s="220"/>
      <c r="AE147" s="205"/>
    </row>
    <row r="148" spans="7:31" s="200" customFormat="1">
      <c r="G148" s="54"/>
      <c r="I148" s="220"/>
      <c r="AE148" s="205"/>
    </row>
    <row r="149" spans="7:31" s="200" customFormat="1">
      <c r="G149" s="54"/>
      <c r="I149" s="220"/>
      <c r="AE149" s="205"/>
    </row>
    <row r="150" spans="7:31" s="200" customFormat="1">
      <c r="G150" s="54"/>
      <c r="I150" s="220"/>
      <c r="AE150" s="205"/>
    </row>
    <row r="151" spans="7:31" s="200" customFormat="1">
      <c r="G151" s="54"/>
      <c r="I151" s="220"/>
      <c r="AE151" s="205"/>
    </row>
    <row r="152" spans="7:31" s="200" customFormat="1">
      <c r="G152" s="54"/>
      <c r="I152" s="220"/>
      <c r="AE152" s="205"/>
    </row>
    <row r="153" spans="7:31" s="200" customFormat="1">
      <c r="G153" s="54"/>
      <c r="I153" s="220"/>
      <c r="AE153" s="205"/>
    </row>
    <row r="154" spans="7:31" s="200" customFormat="1">
      <c r="G154" s="54"/>
      <c r="I154" s="220"/>
      <c r="AE154" s="205"/>
    </row>
    <row r="155" spans="7:31" s="200" customFormat="1">
      <c r="G155" s="54"/>
      <c r="I155" s="220"/>
      <c r="AE155" s="205"/>
    </row>
    <row r="156" spans="7:31" s="200" customFormat="1">
      <c r="G156" s="54"/>
      <c r="I156" s="220"/>
      <c r="AE156" s="205"/>
    </row>
    <row r="157" spans="7:31" s="200" customFormat="1">
      <c r="G157" s="54"/>
      <c r="I157" s="220"/>
      <c r="AE157" s="205"/>
    </row>
    <row r="158" spans="7:31" s="200" customFormat="1">
      <c r="G158" s="54"/>
      <c r="I158" s="220"/>
      <c r="AE158" s="205"/>
    </row>
    <row r="159" spans="7:31" s="200" customFormat="1">
      <c r="G159" s="54"/>
      <c r="I159" s="220"/>
      <c r="AE159" s="205"/>
    </row>
    <row r="160" spans="7:31" s="200" customFormat="1">
      <c r="G160" s="54"/>
      <c r="I160" s="220"/>
      <c r="AE160" s="205"/>
    </row>
    <row r="161" spans="7:31" s="200" customFormat="1">
      <c r="G161" s="54"/>
      <c r="I161" s="220"/>
      <c r="AE161" s="205"/>
    </row>
    <row r="162" spans="7:31" s="200" customFormat="1">
      <c r="G162" s="54"/>
      <c r="I162" s="220"/>
      <c r="AE162" s="205"/>
    </row>
    <row r="163" spans="7:31" s="200" customFormat="1">
      <c r="G163" s="54"/>
      <c r="I163" s="220"/>
      <c r="AE163" s="205"/>
    </row>
    <row r="164" spans="7:31" s="200" customFormat="1">
      <c r="G164" s="54"/>
      <c r="I164" s="220"/>
      <c r="AE164" s="205"/>
    </row>
    <row r="165" spans="7:31" s="200" customFormat="1">
      <c r="G165" s="54"/>
      <c r="I165" s="220"/>
      <c r="AE165" s="205"/>
    </row>
    <row r="166" spans="7:31" s="200" customFormat="1">
      <c r="G166" s="54"/>
      <c r="I166" s="220"/>
      <c r="AE166" s="205"/>
    </row>
  </sheetData>
  <mergeCells count="66">
    <mergeCell ref="C50:C54"/>
    <mergeCell ref="F50:F54"/>
    <mergeCell ref="E50:E54"/>
    <mergeCell ref="D50:D54"/>
    <mergeCell ref="B50:B54"/>
    <mergeCell ref="A50:A54"/>
    <mergeCell ref="B9:AE9"/>
    <mergeCell ref="A1:G3"/>
    <mergeCell ref="H1:AA3"/>
    <mergeCell ref="AE1:AG1"/>
    <mergeCell ref="AE2:AG2"/>
    <mergeCell ref="AE3:AG3"/>
    <mergeCell ref="B4:AE4"/>
    <mergeCell ref="A5:H5"/>
    <mergeCell ref="A6:H6"/>
    <mergeCell ref="A7:H7"/>
    <mergeCell ref="W7:AC7"/>
    <mergeCell ref="A8:D8"/>
    <mergeCell ref="A12:A46"/>
    <mergeCell ref="C10:C11"/>
    <mergeCell ref="B12:B46"/>
    <mergeCell ref="D12:D46"/>
    <mergeCell ref="E12:E46"/>
    <mergeCell ref="F12:F46"/>
    <mergeCell ref="A10:A11"/>
    <mergeCell ref="B10:B11"/>
    <mergeCell ref="D10:D11"/>
    <mergeCell ref="E10:E11"/>
    <mergeCell ref="F10:F11"/>
    <mergeCell ref="C12:C46"/>
    <mergeCell ref="X16:X17"/>
    <mergeCell ref="J10:J11"/>
    <mergeCell ref="K10:M10"/>
    <mergeCell ref="N10:T10"/>
    <mergeCell ref="V10:X10"/>
    <mergeCell ref="V12:V15"/>
    <mergeCell ref="W12:W15"/>
    <mergeCell ref="X12:X15"/>
    <mergeCell ref="V29:V38"/>
    <mergeCell ref="G10:G11"/>
    <mergeCell ref="G16:G17"/>
    <mergeCell ref="H16:H17"/>
    <mergeCell ref="V16:V17"/>
    <mergeCell ref="G12:G15"/>
    <mergeCell ref="H12:H15"/>
    <mergeCell ref="G45:G46"/>
    <mergeCell ref="H45:H46"/>
    <mergeCell ref="V45:V46"/>
    <mergeCell ref="W45:W46"/>
    <mergeCell ref="X45:X46"/>
    <mergeCell ref="Y10:AH10"/>
    <mergeCell ref="G39:G44"/>
    <mergeCell ref="H39:H44"/>
    <mergeCell ref="V39:V44"/>
    <mergeCell ref="X39:X44"/>
    <mergeCell ref="X29:X30"/>
    <mergeCell ref="X31:X32"/>
    <mergeCell ref="X33:X34"/>
    <mergeCell ref="X35:X36"/>
    <mergeCell ref="X37:X38"/>
    <mergeCell ref="G21:G26"/>
    <mergeCell ref="G27:G28"/>
    <mergeCell ref="H27:H28"/>
    <mergeCell ref="V27:V28"/>
    <mergeCell ref="G29:G38"/>
    <mergeCell ref="H29:H38"/>
  </mergeCells>
  <pageMargins left="0.70000000000000007" right="0.70000000000000007" top="1.1437007874015752" bottom="1.1437007874015752" header="0.75000000000000011" footer="0.75000000000000011"/>
  <pageSetup paperSize="9" fitToWidth="0" fitToHeight="0" orientation="portrait"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FAC82-2800-4477-B9FB-C6DEA202BF4C}">
  <dimension ref="B2:Q29"/>
  <sheetViews>
    <sheetView topLeftCell="D3" workbookViewId="0">
      <selection activeCell="G25" sqref="G25"/>
    </sheetView>
  </sheetViews>
  <sheetFormatPr baseColWidth="10" defaultRowHeight="14"/>
  <cols>
    <col min="2" max="2" width="16.25" customWidth="1"/>
    <col min="3" max="3" width="11.83203125" bestFit="1" customWidth="1"/>
    <col min="5" max="5" width="13.58203125" bestFit="1" customWidth="1"/>
    <col min="6" max="6" width="16.5" customWidth="1"/>
    <col min="7" max="7" width="12" bestFit="1" customWidth="1"/>
    <col min="8" max="8" width="13.58203125" bestFit="1" customWidth="1"/>
    <col min="9" max="9" width="16.08203125" customWidth="1"/>
    <col min="11" max="11" width="13.58203125" bestFit="1" customWidth="1"/>
    <col min="14" max="14" width="2.83203125" bestFit="1" customWidth="1"/>
    <col min="15" max="15" width="16.83203125" style="361" customWidth="1"/>
    <col min="16" max="16" width="15.83203125" style="361" customWidth="1"/>
    <col min="17" max="17" width="23.58203125" customWidth="1"/>
  </cols>
  <sheetData>
    <row r="2" spans="2:17">
      <c r="N2" s="365" t="s">
        <v>1159</v>
      </c>
      <c r="O2" s="856" t="s">
        <v>1127</v>
      </c>
      <c r="P2" s="856"/>
      <c r="Q2" s="375" t="s">
        <v>1141</v>
      </c>
    </row>
    <row r="3" spans="2:17">
      <c r="B3" s="847" t="s">
        <v>1128</v>
      </c>
      <c r="C3" s="848"/>
      <c r="D3" s="848"/>
      <c r="E3" s="848"/>
      <c r="F3" s="848"/>
      <c r="G3" s="848"/>
      <c r="H3" s="848"/>
      <c r="I3" s="848"/>
      <c r="J3" s="848"/>
      <c r="K3" s="849"/>
      <c r="N3" s="365">
        <v>1</v>
      </c>
      <c r="O3" s="857" t="s">
        <v>1142</v>
      </c>
      <c r="P3" s="857"/>
      <c r="Q3" s="362" t="s">
        <v>1168</v>
      </c>
    </row>
    <row r="4" spans="2:17">
      <c r="B4" s="365" t="s">
        <v>1127</v>
      </c>
      <c r="C4" s="365" t="s">
        <v>1123</v>
      </c>
      <c r="D4" s="365" t="s">
        <v>1127</v>
      </c>
      <c r="E4" s="365" t="s">
        <v>1129</v>
      </c>
      <c r="F4" s="365" t="s">
        <v>1127</v>
      </c>
      <c r="G4" s="365" t="s">
        <v>1123</v>
      </c>
      <c r="H4" s="365" t="s">
        <v>1129</v>
      </c>
      <c r="I4" s="365" t="s">
        <v>1127</v>
      </c>
      <c r="J4" s="365" t="s">
        <v>1123</v>
      </c>
      <c r="K4" s="365" t="s">
        <v>1129</v>
      </c>
      <c r="N4" s="365">
        <v>2</v>
      </c>
      <c r="O4" s="857" t="s">
        <v>1143</v>
      </c>
      <c r="P4" s="857"/>
      <c r="Q4" s="362" t="s">
        <v>1168</v>
      </c>
    </row>
    <row r="5" spans="2:17">
      <c r="B5" s="861" t="s">
        <v>1134</v>
      </c>
      <c r="C5" s="862"/>
      <c r="D5" s="861" t="s">
        <v>1135</v>
      </c>
      <c r="E5" s="862"/>
      <c r="F5" s="861" t="s">
        <v>1136</v>
      </c>
      <c r="G5" s="863"/>
      <c r="H5" s="862"/>
      <c r="I5" s="861" t="s">
        <v>1137</v>
      </c>
      <c r="J5" s="863"/>
      <c r="K5" s="862"/>
      <c r="N5" s="365">
        <v>3</v>
      </c>
      <c r="O5" s="857" t="s">
        <v>1144</v>
      </c>
      <c r="P5" s="857"/>
      <c r="Q5" s="362" t="s">
        <v>1169</v>
      </c>
    </row>
    <row r="6" spans="2:17">
      <c r="B6" s="363" t="s">
        <v>1124</v>
      </c>
      <c r="C6" s="366">
        <v>17</v>
      </c>
      <c r="D6" s="363" t="s">
        <v>1124</v>
      </c>
      <c r="E6" s="366">
        <v>16</v>
      </c>
      <c r="F6" s="363" t="s">
        <v>1124</v>
      </c>
      <c r="G6" s="366">
        <v>1</v>
      </c>
      <c r="H6" s="366">
        <v>1</v>
      </c>
      <c r="I6" s="363" t="s">
        <v>1124</v>
      </c>
      <c r="J6" s="366">
        <v>5</v>
      </c>
      <c r="K6" s="366">
        <v>5</v>
      </c>
      <c r="N6" s="365">
        <v>4</v>
      </c>
      <c r="O6" s="857" t="s">
        <v>1145</v>
      </c>
      <c r="P6" s="857"/>
      <c r="Q6" s="362" t="s">
        <v>1169</v>
      </c>
    </row>
    <row r="7" spans="2:17" ht="28">
      <c r="B7" s="364" t="s">
        <v>1125</v>
      </c>
      <c r="C7" s="366">
        <v>5</v>
      </c>
      <c r="D7" s="364" t="s">
        <v>1125</v>
      </c>
      <c r="E7" s="366">
        <v>5</v>
      </c>
      <c r="F7" s="364" t="s">
        <v>1125</v>
      </c>
      <c r="G7" s="366">
        <v>2</v>
      </c>
      <c r="H7" s="366">
        <v>2</v>
      </c>
      <c r="I7" s="364" t="s">
        <v>1125</v>
      </c>
      <c r="J7" s="366">
        <v>1</v>
      </c>
      <c r="K7" s="366">
        <v>1</v>
      </c>
      <c r="N7" s="365">
        <v>5</v>
      </c>
      <c r="O7" s="857" t="s">
        <v>1146</v>
      </c>
      <c r="P7" s="857"/>
      <c r="Q7" s="363" t="s">
        <v>1165</v>
      </c>
    </row>
    <row r="8" spans="2:17" ht="42">
      <c r="B8" s="364" t="s">
        <v>1126</v>
      </c>
      <c r="C8" s="366">
        <f>C6*C7</f>
        <v>85</v>
      </c>
      <c r="D8" s="364" t="s">
        <v>1126</v>
      </c>
      <c r="E8" s="366">
        <f>E6*E7</f>
        <v>80</v>
      </c>
      <c r="F8" s="364" t="s">
        <v>1126</v>
      </c>
      <c r="G8" s="366">
        <f>G6*G7</f>
        <v>2</v>
      </c>
      <c r="H8" s="366">
        <f>H6*H7</f>
        <v>2</v>
      </c>
      <c r="I8" s="364" t="s">
        <v>1126</v>
      </c>
      <c r="J8" s="366">
        <f>J6*J7</f>
        <v>5</v>
      </c>
      <c r="K8" s="366">
        <f>K6*K7</f>
        <v>5</v>
      </c>
      <c r="N8" s="365">
        <v>6</v>
      </c>
      <c r="O8" s="857" t="s">
        <v>1147</v>
      </c>
      <c r="P8" s="857"/>
      <c r="Q8" s="363" t="s">
        <v>1166</v>
      </c>
    </row>
    <row r="9" spans="2:17">
      <c r="B9" s="364" t="s">
        <v>1133</v>
      </c>
      <c r="C9" s="858">
        <f>C6+E6+G6+H6+J6+K6</f>
        <v>45</v>
      </c>
      <c r="D9" s="859"/>
      <c r="E9" s="859"/>
      <c r="F9" s="859"/>
      <c r="G9" s="859"/>
      <c r="H9" s="859"/>
      <c r="I9" s="859"/>
      <c r="J9" s="859"/>
      <c r="K9" s="860"/>
      <c r="N9" s="365">
        <v>7</v>
      </c>
      <c r="O9" s="857" t="s">
        <v>1148</v>
      </c>
      <c r="P9" s="857"/>
      <c r="Q9" s="362" t="s">
        <v>1160</v>
      </c>
    </row>
    <row r="10" spans="2:17">
      <c r="B10" s="365" t="s">
        <v>1130</v>
      </c>
      <c r="C10" s="846">
        <f>C9+C8+E8+G8+H8+J8+K8</f>
        <v>224</v>
      </c>
      <c r="D10" s="846"/>
      <c r="E10" s="846"/>
      <c r="F10" s="846"/>
      <c r="G10" s="846"/>
      <c r="H10" s="846"/>
      <c r="I10" s="846"/>
      <c r="J10" s="846"/>
      <c r="K10" s="846"/>
      <c r="N10" s="365">
        <v>8</v>
      </c>
      <c r="O10" s="857" t="s">
        <v>1149</v>
      </c>
      <c r="P10" s="857"/>
      <c r="Q10" s="362" t="s">
        <v>1160</v>
      </c>
    </row>
    <row r="11" spans="2:17">
      <c r="N11" s="365">
        <v>9</v>
      </c>
      <c r="O11" s="857" t="s">
        <v>1150</v>
      </c>
      <c r="P11" s="857"/>
      <c r="Q11" s="362" t="s">
        <v>1160</v>
      </c>
    </row>
    <row r="12" spans="2:17">
      <c r="B12" s="846" t="s">
        <v>1131</v>
      </c>
      <c r="C12" s="846"/>
      <c r="D12" s="846"/>
      <c r="E12" s="846"/>
      <c r="F12" s="846"/>
      <c r="H12" s="846" t="s">
        <v>1140</v>
      </c>
      <c r="I12" s="846"/>
      <c r="J12" s="846"/>
      <c r="K12" s="846"/>
      <c r="N12" s="365">
        <v>10</v>
      </c>
      <c r="O12" s="857" t="s">
        <v>1151</v>
      </c>
      <c r="P12" s="857"/>
      <c r="Q12" s="362" t="s">
        <v>1160</v>
      </c>
    </row>
    <row r="13" spans="2:17">
      <c r="B13" s="850" t="s">
        <v>1127</v>
      </c>
      <c r="C13" s="371" t="s">
        <v>1134</v>
      </c>
      <c r="D13" s="371" t="s">
        <v>1135</v>
      </c>
      <c r="E13" s="371" t="s">
        <v>1136</v>
      </c>
      <c r="F13" s="371" t="s">
        <v>1137</v>
      </c>
      <c r="G13" s="368"/>
      <c r="H13" s="850" t="s">
        <v>1127</v>
      </c>
      <c r="I13" s="371" t="s">
        <v>1134</v>
      </c>
      <c r="J13" s="371" t="s">
        <v>1135</v>
      </c>
      <c r="K13" s="371" t="s">
        <v>1136</v>
      </c>
      <c r="N13" s="365">
        <v>11</v>
      </c>
      <c r="O13" s="857" t="s">
        <v>1152</v>
      </c>
      <c r="P13" s="857"/>
      <c r="Q13" s="362" t="s">
        <v>1161</v>
      </c>
    </row>
    <row r="14" spans="2:17">
      <c r="B14" s="851"/>
      <c r="C14" s="366">
        <v>10</v>
      </c>
      <c r="D14" s="366">
        <v>1</v>
      </c>
      <c r="E14" s="366">
        <v>10</v>
      </c>
      <c r="F14" s="366">
        <v>10</v>
      </c>
      <c r="H14" s="851"/>
      <c r="I14" s="366">
        <v>5</v>
      </c>
      <c r="J14" s="366">
        <v>10</v>
      </c>
      <c r="K14" s="366">
        <v>10</v>
      </c>
      <c r="N14" s="365">
        <v>12</v>
      </c>
      <c r="O14" s="857" t="s">
        <v>1153</v>
      </c>
      <c r="P14" s="857"/>
      <c r="Q14" s="362" t="s">
        <v>1162</v>
      </c>
    </row>
    <row r="15" spans="2:17">
      <c r="B15" s="363" t="s">
        <v>1124</v>
      </c>
      <c r="C15" s="366">
        <v>17</v>
      </c>
      <c r="D15" s="366">
        <v>6</v>
      </c>
      <c r="E15" s="367">
        <v>1</v>
      </c>
      <c r="F15" s="367">
        <v>5</v>
      </c>
      <c r="H15" s="363" t="s">
        <v>1124</v>
      </c>
      <c r="I15" s="366">
        <v>35</v>
      </c>
      <c r="J15" s="367">
        <v>1</v>
      </c>
      <c r="K15" s="367">
        <v>5</v>
      </c>
      <c r="N15" s="365">
        <v>13</v>
      </c>
      <c r="O15" s="363" t="s">
        <v>1154</v>
      </c>
      <c r="P15" s="363"/>
      <c r="Q15" s="362" t="s">
        <v>1163</v>
      </c>
    </row>
    <row r="16" spans="2:17">
      <c r="B16" s="363" t="s">
        <v>1133</v>
      </c>
      <c r="C16" s="366">
        <f>C15*C14</f>
        <v>170</v>
      </c>
      <c r="D16" s="366">
        <f>D15*D14</f>
        <v>6</v>
      </c>
      <c r="E16" s="366">
        <f>E15*E14</f>
        <v>10</v>
      </c>
      <c r="F16" s="366">
        <f>F15*F14</f>
        <v>50</v>
      </c>
      <c r="G16" s="373">
        <f>SUM(C16:F16)</f>
        <v>236</v>
      </c>
      <c r="H16" s="363" t="s">
        <v>1133</v>
      </c>
      <c r="I16" s="366">
        <f>I15*I14</f>
        <v>175</v>
      </c>
      <c r="J16" s="366">
        <f>J15*J14</f>
        <v>10</v>
      </c>
      <c r="K16" s="366">
        <f>K15*K14</f>
        <v>50</v>
      </c>
      <c r="L16" s="373">
        <f>SUM(I16:K16)</f>
        <v>235</v>
      </c>
      <c r="N16" s="365">
        <v>14</v>
      </c>
      <c r="O16" s="857" t="s">
        <v>1155</v>
      </c>
      <c r="P16" s="857"/>
      <c r="Q16" s="362" t="s">
        <v>1164</v>
      </c>
    </row>
    <row r="17" spans="2:17" ht="28">
      <c r="B17" s="364" t="s">
        <v>1125</v>
      </c>
      <c r="C17" s="366">
        <v>5</v>
      </c>
      <c r="D17" s="366">
        <v>5</v>
      </c>
      <c r="E17" s="366">
        <v>2</v>
      </c>
      <c r="F17" s="366">
        <v>1</v>
      </c>
      <c r="G17" s="374"/>
      <c r="H17" s="364" t="s">
        <v>1125</v>
      </c>
      <c r="I17" s="366">
        <v>5</v>
      </c>
      <c r="J17" s="366">
        <v>1</v>
      </c>
      <c r="K17" s="366">
        <v>1</v>
      </c>
      <c r="L17" s="373"/>
      <c r="N17" s="365">
        <v>15</v>
      </c>
      <c r="O17" s="857" t="s">
        <v>1156</v>
      </c>
      <c r="P17" s="857"/>
      <c r="Q17" s="363" t="s">
        <v>1165</v>
      </c>
    </row>
    <row r="18" spans="2:17" ht="42">
      <c r="B18" s="364" t="s">
        <v>1126</v>
      </c>
      <c r="C18" s="366">
        <f>C16*C17</f>
        <v>850</v>
      </c>
      <c r="D18" s="366">
        <f>D16*D17</f>
        <v>30</v>
      </c>
      <c r="E18" s="366">
        <f>E16*E17</f>
        <v>20</v>
      </c>
      <c r="F18" s="366">
        <f>F16*F17</f>
        <v>50</v>
      </c>
      <c r="G18" s="373">
        <f>SUM(C18:F18)</f>
        <v>950</v>
      </c>
      <c r="H18" s="364" t="s">
        <v>1126</v>
      </c>
      <c r="I18" s="366">
        <f>I16*I17</f>
        <v>875</v>
      </c>
      <c r="J18" s="366">
        <f>J16*J17</f>
        <v>10</v>
      </c>
      <c r="K18" s="366">
        <f>K16*K17</f>
        <v>50</v>
      </c>
      <c r="L18" s="373">
        <f>SUM(I18:K18)</f>
        <v>935</v>
      </c>
      <c r="N18" s="365">
        <v>16</v>
      </c>
      <c r="O18" s="857" t="s">
        <v>1157</v>
      </c>
      <c r="P18" s="857"/>
      <c r="Q18" s="363" t="s">
        <v>1166</v>
      </c>
    </row>
    <row r="19" spans="2:17">
      <c r="B19" s="362" t="s">
        <v>1138</v>
      </c>
      <c r="C19" s="852">
        <f>G16+G18</f>
        <v>1186</v>
      </c>
      <c r="D19" s="853"/>
      <c r="E19" s="853"/>
      <c r="F19" s="854"/>
      <c r="G19" s="374"/>
      <c r="H19" s="362" t="s">
        <v>1138</v>
      </c>
      <c r="I19" s="855">
        <f>L18+L16</f>
        <v>1170</v>
      </c>
      <c r="J19" s="855"/>
      <c r="K19" s="855"/>
      <c r="N19" s="365">
        <v>17</v>
      </c>
      <c r="O19" s="857" t="s">
        <v>1158</v>
      </c>
      <c r="P19" s="857"/>
      <c r="Q19" s="362" t="s">
        <v>1164</v>
      </c>
    </row>
    <row r="22" spans="2:17">
      <c r="B22" s="846" t="s">
        <v>1139</v>
      </c>
      <c r="C22" s="846"/>
      <c r="D22" s="846"/>
      <c r="E22" s="846"/>
      <c r="F22" s="372"/>
    </row>
    <row r="23" spans="2:17">
      <c r="B23" s="850" t="s">
        <v>1127</v>
      </c>
      <c r="C23" s="371" t="s">
        <v>1134</v>
      </c>
      <c r="D23" s="371" t="s">
        <v>1135</v>
      </c>
      <c r="E23" s="371" t="s">
        <v>1136</v>
      </c>
    </row>
    <row r="24" spans="2:17">
      <c r="B24" s="851"/>
      <c r="C24" s="366">
        <v>8</v>
      </c>
      <c r="D24" s="366">
        <v>10</v>
      </c>
      <c r="E24" s="366">
        <v>10</v>
      </c>
    </row>
    <row r="25" spans="2:17">
      <c r="B25" s="363" t="s">
        <v>1124</v>
      </c>
      <c r="C25" s="366">
        <v>35</v>
      </c>
      <c r="D25" s="367">
        <v>1</v>
      </c>
      <c r="E25" s="367">
        <v>5</v>
      </c>
    </row>
    <row r="26" spans="2:17">
      <c r="B26" s="363" t="s">
        <v>1133</v>
      </c>
      <c r="C26" s="366">
        <f>C25*C24</f>
        <v>280</v>
      </c>
      <c r="D26" s="366">
        <f>D25*D24</f>
        <v>10</v>
      </c>
      <c r="E26" s="366">
        <f>E25*E24</f>
        <v>50</v>
      </c>
      <c r="F26" s="373">
        <f>SUM(C26:E26)</f>
        <v>340</v>
      </c>
    </row>
    <row r="27" spans="2:17" ht="28">
      <c r="B27" s="364" t="s">
        <v>1125</v>
      </c>
      <c r="C27" s="366">
        <v>5</v>
      </c>
      <c r="D27" s="366">
        <v>1</v>
      </c>
      <c r="E27" s="366">
        <v>1</v>
      </c>
      <c r="F27" s="373"/>
    </row>
    <row r="28" spans="2:17" ht="42">
      <c r="B28" s="364" t="s">
        <v>1126</v>
      </c>
      <c r="C28" s="366">
        <f>C26*C27</f>
        <v>1400</v>
      </c>
      <c r="D28" s="366">
        <f>D26*D27</f>
        <v>10</v>
      </c>
      <c r="E28" s="366">
        <f>E26*E27</f>
        <v>50</v>
      </c>
      <c r="F28" s="373">
        <f>SUM(C28:E28)</f>
        <v>1460</v>
      </c>
    </row>
    <row r="29" spans="2:17">
      <c r="B29" s="362" t="s">
        <v>1138</v>
      </c>
      <c r="C29" s="855">
        <f>F28+F26</f>
        <v>1800</v>
      </c>
      <c r="D29" s="855"/>
      <c r="E29" s="855"/>
    </row>
  </sheetData>
  <mergeCells count="33">
    <mergeCell ref="O16:P16"/>
    <mergeCell ref="O17:P17"/>
    <mergeCell ref="O18:P18"/>
    <mergeCell ref="O19:P19"/>
    <mergeCell ref="O9:P9"/>
    <mergeCell ref="O10:P10"/>
    <mergeCell ref="O11:P11"/>
    <mergeCell ref="O12:P12"/>
    <mergeCell ref="O13:P13"/>
    <mergeCell ref="O14:P14"/>
    <mergeCell ref="C29:E29"/>
    <mergeCell ref="H13:H14"/>
    <mergeCell ref="I19:K19"/>
    <mergeCell ref="O2:P2"/>
    <mergeCell ref="O3:P3"/>
    <mergeCell ref="O4:P4"/>
    <mergeCell ref="O5:P5"/>
    <mergeCell ref="O6:P6"/>
    <mergeCell ref="O7:P7"/>
    <mergeCell ref="O8:P8"/>
    <mergeCell ref="C9:K9"/>
    <mergeCell ref="B5:C5"/>
    <mergeCell ref="D5:E5"/>
    <mergeCell ref="F5:H5"/>
    <mergeCell ref="I5:K5"/>
    <mergeCell ref="B12:F12"/>
    <mergeCell ref="C10:K10"/>
    <mergeCell ref="B3:K3"/>
    <mergeCell ref="B13:B14"/>
    <mergeCell ref="C19:F19"/>
    <mergeCell ref="B23:B24"/>
    <mergeCell ref="B22:E22"/>
    <mergeCell ref="H12:K12"/>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D63EC5-9707-453A-9540-AF3007FBE2B8}"/>
</file>

<file path=customXml/itemProps2.xml><?xml version="1.0" encoding="utf-8"?>
<ds:datastoreItem xmlns:ds="http://schemas.openxmlformats.org/officeDocument/2006/customXml" ds:itemID="{1A26714E-8754-400F-A70D-44CB00EA10B9}"/>
</file>

<file path=customXml/itemProps3.xml><?xml version="1.0" encoding="utf-8"?>
<ds:datastoreItem xmlns:ds="http://schemas.openxmlformats.org/officeDocument/2006/customXml" ds:itemID="{CAAC553D-8464-469E-B4DB-77CF6FA6A361}"/>
</file>

<file path=docProps/app.xml><?xml version="1.0" encoding="utf-8"?>
<Properties xmlns="http://schemas.openxmlformats.org/officeDocument/2006/extended-properties" xmlns:vt="http://schemas.openxmlformats.org/officeDocument/2006/docPropsVTypes">
  <TotalTime>56</TotalTime>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Control_de_cambios</vt:lpstr>
      <vt:lpstr>Descripción_nivel_de_daño</vt:lpstr>
      <vt:lpstr>Nivel_de_deficiencia</vt:lpstr>
      <vt:lpstr>ELEMENTO_P14</vt:lpstr>
      <vt:lpstr>CAN - SÓTANO</vt:lpstr>
      <vt:lpstr>CAN - PISO_1_Y_2</vt:lpstr>
      <vt:lpstr>CAN - PISO_3,4,5,6</vt:lpstr>
      <vt:lpstr>Responsables cargue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dc:creator>
  <cp:lastModifiedBy>Sarai Cardenas Pulido</cp:lastModifiedBy>
  <cp:revision>2</cp:revision>
  <cp:lastPrinted>2021-05-18T08:31:40Z</cp:lastPrinted>
  <dcterms:created xsi:type="dcterms:W3CDTF">2020-06-16T19:09:28Z</dcterms:created>
  <dcterms:modified xsi:type="dcterms:W3CDTF">2024-01-15T17:12:52Z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